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hidePivotFieldList="1"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FI DISCOVERY\Intervenor RFI #2\2-4\"/>
    </mc:Choice>
  </mc:AlternateContent>
  <xr:revisionPtr revIDLastSave="0" documentId="8_{5FE17EC1-6746-4559-B699-1EE798BC8346}" xr6:coauthVersionLast="31" xr6:coauthVersionMax="31" xr10:uidLastSave="{00000000-0000-0000-0000-000000000000}"/>
  <bookViews>
    <workbookView xWindow="0" yWindow="0" windowWidth="13800" windowHeight="4425" firstSheet="1" activeTab="1" xr2:uid="{00000000-000D-0000-FFFF-FFFF00000000}"/>
  </bookViews>
  <sheets>
    <sheet name="Water Test Year" sheetId="32" r:id="rId1"/>
    <sheet name="Water K&amp;M" sheetId="35" r:id="rId2"/>
    <sheet name="Water Adjusted Test Year" sheetId="36" r:id="rId3"/>
    <sheet name="WW Test Year" sheetId="37" r:id="rId4"/>
    <sheet name="WW K&amp;M " sheetId="40" r:id="rId5"/>
    <sheet name="WW Adjusted Test Year" sheetId="41" r:id="rId6"/>
    <sheet name="Water COS Tab 29 O&amp;M" sheetId="42" r:id="rId7"/>
    <sheet name="WW COS Tab 18 O&amp;M" sheetId="4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RPT2" localSheetId="5">#REF!</definedName>
    <definedName name="___RPT2" localSheetId="4">#REF!</definedName>
    <definedName name="___RPT2">#REF!</definedName>
    <definedName name="___RPT3" localSheetId="5">#REF!</definedName>
    <definedName name="___RPT3" localSheetId="4">#REF!</definedName>
    <definedName name="___RPT3">#REF!</definedName>
    <definedName name="___TB502" localSheetId="5">#REF!</definedName>
    <definedName name="___TB502" localSheetId="4">#REF!</definedName>
    <definedName name="___TB502">#REF!</definedName>
    <definedName name="___TB503" localSheetId="5">#REF!</definedName>
    <definedName name="___TB503" localSheetId="4">#REF!</definedName>
    <definedName name="___TB503">#REF!</definedName>
    <definedName name="__RPT2" localSheetId="5">#REF!</definedName>
    <definedName name="__RPT2" localSheetId="4">#REF!</definedName>
    <definedName name="__RPT2">#REF!</definedName>
    <definedName name="__RPT3" localSheetId="5">#REF!</definedName>
    <definedName name="__RPT3" localSheetId="4">#REF!</definedName>
    <definedName name="__RPT3">#REF!</definedName>
    <definedName name="__TB502" localSheetId="5">#REF!</definedName>
    <definedName name="__TB502" localSheetId="4">#REF!</definedName>
    <definedName name="__TB502">#REF!</definedName>
    <definedName name="__TB503" localSheetId="5">#REF!</definedName>
    <definedName name="__TB503" localSheetId="4">#REF!</definedName>
    <definedName name="__TB503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2" hidden="1">'Water Adjusted Test Year'!$A$224:$DC$224</definedName>
    <definedName name="_Order1" hidden="1">255</definedName>
    <definedName name="_Order2" hidden="1">0</definedName>
    <definedName name="_RPT2" localSheetId="5">#REF!</definedName>
    <definedName name="_RPT2" localSheetId="4">#REF!</definedName>
    <definedName name="_RPT2">#REF!</definedName>
    <definedName name="_RPT3" localSheetId="5">#REF!</definedName>
    <definedName name="_RPT3" localSheetId="4">#REF!</definedName>
    <definedName name="_RPT3">#REF!</definedName>
    <definedName name="_TB502" localSheetId="5">#REF!</definedName>
    <definedName name="_TB502" localSheetId="4">#REF!</definedName>
    <definedName name="_TB502">#REF!</definedName>
    <definedName name="_TB503" localSheetId="5">#REF!</definedName>
    <definedName name="_TB503" localSheetId="4">#REF!</definedName>
    <definedName name="_TB503">#REF!</definedName>
    <definedName name="ALLOT" localSheetId="5">#REF!</definedName>
    <definedName name="ALLOT" localSheetId="4">#REF!</definedName>
    <definedName name="ALLOT">#REF!</definedName>
    <definedName name="BEC_param1">'[1]File Setup'!$C$181</definedName>
    <definedName name="BEC_param2">'[1]File Setup'!$C$182</definedName>
    <definedName name="BEC_param3">'[1]File Setup'!$C$183</definedName>
    <definedName name="BEC_param4">'[1]File Setup'!$C$184</definedName>
    <definedName name="BEC_param5">'[1]File Setup'!$C$185</definedName>
    <definedName name="BEC_param6">'[1]File Setup'!$C$186</definedName>
    <definedName name="BEC_param7">'[1]File Setup'!$C$187</definedName>
    <definedName name="block1">'[1]File Setup'!$C$232</definedName>
    <definedName name="block2">'[1]File Setup'!$C$233</definedName>
    <definedName name="block3">'[1]File Setup'!$C$234</definedName>
    <definedName name="block4">'[1]File Setup'!$C$235</definedName>
    <definedName name="block5">'[1]File Setup'!$C$236</definedName>
    <definedName name="BUDG" localSheetId="5">#REF!</definedName>
    <definedName name="BUDG" localSheetId="4">#REF!</definedName>
    <definedName name="BUDG">#REF!</definedName>
    <definedName name="budget">'[2]6_18downld'!$A:$J</definedName>
    <definedName name="budget2">'[3]6_22downld'!$A:$J</definedName>
    <definedName name="budget3">'[3]6_22downld'!$A:$J</definedName>
    <definedName name="cat_1">'[1]File Setup'!$C$159</definedName>
    <definedName name="cat_10">'[1]File Setup'!$C$168</definedName>
    <definedName name="cat_11">'[1]File Setup'!$C$169</definedName>
    <definedName name="cat_12">'[1]File Setup'!$C$170</definedName>
    <definedName name="cat_13">'[1]File Setup'!$C$171</definedName>
    <definedName name="cat_14">'[1]File Setup'!$C$172</definedName>
    <definedName name="cat_2">'[1]File Setup'!$C$160</definedName>
    <definedName name="cat_3">'[1]File Setup'!$C$161</definedName>
    <definedName name="cat_4">'[1]File Setup'!$C$162</definedName>
    <definedName name="cat_5">'[1]File Setup'!$C$163</definedName>
    <definedName name="cat_6">'[1]File Setup'!$C$164</definedName>
    <definedName name="cat_7">'[1]File Setup'!$C$165</definedName>
    <definedName name="cat_8">'[1]File Setup'!$C$166</definedName>
    <definedName name="cat_9">'[1]File Setup'!$C$167</definedName>
    <definedName name="cb">[4]OVERTIME!$A$309</definedName>
    <definedName name="CC_alloc_ID">'[1]File Setup'!$C$19</definedName>
    <definedName name="CC_choice">[1]Assets!$G$17</definedName>
    <definedName name="CCompare" localSheetId="5">#REF!</definedName>
    <definedName name="CCompare" localSheetId="4">#REF!</definedName>
    <definedName name="CCompare">#REF!</definedName>
    <definedName name="CCompare2" localSheetId="5">#REF!</definedName>
    <definedName name="CCompare2" localSheetId="4">#REF!</definedName>
    <definedName name="CCompare2">#REF!</definedName>
    <definedName name="CD_param1">'[1]File Setup'!$C$191</definedName>
    <definedName name="CD_param2">'[1]File Setup'!$C$192</definedName>
    <definedName name="CD_param3">'[1]File Setup'!$C$193</definedName>
    <definedName name="CD_param4">'[1]File Setup'!$C$194</definedName>
    <definedName name="CD_param5">'[1]File Setup'!$C$195</definedName>
    <definedName name="CD_param6">'[1]File Setup'!$C$196</definedName>
    <definedName name="CD_param7">'[1]File Setup'!$C$197</definedName>
    <definedName name="class_1">'[1]File Setup'!$C$58</definedName>
    <definedName name="class_10">'[1]File Setup'!$C$67</definedName>
    <definedName name="class_11">'[1]File Setup'!$C$68</definedName>
    <definedName name="class_12">'[1]File Setup'!$C$69</definedName>
    <definedName name="class_13">'[1]File Setup'!$C$70</definedName>
    <definedName name="class_14">'[1]File Setup'!$C$71</definedName>
    <definedName name="class_15">'[1]File Setup'!$C$72</definedName>
    <definedName name="class_16">'[1]File Setup'!$C$73</definedName>
    <definedName name="class_17">'[1]File Setup'!$C$74</definedName>
    <definedName name="class_18">'[1]File Setup'!$C$75</definedName>
    <definedName name="class_19">'[1]File Setup'!$C$76</definedName>
    <definedName name="class_2">'[1]File Setup'!$C$59</definedName>
    <definedName name="class_20">'[1]File Setup'!$C$77</definedName>
    <definedName name="class_21">'[1]File Setup'!$C$78</definedName>
    <definedName name="class_22">'[1]File Setup'!$C$79</definedName>
    <definedName name="class_23">'[1]File Setup'!$C$80</definedName>
    <definedName name="class_24">'[1]File Setup'!$C$81</definedName>
    <definedName name="class_25">'[1]File Setup'!$C$82</definedName>
    <definedName name="class_26">'[1]File Setup'!$C$83</definedName>
    <definedName name="class_27">'[1]File Setup'!$C$84</definedName>
    <definedName name="class_28">'[1]File Setup'!$C$85</definedName>
    <definedName name="class_29">'[1]File Setup'!$C$86</definedName>
    <definedName name="class_3">'[1]File Setup'!$C$60</definedName>
    <definedName name="class_30">'[1]File Setup'!$C$87</definedName>
    <definedName name="class_31">'[1]File Setup'!$C$88</definedName>
    <definedName name="class_32">'[1]File Setup'!$C$89</definedName>
    <definedName name="class_33">'[1]File Setup'!$C$90</definedName>
    <definedName name="class_34">'[1]File Setup'!$C$91</definedName>
    <definedName name="class_35">'[1]File Setup'!$C$92</definedName>
    <definedName name="class_36">'[1]File Setup'!$C$93</definedName>
    <definedName name="class_37">'[1]File Setup'!$C$94</definedName>
    <definedName name="class_38">'[1]File Setup'!$C$95</definedName>
    <definedName name="class_39">'[1]File Setup'!$C$96</definedName>
    <definedName name="class_4">'[1]File Setup'!$C$61</definedName>
    <definedName name="class_40">'[1]File Setup'!$C$97</definedName>
    <definedName name="class_41">'[1]File Setup'!$C$98</definedName>
    <definedName name="class_42">'[1]File Setup'!$C$99</definedName>
    <definedName name="class_43">'[1]File Setup'!$C$100</definedName>
    <definedName name="class_44">'[1]File Setup'!$C$101</definedName>
    <definedName name="class_45">'[1]File Setup'!$C$102</definedName>
    <definedName name="class_46">'[1]File Setup'!$C$103</definedName>
    <definedName name="class_47">'[1]File Setup'!$C$104</definedName>
    <definedName name="class_48">'[1]File Setup'!$C$105</definedName>
    <definedName name="class_49">'[1]File Setup'!$C$106</definedName>
    <definedName name="class_5">'[1]File Setup'!$C$62</definedName>
    <definedName name="class_50">'[1]File Setup'!$C$107</definedName>
    <definedName name="class_6">'[1]File Setup'!$C$63</definedName>
    <definedName name="class_7">'[1]File Setup'!$C$64</definedName>
    <definedName name="class_8">'[1]File Setup'!$C$65</definedName>
    <definedName name="class_9">'[1]File Setup'!$C$66</definedName>
    <definedName name="ColumnList">'[1]File Setup'!$N$8:$N$96</definedName>
    <definedName name="ColumnListStart">'[1]File Setup'!$N$8</definedName>
    <definedName name="combfsallotment" localSheetId="5">#REF!</definedName>
    <definedName name="combfsallotment" localSheetId="4">#REF!</definedName>
    <definedName name="combfsallotment">#REF!</definedName>
    <definedName name="combfsrounded" localSheetId="5">#REF!</definedName>
    <definedName name="combfsrounded" localSheetId="4">#REF!</definedName>
    <definedName name="combfsrounded">#REF!</definedName>
    <definedName name="combinedfs" localSheetId="5">#REF!</definedName>
    <definedName name="combinedfs" localSheetId="4">#REF!</definedName>
    <definedName name="combinedfs">#REF!</definedName>
    <definedName name="combinedperformance" localSheetId="5">#REF!</definedName>
    <definedName name="combinedperformance" localSheetId="4">#REF!</definedName>
    <definedName name="combinedperformance">#REF!</definedName>
    <definedName name="Cost_alloc_ID">'[1]File Setup'!$C$20</definedName>
    <definedName name="cost_label">'[1]File Setup'!$C$30</definedName>
    <definedName name="cover2" hidden="1">{#N/A,#N/A,FALSE,"WTR REV";#N/A,#N/A,FALSE,"WWTR REV";#N/A,#N/A,FALSE,"ALLOTMENTS";#N/A,#N/A,FALSE,"CRF";#N/A,#N/A,FALSE,"IMPACT"}</definedName>
    <definedName name="Debt1" localSheetId="5">#REF!</definedName>
    <definedName name="Debt1" localSheetId="4">#REF!</definedName>
    <definedName name="Debt1">#REF!</definedName>
    <definedName name="Debt2" localSheetId="5">#REF!</definedName>
    <definedName name="Debt2" localSheetId="4">#REF!</definedName>
    <definedName name="Debt2">#REF!</definedName>
    <definedName name="design_1">'[1]File Setup'!$C$53</definedName>
    <definedName name="design_2">'[1]File Setup'!$C$54</definedName>
    <definedName name="design_3">'[1]File Setup'!$C$55</definedName>
    <definedName name="det_1">'[1]File Setup'!$C$224</definedName>
    <definedName name="det_2">'[1]File Setup'!$C$225</definedName>
    <definedName name="det_3">'[1]File Setup'!$C$226</definedName>
    <definedName name="det_4">'[1]File Setup'!$C$227</definedName>
    <definedName name="det_5">'[1]File Setup'!$C$228</definedName>
    <definedName name="det_6">'[1]File Setup'!$C$229</definedName>
    <definedName name="ecombs" localSheetId="5">#REF!</definedName>
    <definedName name="ecombs" localSheetId="4">#REF!</definedName>
    <definedName name="ecombs">#REF!</definedName>
    <definedName name="File_Check">'[1]File Setup'!$C$38</definedName>
    <definedName name="File_ERROR">'[1]File Setup'!$C$36</definedName>
    <definedName name="File_OK">'[1]File Setup'!$C$37</definedName>
    <definedName name="fire_alloc">[1]Characteristics!$I$294</definedName>
    <definedName name="func_1">'[1]File Setup'!$C$132</definedName>
    <definedName name="func_10">'[1]File Setup'!$C$141</definedName>
    <definedName name="func_11">'[1]File Setup'!$C$142</definedName>
    <definedName name="func_12">'[1]File Setup'!$C$143</definedName>
    <definedName name="func_13">'[1]File Setup'!$C$144</definedName>
    <definedName name="func_14">'[1]File Setup'!$C$145</definedName>
    <definedName name="func_15">'[1]File Setup'!$C$146</definedName>
    <definedName name="func_16">'[1]File Setup'!$C$147</definedName>
    <definedName name="func_17">'[1]File Setup'!$C$148</definedName>
    <definedName name="func_18">'[1]File Setup'!$C$149</definedName>
    <definedName name="func_19">'[1]File Setup'!$C$150</definedName>
    <definedName name="func_2">'[1]File Setup'!$C$133</definedName>
    <definedName name="func_20">'[1]File Setup'!$C$151</definedName>
    <definedName name="func_21">'[1]File Setup'!$C$152</definedName>
    <definedName name="func_22">'[1]File Setup'!$C$153</definedName>
    <definedName name="func_23">'[1]File Setup'!$C$154</definedName>
    <definedName name="func_24">'[1]File Setup'!$C$155</definedName>
    <definedName name="func_25">'[1]File Setup'!$C$156</definedName>
    <definedName name="func_3">'[1]File Setup'!$C$134</definedName>
    <definedName name="func_4">'[1]File Setup'!$C$135</definedName>
    <definedName name="func_5">'[1]File Setup'!$C$136</definedName>
    <definedName name="func_6">'[1]File Setup'!$C$137</definedName>
    <definedName name="func_7">'[1]File Setup'!$C$138</definedName>
    <definedName name="func_8">'[1]File Setup'!$C$139</definedName>
    <definedName name="func_9">'[1]File Setup'!$C$140</definedName>
    <definedName name="Funds" localSheetId="5">#REF!</definedName>
    <definedName name="Funds" localSheetId="4">#REF!</definedName>
    <definedName name="Funds">#REF!</definedName>
    <definedName name="group_1">'[1]File Setup'!$C$124</definedName>
    <definedName name="group_2">'[1]File Setup'!$C$125</definedName>
    <definedName name="group_3">'[1]File Setup'!$C$126</definedName>
    <definedName name="group_4">'[1]File Setup'!$C$127</definedName>
    <definedName name="group_5">'[1]File Setup'!$C$128</definedName>
    <definedName name="group_6">'[1]File Setup'!$C$129</definedName>
    <definedName name="HotKeys">'[1]File Setup'!$I$8:$J$33</definedName>
    <definedName name="IndirectsToggle">[1]Costs!$J$661</definedName>
    <definedName name="Instructions" localSheetId="5">#REF!</definedName>
    <definedName name="Instructions" localSheetId="4">#REF!</definedName>
    <definedName name="Instructions">#REF!</definedName>
    <definedName name="INT" localSheetId="5">#REF!</definedName>
    <definedName name="INT" localSheetId="4">#REF!</definedName>
    <definedName name="INT">#REF!</definedName>
    <definedName name="Key_Object_Code" localSheetId="5">[5]Key_Object_Code!#REF!</definedName>
    <definedName name="Key_Object_Code" localSheetId="4">[5]Key_Object_Code!#REF!</definedName>
    <definedName name="Key_Object_Code">[5]Key_Object_Code!#REF!</definedName>
    <definedName name="meter_1">'[1]File Setup'!$F$110</definedName>
    <definedName name="meter_10">'[1]File Setup'!$F$119</definedName>
    <definedName name="meter_11">'[1]File Setup'!$F$120</definedName>
    <definedName name="meter_12">'[1]File Setup'!$F$121</definedName>
    <definedName name="meter_13">'[1]File Setup'!$F$122</definedName>
    <definedName name="meter_14">'[1]File Setup'!$H$110</definedName>
    <definedName name="meter_15">'[1]File Setup'!$H$111</definedName>
    <definedName name="meter_16">'[1]File Setup'!$H$112</definedName>
    <definedName name="meter_17">'[1]File Setup'!$H$113</definedName>
    <definedName name="meter_18">'[1]File Setup'!$H$114</definedName>
    <definedName name="meter_19">'[1]File Setup'!$H$115</definedName>
    <definedName name="meter_2">'[1]File Setup'!$F$111</definedName>
    <definedName name="meter_20">'[1]File Setup'!$H$116</definedName>
    <definedName name="meter_21">'[1]File Setup'!$H$117</definedName>
    <definedName name="meter_22">'[1]File Setup'!$H$118</definedName>
    <definedName name="meter_23">'[1]File Setup'!$H$119</definedName>
    <definedName name="meter_24">'[1]File Setup'!$H$120</definedName>
    <definedName name="meter_25">'[1]File Setup'!$H$121</definedName>
    <definedName name="meter_3">'[1]File Setup'!$F$112</definedName>
    <definedName name="meter_4">'[1]File Setup'!$F$113</definedName>
    <definedName name="meter_5">'[1]File Setup'!$F$114</definedName>
    <definedName name="meter_6">'[1]File Setup'!$F$115</definedName>
    <definedName name="meter_7">'[1]File Setup'!$F$116</definedName>
    <definedName name="meter_8">'[1]File Setup'!$F$117</definedName>
    <definedName name="meter_9">'[1]File Setup'!$F$118</definedName>
    <definedName name="method_1">'[1]File Setup'!$C$175</definedName>
    <definedName name="method_2">'[1]File Setup'!$C$176</definedName>
    <definedName name="misc_rev" localSheetId="5">#REF!</definedName>
    <definedName name="misc_rev" localSheetId="4">#REF!</definedName>
    <definedName name="misc_rev">#REF!</definedName>
    <definedName name="Month">[6]personnel!$AD$992:$AG$1003</definedName>
    <definedName name="month_1">'[1]File Setup'!$B$110</definedName>
    <definedName name="month_10">'[1]File Setup'!$B$119</definedName>
    <definedName name="month_10a">'[1]File Setup'!$C$119</definedName>
    <definedName name="month_11">'[1]File Setup'!$B$120</definedName>
    <definedName name="month_11a">'[1]File Setup'!$C$120</definedName>
    <definedName name="month_12">'[1]File Setup'!$B$121</definedName>
    <definedName name="month_12a">'[1]File Setup'!$C$121</definedName>
    <definedName name="month_1a">'[1]File Setup'!$C$110</definedName>
    <definedName name="month_2">'[1]File Setup'!$B$111</definedName>
    <definedName name="month_2a">'[1]File Setup'!$C$111</definedName>
    <definedName name="month_3">'[1]File Setup'!$B$112</definedName>
    <definedName name="month_3a">'[1]File Setup'!$C$112</definedName>
    <definedName name="month_4">'[1]File Setup'!$B$113</definedName>
    <definedName name="month_4a">'[1]File Setup'!$C$113</definedName>
    <definedName name="month_5">'[1]File Setup'!$B$114</definedName>
    <definedName name="month_5a">'[1]File Setup'!$C$114</definedName>
    <definedName name="month_6">'[1]File Setup'!$B$115</definedName>
    <definedName name="month_6a">'[1]File Setup'!$C$115</definedName>
    <definedName name="month_7">'[1]File Setup'!$B$116</definedName>
    <definedName name="month_7a">'[1]File Setup'!$C$116</definedName>
    <definedName name="month_8">'[1]File Setup'!$B$117</definedName>
    <definedName name="month_8a">'[1]File Setup'!$C$117</definedName>
    <definedName name="month_9">'[1]File Setup'!$B$118</definedName>
    <definedName name="month_9a">'[1]File Setup'!$C$118</definedName>
    <definedName name="O_M" localSheetId="5">#REF!</definedName>
    <definedName name="O_M" localSheetId="4">#REF!</definedName>
    <definedName name="O_M">#REF!</definedName>
    <definedName name="OM_AdjFunc4" localSheetId="5">'[7]35.O&amp;M Adjusted to Functions'!#REF!</definedName>
    <definedName name="OM_AdjFunc4" localSheetId="4">'[7]35.O&amp;M Adjusted to Functions'!#REF!</definedName>
    <definedName name="OM_AdjFunc4">'[7]35.O&amp;M Adjusted to Functions'!#REF!</definedName>
    <definedName name="OM_Budg1">#REF!</definedName>
    <definedName name="OM_Budg2">#REF!</definedName>
    <definedName name="OM_Budgheading">#REF!</definedName>
    <definedName name="OM_Func4" localSheetId="5">'[7]30.O&amp;M to Functions'!#REF!</definedName>
    <definedName name="OM_Func4" localSheetId="4">'[7]30.O&amp;M to Functions'!#REF!</definedName>
    <definedName name="OM_Func4">'[7]30.O&amp;M to Functions'!#REF!</definedName>
    <definedName name="omcc1">'[1]File Setup'!$C$212</definedName>
    <definedName name="omcc7">'[1]File Setup'!$C$218</definedName>
    <definedName name="omcc8">'[1]File Setup'!$C$219</definedName>
    <definedName name="ot" localSheetId="5">[4]OVERTIME!#REF!</definedName>
    <definedName name="ot" localSheetId="4">[4]OVERTIME!#REF!</definedName>
    <definedName name="ot">[4]OVERTIME!#REF!</definedName>
    <definedName name="OtherXfrsToggle">[1]Costs!$I$235</definedName>
    <definedName name="PDD_Fire">'[1]File Setup'!$C$295</definedName>
    <definedName name="PF_select_index">'[1]File Setup'!$C$46</definedName>
    <definedName name="PF_year1">'[1]File Setup'!$C$239</definedName>
    <definedName name="PF_year2">'[1]File Setup'!$C$240</definedName>
    <definedName name="PF_year3">'[1]File Setup'!$C$241</definedName>
    <definedName name="PF_year4">'[1]File Setup'!$C$242</definedName>
    <definedName name="PF_year5">'[1]File Setup'!$C$243</definedName>
    <definedName name="PHD_Fire">'[1]File Setup'!$C$296</definedName>
    <definedName name="Print_A_381" localSheetId="5">'[1]COS Adj'!#REF!</definedName>
    <definedName name="Print_A_381" localSheetId="4">'[1]COS Adj'!#REF!</definedName>
    <definedName name="Print_A_381">'[1]COS Adj'!#REF!</definedName>
    <definedName name="Print_A_381t" localSheetId="5">'[1]COS Adj'!#REF!</definedName>
    <definedName name="Print_A_381t" localSheetId="4">'[1]COS Adj'!#REF!</definedName>
    <definedName name="Print_A_381t">'[1]COS Adj'!#REF!</definedName>
    <definedName name="Print_A_383" localSheetId="5">'[1]COS Adj'!#REF!</definedName>
    <definedName name="Print_A_383" localSheetId="4">'[1]COS Adj'!#REF!</definedName>
    <definedName name="Print_A_383">'[1]COS Adj'!#REF!</definedName>
    <definedName name="Print_A_383t" localSheetId="5">'[1]COS Adj'!#REF!</definedName>
    <definedName name="Print_A_383t" localSheetId="4">'[1]COS Adj'!#REF!</definedName>
    <definedName name="Print_A_383t">'[1]COS Adj'!#REF!</definedName>
    <definedName name="Print_Area_MI" localSheetId="5">#REF!</definedName>
    <definedName name="Print_Area_MI" localSheetId="4">#REF!</definedName>
    <definedName name="Print_Area_MI">#REF!</definedName>
    <definedName name="print_master_list" localSheetId="5">#REF!</definedName>
    <definedName name="print_master_list" localSheetId="4">#REF!</definedName>
    <definedName name="print_master_list">#REF!</definedName>
    <definedName name="PrintMasterList">[1]PrMaster!$A$4:$W$411</definedName>
    <definedName name="PrintMasterLookup">[1]PrMaster!$B$4:$W$411</definedName>
    <definedName name="Rainfall" localSheetId="5">#REF!</definedName>
    <definedName name="Rainfall" localSheetId="4">#REF!</definedName>
    <definedName name="Rainfall">#REF!</definedName>
    <definedName name="Range_NA">'[1]File Setup'!$C$40</definedName>
    <definedName name="Range_OK">'[1]File Setup'!$C$41</definedName>
    <definedName name="rate_month_choice">'[1]COS Adj'!$H$19</definedName>
    <definedName name="Rate_Unit">'[1]File Setup'!$C$26</definedName>
    <definedName name="Reclaimed">'[8]Data for FS'!$C$16</definedName>
    <definedName name="REPORT1" localSheetId="5">#REF!</definedName>
    <definedName name="REPORT1" localSheetId="4">#REF!</definedName>
    <definedName name="REPORT1">#REF!</definedName>
    <definedName name="Result" localSheetId="5">#REF!</definedName>
    <definedName name="Result" localSheetId="4">#REF!</definedName>
    <definedName name="Resul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EN_NAME">'[1]File Setup'!$C$17</definedName>
    <definedName name="Sheet_ERROR">'[1]File Setup'!$C$34</definedName>
    <definedName name="Sheet_OK">'[1]File Setup'!$C$35</definedName>
    <definedName name="sheet3" localSheetId="5">#REF!</definedName>
    <definedName name="sheet3" localSheetId="4">#REF!</definedName>
    <definedName name="sheet3">#REF!</definedName>
    <definedName name="sheet4" localSheetId="5">#REF!</definedName>
    <definedName name="sheet4" localSheetId="4">#REF!</definedName>
    <definedName name="sheet4">#REF!</definedName>
    <definedName name="SourcePicList">'[9]Source Pic List'!$A$2:$A$9</definedName>
    <definedName name="SpecialWeightChoice">[1]Characteristics!$F$789</definedName>
    <definedName name="Status" localSheetId="5">#REF!</definedName>
    <definedName name="Status" localSheetId="4">#REF!</definedName>
    <definedName name="Status">#REF!</definedName>
    <definedName name="TablePrefix">'[1]File Setup'!$C$10</definedName>
    <definedName name="TD_alloc_choice">[1]Assets!$H$809</definedName>
    <definedName name="test_year">'[1]File Setup'!$C$24</definedName>
    <definedName name="title_1">'[1]File Setup'!$C$11</definedName>
    <definedName name="title_2">'[1]File Setup'!$C$12</definedName>
    <definedName name="Tolerance">'[1]File Setup'!$C$39</definedName>
    <definedName name="utility">'[1]File Setup'!$C$13</definedName>
    <definedName name="w" localSheetId="5">'[10]Data for FS'!#REF!</definedName>
    <definedName name="w" localSheetId="4">'[10]Data for FS'!#REF!</definedName>
    <definedName name="w">'[10]Data for FS'!#REF!</definedName>
    <definedName name="Waste_Revenue" localSheetId="5">#REF!</definedName>
    <definedName name="Waste_Revenue" localSheetId="4">#REF!</definedName>
    <definedName name="Waste_Revenue">#REF!</definedName>
    <definedName name="Wastewater">'[10]Data for FS'!$C$14</definedName>
    <definedName name="wastewaterfs" localSheetId="5">#REF!</definedName>
    <definedName name="wastewaterfs" localSheetId="4">#REF!</definedName>
    <definedName name="wastewaterfs">#REF!</definedName>
    <definedName name="wastewfsallotment" localSheetId="5">#REF!</definedName>
    <definedName name="wastewfsallotment" localSheetId="4">#REF!</definedName>
    <definedName name="wastewfsallotment">#REF!</definedName>
    <definedName name="wastewfsrounded" localSheetId="5">#REF!</definedName>
    <definedName name="wastewfsrounded" localSheetId="4">#REF!</definedName>
    <definedName name="wastewfsrounded">#REF!</definedName>
    <definedName name="wastewperformance" localSheetId="5">#REF!</definedName>
    <definedName name="wastewperformance" localSheetId="4">#REF!</definedName>
    <definedName name="wastewperformance">#REF!</definedName>
    <definedName name="WATER" localSheetId="5">#REF!</definedName>
    <definedName name="WATER" localSheetId="4">#REF!</definedName>
    <definedName name="WATER">#REF!</definedName>
    <definedName name="Water_Revenue" localSheetId="5">#REF!</definedName>
    <definedName name="Water_Revenue" localSheetId="4">#REF!</definedName>
    <definedName name="Water_Revenue">#REF!</definedName>
    <definedName name="waterfs" localSheetId="5">#REF!</definedName>
    <definedName name="waterfs" localSheetId="4">#REF!</definedName>
    <definedName name="waterfs">#REF!</definedName>
    <definedName name="waterfsallotment" localSheetId="5">#REF!</definedName>
    <definedName name="waterfsallotment" localSheetId="4">#REF!</definedName>
    <definedName name="waterfsallotment">#REF!</definedName>
    <definedName name="waterfsrounded" localSheetId="5">#REF!</definedName>
    <definedName name="waterfsrounded" localSheetId="4">#REF!</definedName>
    <definedName name="waterfsrounded">#REF!</definedName>
    <definedName name="waterperformance" localSheetId="5">#REF!</definedName>
    <definedName name="waterperformance" localSheetId="4">#REF!</definedName>
    <definedName name="waterperformance">#REF!</definedName>
    <definedName name="WCRFs">'[10]Data for FS'!$C$25</definedName>
    <definedName name="WIntRev">'[10]Data for FS'!$C$7</definedName>
    <definedName name="WMiscRev">'[10]Data for FS'!$C$8</definedName>
    <definedName name="Work_K_Allow">'[1]File Setup'!$C$28</definedName>
    <definedName name="WPublicWorks">'[10]Data for FS'!$C$24</definedName>
    <definedName name="WReclaimed">'[10]Data for FS'!$C$10</definedName>
    <definedName name="wrn.FS._.part._.1." hidden="1">{#N/A,#N/A,FALSE,"REPORT 1";#N/A,#N/A,FALSE,"REPORT 2";#N/A,#N/A,FALSE,"REPORT 3";#N/A,#N/A,FALSE,"BUDGET"}</definedName>
    <definedName name="wrn.FS._.part._.2." hidden="1">{#N/A,#N/A,FALSE,"WATER";#N/A,#N/A,FALSE,"WWATER";#N/A,#N/A,FALSE,"INTEREST";#N/A,#N/A,FALSE,"O&amp;M";#N/A,#N/A,FALSE,"STATUS"}</definedName>
    <definedName name="wrn.FS._.part._.3." hidden="1">{#N/A,#N/A,FALSE,"WTR REV";#N/A,#N/A,FALSE,"WWTR REV";#N/A,#N/A,FALSE,"ALLOTMENTS";#N/A,#N/A,FALSE,"CRF";#N/A,#N/A,FALSE,"IMPACT"}</definedName>
    <definedName name="wrn.FS._.part._.4." hidden="1">{#N/A,#N/A,FALSE,"WTR REV";#N/A,#N/A,FALSE,"WTR OBJ";#N/A,#N/A,FALSE,"WWTR REV";#N/A,#N/A,FALSE,"WW OBJ"}</definedName>
    <definedName name="wrn.Print._.All._.Tables._.3." hidden="1">{"1",#N/A,FALSE,"Rev Req";"2",#N/A,FALSE,"Rev Req";"3",#N/A,FALSE,"Rev Req";"4",#N/A,FALSE,"Rev Req";"5",#N/A,FALSE,"Rev Req";"6",#N/A,FALSE,"Rev Req";"7",#N/A,FALSE,"Rev Req";"8",#N/A,FALSE,"Rev Req";"9",#N/A,FALSE,"Rev Req";"10",#N/A,FALSE,"Rev Req";"11",#N/A,FALSE,"Rev Req";"12",#N/A,FALSE,"Rev Req";"13",#N/A,FALSE,"Rev Req";"14",#N/A,FALSE,"Rev Req";"15",#N/A,FALSE,"Rev Req";"16",#N/A,FALSE,"Rev Req";"17",#N/A,FALSE,"Calibration"}</definedName>
    <definedName name="wrn.PRINT_ALL." hidden="1">{"1",#N/A,FALSE,"COS Rates";"2",#N/A,FALSE,"COS Rates";"3",#N/A,FALSE,"COS Rates";"4",#N/A,FALSE,"COS Rates";"5",#N/A,FALSE,"COS Rates";"6",#N/A,FALSE,"COS Rates";"7",#N/A,FALSE,"COS Rates";"8",#N/A,FALSE,"COS Rates";"9",#N/A,FALSE,"COS Rates";"10",#N/A,FALSE,"COS Rates";"11",#N/A,FALSE,"COS Rates";"12",#N/A,FALSE,"COS Rates";"13",#N/A,FALSE,"COS Rates";"14",#N/A,FALSE,"COS Rates";"15",#N/A,FALSE,"COS Rates";"16",#N/A,FALSE,"COS Rates";"17",#N/A,FALSE,"COS Rates";"18",#N/A,FALSE,"COS Rates";"19",#N/A,FALSE,"COS Rates";"20",#N/A,FALSE,"COS Rates";"21",#N/A,FALSE,"COS Rates";"22",#N/A,FALSE,"COS Rates";"23",#N/A,FALSE,"COS Rates";"24",#N/A,FALSE,"COS Rates";"25",#N/A,FALSE,"COS Rates";"26",#N/A,FALSE,"COS Rates";"27",#N/A,FALSE,"COS Rates";"28",#N/A,FALSE,"COS Rates";"29",#N/A,FALSE,"COS Rates";"30",#N/A,FALSE,"COS Rates";"31",#N/A,FALSE,"COS Rates";"32",#N/A,FALSE,"COS Rates";"33",#N/A,FALSE,"COS Rates";"34",#N/A,FALSE,"COS Rates";"35",#N/A,FALSE,"COS Rates";"36",#N/A,FALSE,"COS Rates";"37",#N/A,FALSE,"COS Rates";"38",#N/A,FALSE,"COS Rates";"39",#N/A,FALSE,"COS Rates";"40",#N/A,FALSE,"COS Rates";"41",#N/A,FALSE,"COS Rates";"42",#N/A,FALSE,"COS Rates";"43",#N/A,FALSE,"COS Rates";"44",#N/A,FALSE,"COS Rates";"45",#N/A,FALSE,"COS Rates";"46",#N/A,FALSE,"COS Rates";"47",#N/A,FALSE,"COS Rates";"48",#N/A,FALSE,"COS Rates";"49",#N/A,FALSE,"COS Rates";"50",#N/A,FALSE,"COS Rates";"51",#N/A,FALSE,"COS Rates";"52",#N/A,FALSE,"COS Rates";"53",#N/A,FALSE,"COS Rates";"54",#N/A,FALSE,"COS Rates";"55",#N/A,FALSE,"COS Rates";"56",#N/A,FALSE,"COS Rates";"57",#N/A,FALSE,"COS Rates";"58",#N/A,FALSE,"COS Rates";"59",#N/A,FALSE,"COS Rates";"60",#N/A,FALSE,"COS Rates";"61",#N/A,FALSE,"COS Rates";"62",#N/A,FALSE,"COS Rates";"63",#N/A,FALSE,"COS Rates";"64",#N/A,FALSE,"COS Rates";"65",#N/A,FALSE,"COS Rates";"66",#N/A,FALSE,"COS Rates";"66",#N/A,FALSE,"COS Rates";"67",#N/A,FALSE,"COS Rates";"68",#N/A,FALSE,"COS Rates";"69",#N/A,FALSE,"COS Rates";"70",#N/A,FALSE,"COS Rates";"72",#N/A,FALSE,"COS Rates";"73",#N/A,FALSE,"COS Rates";"74",#N/A,FALSE,"COS Rates";"75",#N/A,FALSE,"COS Rates";"76",#N/A,FALSE,"COS Rates";"77",#N/A,FALSE,"COS Rates";"78",#N/A,FALSE,"COS Rates";"79",#N/A,FALSE,"COS Rates";"80",#N/A,FALSE,"COS Rates"}</definedName>
    <definedName name="wrn.Print_All_Tables." hidden="1">{"_1",#N/A,FALSE,"Customer Data";"2",#N/A,FALSE,"Customer Data";"3",#N/A,FALSE,"Customer Data";"4",#N/A,FALSE,"Customer Data";"5",#N/A,FALSE,"Customer Data";"6",#N/A,FALSE,"Customer Data";"7",#N/A,FALSE,"Customer Data";"8",#N/A,FALSE,"Customer Data";"9",#N/A,FALSE,"Customer Data";"10",#N/A,FALSE,"Customer Data";"11",#N/A,FALSE,"Customer Data";"12",#N/A,FALSE,"Customer Data";"_13",#N/A,FALSE,"Fund Financial";"14",#N/A,FALSE,"Cost Data";"15",#N/A,FALSE,"Cost Data";"16",#N/A,FALSE,"Cost Data";"_17",#N/A,FALSE,"Cost Data";"18",#N/A,FALSE,"O_M Alloc";"19",#N/A,FALSE,"O_M Alloc";"_20",#N/A,FALSE,"O_M Alloc";"_21",#N/A,FALSE,"O_M Alloc";"_22",#N/A,FALSE,"O_M Alloc";"23",#N/A,FALSE,"O_M Alloc";"24",#N/A,FALSE,"O_M Alloc";"25",#N/A,FALSE,"O_M Alloc";"26",#N/A,FALSE,"Cap Alloc";"27",#N/A,FALSE,"Cap Alloc";"28",#N/A,FALSE,"Cap Alloc";"29",#N/A,FALSE,"Cap Alloc";"30",#N/A,FALSE,"Cap Alloc";"31",#N/A,FALSE,"Cap Alloc";"32",#N/A,FALSE,"Cap Alloc";"33",#N/A,FALSE,"Cap Alloc";"34",#N/A,FALSE,"Cap Alloc";"35",#N/A,FALSE,"Cap Alloc";"36",#N/A,FALSE,"Cap Alloc";"37",#N/A,FALSE,"Cap Alloc";"38",#N/A,FALSE,"Cap Alloc";"39",#N/A,FALSE,"Cap Alloc";"40",#N/A,FALSE,"Cap Alloc";"41",#N/A,FALSE,"Cap Alloc";"42",#N/A,FALSE,"Cap Alloc";"43",#N/A,FALSE,"Cap Alloc";"44",#N/A,FALSE,"Cap Alloc";"45",#N/A,FALSE,"Cap Alloc";"46",#N/A,FALSE,"Costs by Class";"47",#N/A,FALSE,"Costs by Class";"48",#N/A,FALSE,"Costs by Class";"49",#N/A,FALSE,"Costs by Class";"50",#N/A,FALSE,"Costs by Class";"51",#N/A,FALSE,"Costs by Class";"52",#N/A,FALSE,"Costs by Class";"53",#N/A,FALSE,"Costs by Class";"54",#N/A,FALSE,"Costs by Class";"55",#N/A,FALSE,"COS Rates";"56",#N/A,FALSE,"COS Rates";"57",#N/A,FALSE,"COS Rates";"58",#N/A,FALSE,"COS Rates";"59",#N/A,FALSE,"COS Rates";"60",#N/A,FALSE,"COS Rates";"61",#N/A,FALSE,"COS Rates";"62",#N/A,FALSE,"COS Rates";"63",#N/A,FALSE,"COS Rates";"64",#N/A,FALSE,"Boulder Rates";"65",#N/A,FALSE,"Boulder Rates";"66",#N/A,FALSE,"Boulder Rates";"_67",#N/A,FALSE,"Boulder Rates";"68",#N/A,FALSE,"Boulder Rates";"69",#N/A,FALSE,"Boulder Rates";"70",#N/A,FALSE,"Boulder Rates";"71",#N/A,FALSE,"Boulder Rates";"_72",#N/A,FALSE,"Boulder Rates";"_73",#N/A,FALSE,"Boulder Rates";"74",#N/A,FALSE,"Rate Impacts";"75",#N/A,FALSE,"Boulder Rates";"76",#N/A,FALSE,"Boulder Rates";"77",#N/A,FALSE,"Boulder Rates";"78",#N/A,FALSE,"Boulder Rates";"79",#N/A,FALSE,"Boulder Rates";"80",#N/A,FALSE,"Boulder Rates"}</definedName>
    <definedName name="wrn.Supplement._.part._.1." hidden="1">{#N/A,#N/A,FALSE,"REPORT 1";#N/A,#N/A,FALSE,"WTR REV";#N/A,#N/A,FALSE,"WWTR REV";#N/A,#N/A,FALSE,"INTEREST";#N/A,#N/A,FALSE,"WTR OBJ";#N/A,#N/A,FALSE,"WW OBJ"}</definedName>
    <definedName name="wrn.Supplement._.part._.2." hidden="1">{#N/A,#N/A,FALSE,"WTR ORG EXP";#N/A,#N/A,FALSE,"WWTR ORG EXP";#N/A,#N/A,FALSE,"ALLOTMENTS";#N/A,#N/A,FALSE,"WTR CIP";#N/A,#N/A,FALSE,"WWTR CIP"}</definedName>
    <definedName name="wrn.Supplement._.part._.3." hidden="1">{#N/A,#N/A,FALSE,"CRF";#N/A,#N/A,FALSE,"IMPACT";#N/A,#N/A,FALSE,"Compaper";#N/A,#N/A,FALSE,"WTR TBAL";#N/A,#N/A,FALSE,"WWTR TBAL"}</definedName>
    <definedName name="wrn.Supplement._.part._.4." hidden="1">{#N/A,#N/A,FALSE,"ORG 2020";#N/A,#N/A,FALSE,"ORGS 1950 &amp; 1951";#N/A,#N/A,FALSE,"FUND 522, 523"}</definedName>
    <definedName name="ws_1">'[1]Existing Demands'!$A$1</definedName>
    <definedName name="ws_10">'[1]Rev-based Allocs'!$A$1</definedName>
    <definedName name="ws_11">[1]Assets!$A$1</definedName>
    <definedName name="ws_12">[1]Ratebase!$A$1</definedName>
    <definedName name="ws_13">[1]Depr!$A$1</definedName>
    <definedName name="ws_14">'[1]Rev Reqs'!$A$1</definedName>
    <definedName name="ws_15">'[1]Costs by Class'!$A$1</definedName>
    <definedName name="ws_16">'[1]Unit Costs'!$A$1</definedName>
    <definedName name="ws_17">'[1]Bill Det'!$A$1</definedName>
    <definedName name="ws_18">'[1]Fixed Charges'!$A$1</definedName>
    <definedName name="ws_19">'[1]COS Adj'!$A$1</definedName>
    <definedName name="ws_2">'[1]Current Rate Rev'!$A$1</definedName>
    <definedName name="ws_20">'[1]Block Rates'!$A$1</definedName>
    <definedName name="ws_21">'[1]Seasonal Rates'!$A$1</definedName>
    <definedName name="ws_22">'[1]Uniform Rates'!$A$1</definedName>
    <definedName name="ws_23">'[1]Volume Rev Summary'!$A$1</definedName>
    <definedName name="ws_24">'[1]Rev Reconciliation'!$A$1</definedName>
    <definedName name="ws_3">'[1]Proposed Demands'!$A$1</definedName>
    <definedName name="ws_4">[1]Characteristics!$A$1</definedName>
    <definedName name="ws_5">[1]PF!$A$1</definedName>
    <definedName name="ws_6">[1]Costs!$A$1</definedName>
    <definedName name="ws_7">'[1]OM Alloc'!$A$1</definedName>
    <definedName name="ws_8">'[1]Special Costs'!$A$1</definedName>
    <definedName name="ws_9">'[1]Special Alloc'!$A$1</definedName>
    <definedName name="WTR_CIP" localSheetId="5">#REF!</definedName>
    <definedName name="WTR_CIP" localSheetId="4">#REF!</definedName>
    <definedName name="WTR_CIP">#REF!</definedName>
    <definedName name="WTR_OBJ" localSheetId="5">#REF!</definedName>
    <definedName name="WTR_OBJ" localSheetId="4">#REF!</definedName>
    <definedName name="WTR_OBJ">#REF!</definedName>
    <definedName name="WTR_REV" localSheetId="5">#REF!</definedName>
    <definedName name="WTR_REV" localSheetId="4">#REF!</definedName>
    <definedName name="WTR_REV">#REF!</definedName>
    <definedName name="WW_OBJ" localSheetId="5">#REF!</definedName>
    <definedName name="WW_OBJ" localSheetId="4">#REF!</definedName>
    <definedName name="WW_OBJ">#REF!</definedName>
    <definedName name="WW_REV" localSheetId="5">#REF!</definedName>
    <definedName name="WW_REV" localSheetId="4">#REF!</definedName>
    <definedName name="WW_REV">#REF!</definedName>
    <definedName name="WWATER" localSheetId="5">#REF!</definedName>
    <definedName name="WWATER" localSheetId="4">#REF!</definedName>
    <definedName name="WWATER">#REF!</definedName>
    <definedName name="WWCRFs">'[10]Data for FS'!$C$28</definedName>
    <definedName name="WWIntRev">'[10]Data for FS'!$C$12</definedName>
    <definedName name="WWMiscRev">'[10]Data for FS'!$C$13</definedName>
    <definedName name="WWPublicWorks">'[10]Data for FS'!$C$27</definedName>
    <definedName name="WWReclaimed">'[10]Data for FS'!$C$15</definedName>
    <definedName name="WWTR" localSheetId="5">#REF!</definedName>
    <definedName name="WWTR" localSheetId="4">#REF!</definedName>
    <definedName name="WWTR">#REF!</definedName>
    <definedName name="WWTR_CIP" localSheetId="5">#REF!</definedName>
    <definedName name="WWTR_CIP" localSheetId="4">#REF!</definedName>
    <definedName name="WWTR_CIP">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6" i="32" l="1"/>
  <c r="AA224" i="36" l="1"/>
  <c r="AB224" i="36"/>
  <c r="AC224" i="36"/>
  <c r="AD224" i="36"/>
  <c r="AE224" i="36"/>
  <c r="AF224" i="36"/>
  <c r="AG224" i="36"/>
  <c r="AH224" i="36"/>
  <c r="AI224" i="36"/>
  <c r="AJ224" i="36"/>
  <c r="AK224" i="36"/>
  <c r="AL224" i="36"/>
  <c r="AM224" i="36"/>
  <c r="AN224" i="36"/>
  <c r="AO224" i="36"/>
  <c r="AP224" i="36"/>
  <c r="AQ224" i="36"/>
  <c r="AR224" i="36"/>
  <c r="AS224" i="36"/>
  <c r="AT224" i="36"/>
  <c r="AU224" i="36"/>
  <c r="AV224" i="36"/>
  <c r="AW224" i="36"/>
  <c r="AX224" i="36"/>
  <c r="AY224" i="36"/>
  <c r="AZ224" i="36"/>
  <c r="BA224" i="36"/>
  <c r="BB224" i="36"/>
  <c r="BC224" i="36"/>
  <c r="BD224" i="36"/>
  <c r="BE224" i="36"/>
  <c r="BF224" i="36"/>
  <c r="BG224" i="36"/>
  <c r="BH224" i="36"/>
  <c r="BI224" i="36"/>
  <c r="BJ224" i="36"/>
  <c r="BK224" i="36"/>
  <c r="BL224" i="36"/>
  <c r="BM224" i="36"/>
  <c r="BN224" i="36"/>
  <c r="BO224" i="36"/>
  <c r="BP224" i="36"/>
  <c r="BQ224" i="36"/>
  <c r="BR224" i="36"/>
  <c r="BS224" i="36"/>
  <c r="BT224" i="36"/>
  <c r="BU224" i="36"/>
  <c r="BV224" i="36"/>
  <c r="BW224" i="36"/>
  <c r="BX224" i="36"/>
  <c r="BY224" i="36"/>
  <c r="BZ224" i="36"/>
  <c r="CA224" i="36"/>
  <c r="CB224" i="36"/>
  <c r="CC224" i="36"/>
  <c r="CD224" i="36"/>
  <c r="CE224" i="36"/>
  <c r="CF224" i="36"/>
  <c r="CG224" i="36"/>
  <c r="CH224" i="36"/>
  <c r="CI224" i="36"/>
  <c r="CJ224" i="36"/>
  <c r="CK224" i="36"/>
  <c r="CL224" i="36"/>
  <c r="CM224" i="36"/>
  <c r="CN224" i="36"/>
  <c r="CO224" i="36"/>
  <c r="CP224" i="36"/>
  <c r="CQ224" i="36"/>
  <c r="CR224" i="36"/>
  <c r="CS224" i="36"/>
  <c r="CT224" i="36"/>
  <c r="CU224" i="36"/>
  <c r="CV224" i="36"/>
  <c r="CW224" i="36"/>
  <c r="CX224" i="36"/>
  <c r="CY224" i="36"/>
  <c r="CZ224" i="36"/>
  <c r="DA224" i="36"/>
  <c r="Z224" i="36"/>
  <c r="U224" i="36"/>
  <c r="V224" i="36"/>
  <c r="T224" i="36"/>
  <c r="O224" i="36"/>
  <c r="P224" i="36"/>
  <c r="Q224" i="36"/>
  <c r="N224" i="36"/>
  <c r="J224" i="36"/>
  <c r="AA224" i="35"/>
  <c r="AB224" i="35"/>
  <c r="AC224" i="35"/>
  <c r="AD224" i="35"/>
  <c r="AE224" i="35"/>
  <c r="AF224" i="35"/>
  <c r="AG224" i="35"/>
  <c r="AH224" i="35"/>
  <c r="AI224" i="35"/>
  <c r="AJ224" i="35"/>
  <c r="AK224" i="35"/>
  <c r="AL224" i="35"/>
  <c r="AM224" i="35"/>
  <c r="AN224" i="35"/>
  <c r="AO224" i="35"/>
  <c r="AP224" i="35"/>
  <c r="AQ224" i="35"/>
  <c r="AR224" i="35"/>
  <c r="AS224" i="35"/>
  <c r="AT224" i="35"/>
  <c r="AU224" i="35"/>
  <c r="AV224" i="35"/>
  <c r="AW224" i="35"/>
  <c r="AX224" i="35"/>
  <c r="AY224" i="35"/>
  <c r="AZ224" i="35"/>
  <c r="BA224" i="35"/>
  <c r="BB224" i="35"/>
  <c r="BC224" i="35"/>
  <c r="BD224" i="35"/>
  <c r="BE224" i="35"/>
  <c r="BF224" i="35"/>
  <c r="BG224" i="35"/>
  <c r="BH224" i="35"/>
  <c r="BI224" i="35"/>
  <c r="BJ224" i="35"/>
  <c r="BK224" i="35"/>
  <c r="BL224" i="35"/>
  <c r="BM224" i="35"/>
  <c r="BN224" i="35"/>
  <c r="BO224" i="35"/>
  <c r="BP224" i="35"/>
  <c r="BQ224" i="35"/>
  <c r="BR224" i="35"/>
  <c r="BS224" i="35"/>
  <c r="BT224" i="35"/>
  <c r="BU224" i="35"/>
  <c r="BV224" i="35"/>
  <c r="BW224" i="35"/>
  <c r="BX224" i="35"/>
  <c r="BY224" i="35"/>
  <c r="BZ224" i="35"/>
  <c r="CA224" i="35"/>
  <c r="CB224" i="35"/>
  <c r="CC224" i="35"/>
  <c r="CD224" i="35"/>
  <c r="CE224" i="35"/>
  <c r="CF224" i="35"/>
  <c r="CG224" i="35"/>
  <c r="CH224" i="35"/>
  <c r="CI224" i="35"/>
  <c r="CJ224" i="35"/>
  <c r="CK224" i="35"/>
  <c r="CL224" i="35"/>
  <c r="CM224" i="35"/>
  <c r="CN224" i="35"/>
  <c r="CO224" i="35"/>
  <c r="CP224" i="35"/>
  <c r="CQ224" i="35"/>
  <c r="CR224" i="35"/>
  <c r="CS224" i="35"/>
  <c r="CT224" i="35"/>
  <c r="CU224" i="35"/>
  <c r="CV224" i="35"/>
  <c r="CW224" i="35"/>
  <c r="CX224" i="35"/>
  <c r="CY224" i="35"/>
  <c r="CZ224" i="35"/>
  <c r="DA224" i="35"/>
  <c r="Z224" i="35"/>
  <c r="V224" i="35"/>
  <c r="U224" i="35"/>
  <c r="T224" i="35"/>
  <c r="O224" i="35"/>
  <c r="P224" i="35"/>
  <c r="Q224" i="35"/>
  <c r="N224" i="35"/>
  <c r="J224" i="35"/>
  <c r="E224" i="35"/>
  <c r="F224" i="35"/>
  <c r="AA224" i="32"/>
  <c r="AB224" i="32"/>
  <c r="AC224" i="32"/>
  <c r="AD224" i="32"/>
  <c r="AE224" i="32"/>
  <c r="AF224" i="32"/>
  <c r="AG224" i="32"/>
  <c r="AH224" i="32"/>
  <c r="AI224" i="32"/>
  <c r="AJ224" i="32"/>
  <c r="AK224" i="32"/>
  <c r="AL224" i="32"/>
  <c r="AM224" i="32"/>
  <c r="AN224" i="32"/>
  <c r="AO224" i="32"/>
  <c r="AP224" i="32"/>
  <c r="AQ224" i="32"/>
  <c r="AR224" i="32"/>
  <c r="AS224" i="32"/>
  <c r="AT224" i="32"/>
  <c r="AU224" i="32"/>
  <c r="AV224" i="32"/>
  <c r="AW224" i="32"/>
  <c r="AX224" i="32"/>
  <c r="AY224" i="32"/>
  <c r="AZ224" i="32"/>
  <c r="BA224" i="32"/>
  <c r="BB224" i="32"/>
  <c r="BC224" i="32"/>
  <c r="BD224" i="32"/>
  <c r="BE224" i="32"/>
  <c r="BF224" i="32"/>
  <c r="BG224" i="32"/>
  <c r="BH224" i="32"/>
  <c r="BI224" i="32"/>
  <c r="BJ224" i="32"/>
  <c r="BK224" i="32"/>
  <c r="BL224" i="32"/>
  <c r="BM224" i="32"/>
  <c r="BN224" i="32"/>
  <c r="BO224" i="32"/>
  <c r="BP224" i="32"/>
  <c r="BQ224" i="32"/>
  <c r="BR224" i="32"/>
  <c r="BS224" i="32"/>
  <c r="BT224" i="32"/>
  <c r="BU224" i="32"/>
  <c r="BV224" i="32"/>
  <c r="BW224" i="32"/>
  <c r="BX224" i="32"/>
  <c r="BY224" i="32"/>
  <c r="BZ224" i="32"/>
  <c r="CA224" i="32"/>
  <c r="CB224" i="32"/>
  <c r="CC224" i="32"/>
  <c r="CD224" i="32"/>
  <c r="CE224" i="32"/>
  <c r="CF224" i="32"/>
  <c r="CG224" i="32"/>
  <c r="CH224" i="32"/>
  <c r="CI224" i="32"/>
  <c r="CJ224" i="32"/>
  <c r="CK224" i="32"/>
  <c r="CL224" i="32"/>
  <c r="CM224" i="32"/>
  <c r="CN224" i="32"/>
  <c r="CO224" i="32"/>
  <c r="CP224" i="32"/>
  <c r="CQ224" i="32"/>
  <c r="CR224" i="32"/>
  <c r="CS224" i="32"/>
  <c r="CT224" i="32"/>
  <c r="CU224" i="32"/>
  <c r="CV224" i="32"/>
  <c r="CW224" i="32"/>
  <c r="CX224" i="32"/>
  <c r="CY224" i="32"/>
  <c r="CZ224" i="32"/>
  <c r="DA224" i="32"/>
  <c r="Z224" i="32"/>
  <c r="U224" i="32"/>
  <c r="V224" i="32"/>
  <c r="T224" i="32"/>
  <c r="O224" i="32"/>
  <c r="P224" i="32"/>
  <c r="Q224" i="32"/>
  <c r="N224" i="32"/>
  <c r="J224" i="32"/>
  <c r="E224" i="32"/>
  <c r="F224" i="32"/>
  <c r="CK212" i="41"/>
  <c r="AE212" i="41"/>
  <c r="AF212" i="41"/>
  <c r="AG212" i="41"/>
  <c r="AH212" i="41"/>
  <c r="AI212" i="41"/>
  <c r="AJ212" i="41"/>
  <c r="AK212" i="41"/>
  <c r="AL212" i="41"/>
  <c r="AM212" i="41"/>
  <c r="AN212" i="41"/>
  <c r="AO212" i="41"/>
  <c r="AP212" i="41"/>
  <c r="AQ212" i="41"/>
  <c r="AR212" i="41"/>
  <c r="AS212" i="41"/>
  <c r="AT212" i="41"/>
  <c r="AU212" i="41"/>
  <c r="AV212" i="41"/>
  <c r="AW212" i="41"/>
  <c r="AX212" i="41"/>
  <c r="AY212" i="41"/>
  <c r="AZ212" i="41"/>
  <c r="BA212" i="41"/>
  <c r="BB212" i="41"/>
  <c r="BC212" i="41"/>
  <c r="BD212" i="41"/>
  <c r="BE212" i="41"/>
  <c r="BF212" i="41"/>
  <c r="BG212" i="41"/>
  <c r="BH212" i="41"/>
  <c r="BI212" i="41"/>
  <c r="BJ212" i="41"/>
  <c r="BK212" i="41"/>
  <c r="BL212" i="41"/>
  <c r="BM212" i="41"/>
  <c r="BN212" i="41"/>
  <c r="BO212" i="41"/>
  <c r="BP212" i="41"/>
  <c r="BQ212" i="41"/>
  <c r="BR212" i="41"/>
  <c r="BS212" i="41"/>
  <c r="BT212" i="41"/>
  <c r="BU212" i="41"/>
  <c r="BV212" i="41"/>
  <c r="BW212" i="41"/>
  <c r="BX212" i="41"/>
  <c r="BY212" i="41"/>
  <c r="BZ212" i="41"/>
  <c r="CA212" i="41"/>
  <c r="CB212" i="41"/>
  <c r="CC212" i="41"/>
  <c r="CD212" i="41"/>
  <c r="CE212" i="41"/>
  <c r="CF212" i="41"/>
  <c r="CG212" i="41"/>
  <c r="CH212" i="41"/>
  <c r="CI212" i="41"/>
  <c r="AD212" i="41"/>
  <c r="AA212" i="41"/>
  <c r="U212" i="41"/>
  <c r="T212" i="41"/>
  <c r="M212" i="41"/>
  <c r="E212" i="41"/>
  <c r="F212" i="41"/>
  <c r="G212" i="41"/>
  <c r="H212" i="41"/>
  <c r="I212" i="41"/>
  <c r="CK212" i="40"/>
  <c r="AE212" i="40"/>
  <c r="AF212" i="40"/>
  <c r="AG212" i="40"/>
  <c r="AH212" i="40"/>
  <c r="AI212" i="40"/>
  <c r="AJ212" i="40"/>
  <c r="AK212" i="40"/>
  <c r="AL212" i="40"/>
  <c r="AM212" i="40"/>
  <c r="AN212" i="40"/>
  <c r="AO212" i="40"/>
  <c r="AP212" i="40"/>
  <c r="AQ212" i="40"/>
  <c r="AR212" i="40"/>
  <c r="AS212" i="40"/>
  <c r="AT212" i="40"/>
  <c r="AU212" i="40"/>
  <c r="AV212" i="40"/>
  <c r="AW212" i="40"/>
  <c r="AX212" i="40"/>
  <c r="AY212" i="40"/>
  <c r="AZ212" i="40"/>
  <c r="BA212" i="40"/>
  <c r="BB212" i="40"/>
  <c r="BC212" i="40"/>
  <c r="BD212" i="40"/>
  <c r="BE212" i="40"/>
  <c r="BF212" i="40"/>
  <c r="BG212" i="40"/>
  <c r="BH212" i="40"/>
  <c r="BI212" i="40"/>
  <c r="BJ212" i="40"/>
  <c r="BK212" i="40"/>
  <c r="BL212" i="40"/>
  <c r="BM212" i="40"/>
  <c r="BN212" i="40"/>
  <c r="BO212" i="40"/>
  <c r="BP212" i="40"/>
  <c r="BQ212" i="40"/>
  <c r="BR212" i="40"/>
  <c r="BS212" i="40"/>
  <c r="BT212" i="40"/>
  <c r="BU212" i="40"/>
  <c r="BV212" i="40"/>
  <c r="BW212" i="40"/>
  <c r="BX212" i="40"/>
  <c r="BY212" i="40"/>
  <c r="BZ212" i="40"/>
  <c r="CA212" i="40"/>
  <c r="CB212" i="40"/>
  <c r="CC212" i="40"/>
  <c r="CD212" i="40"/>
  <c r="CE212" i="40"/>
  <c r="CF212" i="40"/>
  <c r="CG212" i="40"/>
  <c r="CH212" i="40"/>
  <c r="CI212" i="40"/>
  <c r="AD212" i="40"/>
  <c r="AA212" i="40"/>
  <c r="U212" i="40"/>
  <c r="V212" i="40"/>
  <c r="W212" i="40"/>
  <c r="T212" i="40"/>
  <c r="M212" i="40"/>
  <c r="E212" i="40"/>
  <c r="F212" i="40"/>
  <c r="G212" i="40"/>
  <c r="H212" i="40"/>
  <c r="I212" i="40"/>
  <c r="E212" i="37"/>
  <c r="F212" i="37"/>
  <c r="G212" i="37"/>
  <c r="H212" i="37"/>
  <c r="I212" i="37"/>
  <c r="AK212" i="37"/>
  <c r="AL212" i="37"/>
  <c r="AM212" i="37"/>
  <c r="AN212" i="37"/>
  <c r="AO212" i="37"/>
  <c r="AP212" i="37"/>
  <c r="AQ212" i="37"/>
  <c r="AR212" i="37"/>
  <c r="AS212" i="37"/>
  <c r="AT212" i="37"/>
  <c r="AU212" i="37"/>
  <c r="AV212" i="37"/>
  <c r="AW212" i="37"/>
  <c r="AX212" i="37"/>
  <c r="AY212" i="37"/>
  <c r="AZ212" i="37"/>
  <c r="BA212" i="37"/>
  <c r="BB212" i="37"/>
  <c r="BC212" i="37"/>
  <c r="BD212" i="37"/>
  <c r="BE212" i="37"/>
  <c r="BF212" i="37"/>
  <c r="BG212" i="37"/>
  <c r="BH212" i="37"/>
  <c r="BI212" i="37"/>
  <c r="BJ212" i="37"/>
  <c r="BK212" i="37"/>
  <c r="BL212" i="37"/>
  <c r="BM212" i="37"/>
  <c r="BN212" i="37"/>
  <c r="BO212" i="37"/>
  <c r="BP212" i="37"/>
  <c r="BQ212" i="37"/>
  <c r="BR212" i="37"/>
  <c r="BS212" i="37"/>
  <c r="BT212" i="37"/>
  <c r="BU212" i="37"/>
  <c r="BV212" i="37"/>
  <c r="BW212" i="37"/>
  <c r="BX212" i="37"/>
  <c r="BY212" i="37"/>
  <c r="BZ212" i="37"/>
  <c r="CA212" i="37"/>
  <c r="CB212" i="37"/>
  <c r="CC212" i="37"/>
  <c r="CD212" i="37"/>
  <c r="CE212" i="37"/>
  <c r="CF212" i="37"/>
  <c r="CG212" i="37"/>
  <c r="CH212" i="37"/>
  <c r="CI212" i="37"/>
  <c r="CK212" i="37"/>
  <c r="AE212" i="37"/>
  <c r="AF212" i="37"/>
  <c r="AG212" i="37"/>
  <c r="AH212" i="37"/>
  <c r="AI212" i="37"/>
  <c r="AJ212" i="37"/>
  <c r="AD212" i="37"/>
  <c r="M212" i="37"/>
  <c r="CJ212" i="41"/>
  <c r="AC212" i="41"/>
  <c r="AB212" i="41"/>
  <c r="Z212" i="41"/>
  <c r="Y212" i="41"/>
  <c r="X212" i="41"/>
  <c r="W212" i="41"/>
  <c r="V212" i="41"/>
  <c r="S212" i="41"/>
  <c r="R212" i="41"/>
  <c r="Q212" i="41"/>
  <c r="P212" i="41"/>
  <c r="O212" i="41"/>
  <c r="N212" i="41"/>
  <c r="L212" i="41"/>
  <c r="K212" i="41"/>
  <c r="J212" i="41"/>
  <c r="D212" i="41"/>
  <c r="CJ212" i="40"/>
  <c r="AC212" i="40"/>
  <c r="AB212" i="40"/>
  <c r="Z212" i="40"/>
  <c r="Y212" i="40"/>
  <c r="X212" i="40"/>
  <c r="S212" i="40"/>
  <c r="R212" i="40"/>
  <c r="Q212" i="40"/>
  <c r="P212" i="40"/>
  <c r="O212" i="40"/>
  <c r="N212" i="40"/>
  <c r="L212" i="40"/>
  <c r="K212" i="40"/>
  <c r="J212" i="40"/>
  <c r="D212" i="40"/>
  <c r="AC212" i="37"/>
  <c r="AB212" i="37"/>
  <c r="Z212" i="37"/>
  <c r="Y212" i="37"/>
  <c r="X212" i="37"/>
  <c r="S212" i="37"/>
  <c r="R212" i="37"/>
  <c r="Q212" i="37"/>
  <c r="P212" i="37"/>
  <c r="O212" i="37"/>
  <c r="N212" i="37"/>
  <c r="L212" i="37"/>
  <c r="K212" i="37"/>
  <c r="J212" i="37"/>
  <c r="T212" i="37"/>
  <c r="U212" i="37"/>
  <c r="V212" i="37"/>
  <c r="W212" i="37"/>
  <c r="AA212" i="37"/>
  <c r="D212" i="37"/>
  <c r="Y224" i="36"/>
  <c r="X224" i="36"/>
  <c r="W224" i="36"/>
  <c r="S224" i="36"/>
  <c r="R224" i="36"/>
  <c r="M224" i="36"/>
  <c r="L224" i="36"/>
  <c r="K224" i="36"/>
  <c r="I224" i="36"/>
  <c r="H224" i="36"/>
  <c r="G224" i="36"/>
  <c r="F224" i="36"/>
  <c r="E224" i="36"/>
  <c r="D224" i="36"/>
  <c r="Y224" i="35"/>
  <c r="X224" i="35"/>
  <c r="W224" i="35"/>
  <c r="S224" i="35"/>
  <c r="R224" i="35"/>
  <c r="M224" i="35"/>
  <c r="L224" i="35"/>
  <c r="K224" i="35"/>
  <c r="I224" i="35"/>
  <c r="H224" i="35"/>
  <c r="G224" i="35"/>
  <c r="D224" i="35"/>
  <c r="Y224" i="32"/>
  <c r="X224" i="32"/>
  <c r="W224" i="32"/>
  <c r="S224" i="32"/>
  <c r="R224" i="32"/>
  <c r="M224" i="32"/>
  <c r="L224" i="32"/>
  <c r="K224" i="32"/>
  <c r="I224" i="32"/>
  <c r="H224" i="32"/>
  <c r="G224" i="32"/>
  <c r="D224" i="32"/>
  <c r="C185" i="43" l="1"/>
  <c r="C184" i="43"/>
  <c r="C183" i="43"/>
  <c r="C182" i="43"/>
  <c r="C181" i="43"/>
  <c r="C180" i="43"/>
  <c r="C179" i="43"/>
  <c r="C178" i="43"/>
  <c r="C177" i="43"/>
  <c r="C176" i="43"/>
  <c r="C175" i="43"/>
  <c r="C174" i="43"/>
  <c r="C173" i="43"/>
  <c r="C172" i="43"/>
  <c r="C171" i="43"/>
  <c r="C170" i="43"/>
  <c r="C169" i="43"/>
  <c r="C168" i="43"/>
  <c r="C167" i="43"/>
  <c r="C166" i="43"/>
  <c r="C165" i="43"/>
  <c r="C164" i="43"/>
  <c r="C163" i="43"/>
  <c r="C162" i="43"/>
  <c r="C161" i="43"/>
  <c r="C160" i="43"/>
  <c r="C159" i="43"/>
  <c r="C158" i="43"/>
  <c r="C157" i="43"/>
  <c r="C156" i="43"/>
  <c r="C155" i="43"/>
  <c r="C154" i="43"/>
  <c r="C153" i="43"/>
  <c r="C152" i="43"/>
  <c r="C151" i="43"/>
  <c r="C150" i="43"/>
  <c r="C149" i="43"/>
  <c r="C148" i="43"/>
  <c r="C147" i="43"/>
  <c r="C146" i="43"/>
  <c r="C145" i="43"/>
  <c r="C144" i="43"/>
  <c r="C143" i="43"/>
  <c r="C142" i="43"/>
  <c r="C141" i="43"/>
  <c r="C140" i="43"/>
  <c r="C139" i="43"/>
  <c r="C138" i="43"/>
  <c r="C137" i="43"/>
  <c r="C136" i="43"/>
  <c r="C135" i="43"/>
  <c r="C134" i="43"/>
  <c r="C133" i="43"/>
  <c r="C132" i="43"/>
  <c r="C131" i="43"/>
  <c r="C130" i="43"/>
  <c r="C129" i="43"/>
  <c r="C128" i="43"/>
  <c r="C127" i="43"/>
  <c r="C126" i="43"/>
  <c r="C125" i="43"/>
  <c r="C124" i="43"/>
  <c r="C123" i="43"/>
  <c r="C122" i="43"/>
  <c r="C121" i="43"/>
  <c r="C120" i="43"/>
  <c r="C119" i="43"/>
  <c r="C118" i="43"/>
  <c r="C117" i="43"/>
  <c r="C116" i="43"/>
  <c r="C115" i="43"/>
  <c r="C114" i="43"/>
  <c r="C113" i="43"/>
  <c r="C112" i="43"/>
  <c r="C111" i="43"/>
  <c r="C110" i="43"/>
  <c r="C109" i="43"/>
  <c r="C108" i="43"/>
  <c r="C107" i="43"/>
  <c r="C106" i="43"/>
  <c r="C105" i="43"/>
  <c r="C104" i="43"/>
  <c r="C103" i="43"/>
  <c r="C102" i="43"/>
  <c r="C101" i="43"/>
  <c r="C100" i="43"/>
  <c r="C99" i="43"/>
  <c r="C98" i="43"/>
  <c r="C97" i="43"/>
  <c r="C96" i="43"/>
  <c r="C95" i="43"/>
  <c r="C94" i="43"/>
  <c r="C93" i="43"/>
  <c r="C92" i="43"/>
  <c r="C91" i="43"/>
  <c r="C90" i="43"/>
  <c r="C89" i="43"/>
  <c r="C88" i="43"/>
  <c r="C87" i="43"/>
  <c r="C86" i="43"/>
  <c r="C85" i="43"/>
  <c r="C84" i="43"/>
  <c r="C83" i="43"/>
  <c r="C82" i="43"/>
  <c r="C81" i="43"/>
  <c r="C80" i="43"/>
  <c r="C79" i="43"/>
  <c r="C78" i="43"/>
  <c r="C77" i="43"/>
  <c r="C76" i="43"/>
  <c r="C75" i="43"/>
  <c r="C74" i="43"/>
  <c r="C73" i="43"/>
  <c r="C72" i="43"/>
  <c r="C71" i="43"/>
  <c r="C70" i="43"/>
  <c r="C69" i="43"/>
  <c r="C68" i="43"/>
  <c r="C67" i="43"/>
  <c r="C66" i="43"/>
  <c r="C65" i="43"/>
  <c r="C64" i="43"/>
  <c r="C63" i="43"/>
  <c r="C62" i="43"/>
  <c r="C61" i="43"/>
  <c r="C60" i="43"/>
  <c r="C59" i="43"/>
  <c r="C58" i="43"/>
  <c r="C57" i="43"/>
  <c r="C56" i="43"/>
  <c r="C55" i="43"/>
  <c r="C54" i="43"/>
  <c r="C53" i="43"/>
  <c r="C52" i="43"/>
  <c r="C51" i="43"/>
  <c r="C50" i="43"/>
  <c r="C49" i="43"/>
  <c r="C48" i="43"/>
  <c r="C47" i="43"/>
  <c r="C46" i="43"/>
  <c r="C45" i="43"/>
  <c r="C44" i="43"/>
  <c r="C43" i="43"/>
  <c r="C42" i="43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3" i="43"/>
  <c r="C182" i="42"/>
  <c r="C181" i="42"/>
  <c r="C180" i="42"/>
  <c r="C179" i="42"/>
  <c r="C178" i="42"/>
  <c r="C177" i="42"/>
  <c r="C176" i="42"/>
  <c r="C175" i="42"/>
  <c r="C174" i="42"/>
  <c r="C173" i="42"/>
  <c r="C172" i="42"/>
  <c r="C171" i="42"/>
  <c r="C170" i="42"/>
  <c r="C169" i="42"/>
  <c r="C168" i="42"/>
  <c r="C167" i="42"/>
  <c r="C166" i="42"/>
  <c r="C165" i="42"/>
  <c r="C164" i="42"/>
  <c r="C163" i="42"/>
  <c r="C162" i="42"/>
  <c r="C161" i="42"/>
  <c r="C160" i="42"/>
  <c r="C159" i="42"/>
  <c r="C158" i="42"/>
  <c r="C157" i="42"/>
  <c r="C156" i="42"/>
  <c r="C155" i="42"/>
  <c r="C154" i="42"/>
  <c r="C153" i="42"/>
  <c r="C152" i="42"/>
  <c r="C151" i="42"/>
  <c r="C150" i="42"/>
  <c r="C149" i="42"/>
  <c r="C148" i="42"/>
  <c r="C147" i="42"/>
  <c r="C146" i="42"/>
  <c r="C145" i="42"/>
  <c r="C144" i="42"/>
  <c r="C143" i="42"/>
  <c r="C142" i="42"/>
  <c r="C141" i="42"/>
  <c r="C140" i="42"/>
  <c r="C139" i="42"/>
  <c r="C138" i="42"/>
  <c r="C137" i="42"/>
  <c r="C136" i="42"/>
  <c r="C135" i="42"/>
  <c r="C134" i="42"/>
  <c r="C133" i="42"/>
  <c r="C132" i="42"/>
  <c r="C131" i="42"/>
  <c r="C130" i="42"/>
  <c r="C129" i="42"/>
  <c r="C128" i="42"/>
  <c r="C127" i="42"/>
  <c r="C126" i="42"/>
  <c r="C125" i="42"/>
  <c r="C124" i="42"/>
  <c r="C123" i="42"/>
  <c r="C122" i="42"/>
  <c r="C121" i="42"/>
  <c r="C120" i="42"/>
  <c r="C119" i="42"/>
  <c r="C118" i="42"/>
  <c r="C117" i="42"/>
  <c r="C116" i="42"/>
  <c r="C115" i="42"/>
  <c r="C114" i="42"/>
  <c r="C113" i="42"/>
  <c r="C112" i="42"/>
  <c r="C111" i="42"/>
  <c r="C110" i="42"/>
  <c r="C109" i="42"/>
  <c r="C108" i="42"/>
  <c r="C107" i="42"/>
  <c r="C106" i="42"/>
  <c r="C105" i="42"/>
  <c r="C104" i="42"/>
  <c r="C103" i="42"/>
  <c r="C102" i="42"/>
  <c r="C101" i="42"/>
  <c r="C100" i="42"/>
  <c r="C99" i="42"/>
  <c r="C98" i="42"/>
  <c r="C97" i="42"/>
  <c r="C96" i="42"/>
  <c r="C95" i="42"/>
  <c r="C94" i="42"/>
  <c r="C93" i="42"/>
  <c r="C92" i="42"/>
  <c r="C91" i="42"/>
  <c r="C90" i="42"/>
  <c r="C89" i="42"/>
  <c r="C88" i="42"/>
  <c r="C87" i="42"/>
  <c r="C86" i="42"/>
  <c r="C85" i="42"/>
  <c r="C84" i="42"/>
  <c r="C83" i="42"/>
  <c r="C82" i="42"/>
  <c r="C81" i="42"/>
  <c r="C80" i="42"/>
  <c r="C79" i="42"/>
  <c r="C78" i="42"/>
  <c r="C77" i="42"/>
  <c r="C76" i="42"/>
  <c r="C75" i="42"/>
  <c r="C74" i="42"/>
  <c r="C73" i="42"/>
  <c r="C72" i="42"/>
  <c r="C71" i="42"/>
  <c r="C70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C38" i="42"/>
  <c r="C37" i="42"/>
  <c r="C36" i="42"/>
  <c r="C35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7" i="42"/>
  <c r="C16" i="42"/>
  <c r="C15" i="42"/>
  <c r="C14" i="42"/>
  <c r="C13" i="42"/>
  <c r="C18" i="42"/>
  <c r="F260" i="43" l="1"/>
  <c r="E260" i="43"/>
  <c r="H259" i="43"/>
  <c r="G259" i="43"/>
  <c r="F259" i="43"/>
  <c r="E259" i="43"/>
  <c r="H257" i="43"/>
  <c r="F257" i="43"/>
  <c r="E257" i="43"/>
  <c r="H256" i="43"/>
  <c r="G256" i="43"/>
  <c r="F256" i="43"/>
  <c r="E256" i="43"/>
  <c r="H255" i="43"/>
  <c r="G255" i="43"/>
  <c r="F255" i="43"/>
  <c r="E255" i="43"/>
  <c r="H254" i="43"/>
  <c r="G254" i="43"/>
  <c r="F254" i="43"/>
  <c r="E254" i="43"/>
  <c r="G248" i="43"/>
  <c r="F248" i="43"/>
  <c r="E248" i="43"/>
  <c r="G247" i="43"/>
  <c r="F247" i="43"/>
  <c r="E247" i="43"/>
  <c r="D229" i="43"/>
  <c r="D225" i="43"/>
  <c r="D220" i="43"/>
  <c r="D219" i="43"/>
  <c r="L213" i="43"/>
  <c r="M213" i="43" s="1"/>
  <c r="K213" i="43"/>
  <c r="E213" i="43"/>
  <c r="L212" i="43"/>
  <c r="M212" i="43" s="1"/>
  <c r="K212" i="43"/>
  <c r="E212" i="43"/>
  <c r="L211" i="43"/>
  <c r="M211" i="43" s="1"/>
  <c r="K211" i="43"/>
  <c r="E211" i="43"/>
  <c r="L210" i="43"/>
  <c r="M210" i="43" s="1"/>
  <c r="K210" i="43"/>
  <c r="E210" i="43"/>
  <c r="L209" i="43"/>
  <c r="M209" i="43" s="1"/>
  <c r="K209" i="43"/>
  <c r="E209" i="43"/>
  <c r="L208" i="43"/>
  <c r="M208" i="43" s="1"/>
  <c r="K208" i="43"/>
  <c r="E208" i="43"/>
  <c r="L207" i="43"/>
  <c r="M207" i="43" s="1"/>
  <c r="K207" i="43"/>
  <c r="E207" i="43"/>
  <c r="L206" i="43"/>
  <c r="M206" i="43" s="1"/>
  <c r="K206" i="43"/>
  <c r="E206" i="43"/>
  <c r="L205" i="43"/>
  <c r="M205" i="43" s="1"/>
  <c r="K205" i="43"/>
  <c r="E205" i="43"/>
  <c r="L204" i="43"/>
  <c r="M204" i="43" s="1"/>
  <c r="K204" i="43"/>
  <c r="E204" i="43"/>
  <c r="L203" i="43"/>
  <c r="M203" i="43" s="1"/>
  <c r="K203" i="43"/>
  <c r="E203" i="43"/>
  <c r="L202" i="43"/>
  <c r="M202" i="43" s="1"/>
  <c r="K202" i="43"/>
  <c r="E202" i="43"/>
  <c r="L201" i="43"/>
  <c r="M201" i="43" s="1"/>
  <c r="K201" i="43"/>
  <c r="E201" i="43"/>
  <c r="L200" i="43"/>
  <c r="M200" i="43" s="1"/>
  <c r="K200" i="43"/>
  <c r="E200" i="43"/>
  <c r="L199" i="43"/>
  <c r="M199" i="43" s="1"/>
  <c r="K199" i="43"/>
  <c r="E199" i="43"/>
  <c r="L198" i="43"/>
  <c r="M198" i="43" s="1"/>
  <c r="K198" i="43"/>
  <c r="E198" i="43"/>
  <c r="L197" i="43"/>
  <c r="M197" i="43" s="1"/>
  <c r="K197" i="43"/>
  <c r="E197" i="43"/>
  <c r="L196" i="43"/>
  <c r="M196" i="43" s="1"/>
  <c r="K196" i="43"/>
  <c r="E196" i="43"/>
  <c r="L195" i="43"/>
  <c r="M195" i="43" s="1"/>
  <c r="K195" i="43"/>
  <c r="E195" i="43"/>
  <c r="L194" i="43"/>
  <c r="M194" i="43" s="1"/>
  <c r="K194" i="43"/>
  <c r="E194" i="43"/>
  <c r="L193" i="43"/>
  <c r="M193" i="43" s="1"/>
  <c r="K193" i="43"/>
  <c r="E193" i="43"/>
  <c r="L192" i="43"/>
  <c r="M192" i="43" s="1"/>
  <c r="K192" i="43"/>
  <c r="E192" i="43"/>
  <c r="L191" i="43"/>
  <c r="M191" i="43" s="1"/>
  <c r="K191" i="43"/>
  <c r="E191" i="43"/>
  <c r="L190" i="43"/>
  <c r="M190" i="43" s="1"/>
  <c r="K190" i="43"/>
  <c r="E190" i="43"/>
  <c r="L189" i="43"/>
  <c r="M189" i="43" s="1"/>
  <c r="K189" i="43"/>
  <c r="E189" i="43"/>
  <c r="L188" i="43"/>
  <c r="M188" i="43" s="1"/>
  <c r="K188" i="43"/>
  <c r="E188" i="43"/>
  <c r="L187" i="43"/>
  <c r="M187" i="43" s="1"/>
  <c r="K187" i="43"/>
  <c r="E187" i="43"/>
  <c r="L186" i="43"/>
  <c r="M186" i="43" s="1"/>
  <c r="K186" i="43"/>
  <c r="E186" i="43"/>
  <c r="L185" i="43"/>
  <c r="M185" i="43" s="1"/>
  <c r="J185" i="43"/>
  <c r="F262" i="43" s="1"/>
  <c r="I185" i="43"/>
  <c r="E262" i="43" s="1"/>
  <c r="E185" i="43"/>
  <c r="J184" i="43"/>
  <c r="CJ213" i="40" s="1"/>
  <c r="CJ214" i="40" s="1"/>
  <c r="I184" i="43"/>
  <c r="CJ213" i="37" s="1"/>
  <c r="E184" i="43"/>
  <c r="L183" i="43"/>
  <c r="H253" i="43" s="1"/>
  <c r="J183" i="43"/>
  <c r="F253" i="43" s="1"/>
  <c r="I183" i="43"/>
  <c r="E253" i="43" s="1"/>
  <c r="E183" i="43"/>
  <c r="J182" i="43"/>
  <c r="F261" i="43" s="1"/>
  <c r="I182" i="43"/>
  <c r="E261" i="43" s="1"/>
  <c r="L181" i="43"/>
  <c r="H260" i="43" s="1"/>
  <c r="K181" i="43"/>
  <c r="E181" i="43"/>
  <c r="L180" i="43"/>
  <c r="H252" i="43" s="1"/>
  <c r="J180" i="43"/>
  <c r="F252" i="43" s="1"/>
  <c r="I180" i="43"/>
  <c r="E252" i="43" s="1"/>
  <c r="E180" i="43"/>
  <c r="L179" i="43"/>
  <c r="H251" i="43" s="1"/>
  <c r="J179" i="43"/>
  <c r="F251" i="43" s="1"/>
  <c r="I179" i="43"/>
  <c r="E251" i="43" s="1"/>
  <c r="E179" i="43"/>
  <c r="L178" i="43"/>
  <c r="J178" i="43"/>
  <c r="I178" i="43"/>
  <c r="E250" i="43" s="1"/>
  <c r="E178" i="43"/>
  <c r="J177" i="43"/>
  <c r="F241" i="43" s="1"/>
  <c r="I177" i="43"/>
  <c r="E177" i="43"/>
  <c r="J176" i="43"/>
  <c r="F240" i="43" s="1"/>
  <c r="I176" i="43"/>
  <c r="E176" i="43"/>
  <c r="L175" i="43"/>
  <c r="H239" i="43" s="1"/>
  <c r="J175" i="43"/>
  <c r="F239" i="43" s="1"/>
  <c r="I175" i="43"/>
  <c r="E239" i="43" s="1"/>
  <c r="E175" i="43"/>
  <c r="K174" i="43"/>
  <c r="E174" i="43"/>
  <c r="J173" i="43"/>
  <c r="I173" i="43"/>
  <c r="E173" i="43"/>
  <c r="J172" i="43"/>
  <c r="I172" i="43"/>
  <c r="E172" i="43"/>
  <c r="K171" i="43"/>
  <c r="L170" i="43"/>
  <c r="K170" i="43"/>
  <c r="E170" i="43"/>
  <c r="L169" i="43"/>
  <c r="K169" i="43"/>
  <c r="E169" i="43"/>
  <c r="L168" i="43"/>
  <c r="K168" i="43"/>
  <c r="E168" i="43"/>
  <c r="L167" i="43"/>
  <c r="K167" i="43"/>
  <c r="E167" i="43"/>
  <c r="L166" i="43"/>
  <c r="K166" i="43"/>
  <c r="E166" i="43"/>
  <c r="L165" i="43"/>
  <c r="K165" i="43"/>
  <c r="E165" i="43"/>
  <c r="L164" i="43"/>
  <c r="K164" i="43"/>
  <c r="E164" i="43"/>
  <c r="L163" i="43"/>
  <c r="K163" i="43"/>
  <c r="E163" i="43"/>
  <c r="L162" i="43"/>
  <c r="K162" i="43"/>
  <c r="E162" i="43"/>
  <c r="L161" i="43"/>
  <c r="K161" i="43"/>
  <c r="E161" i="43"/>
  <c r="L160" i="43"/>
  <c r="K160" i="43"/>
  <c r="E160" i="43"/>
  <c r="L159" i="43"/>
  <c r="K159" i="43"/>
  <c r="E159" i="43"/>
  <c r="L158" i="43"/>
  <c r="K158" i="43"/>
  <c r="E158" i="43"/>
  <c r="L157" i="43"/>
  <c r="K157" i="43"/>
  <c r="E157" i="43"/>
  <c r="L156" i="43"/>
  <c r="K156" i="43"/>
  <c r="E156" i="43"/>
  <c r="L155" i="43"/>
  <c r="K155" i="43"/>
  <c r="E155" i="43"/>
  <c r="L154" i="43"/>
  <c r="K154" i="43"/>
  <c r="E154" i="43"/>
  <c r="L153" i="43"/>
  <c r="K153" i="43"/>
  <c r="E153" i="43"/>
  <c r="L152" i="43"/>
  <c r="K152" i="43"/>
  <c r="E152" i="43"/>
  <c r="L151" i="43"/>
  <c r="K151" i="43"/>
  <c r="E151" i="43"/>
  <c r="L150" i="43"/>
  <c r="K150" i="43"/>
  <c r="E150" i="43"/>
  <c r="L149" i="43"/>
  <c r="K149" i="43"/>
  <c r="E149" i="43"/>
  <c r="L148" i="43"/>
  <c r="K148" i="43"/>
  <c r="E148" i="43"/>
  <c r="L147" i="43"/>
  <c r="K147" i="43"/>
  <c r="E147" i="43"/>
  <c r="L146" i="43"/>
  <c r="K146" i="43"/>
  <c r="E146" i="43"/>
  <c r="L145" i="43"/>
  <c r="K145" i="43"/>
  <c r="E145" i="43"/>
  <c r="L144" i="43"/>
  <c r="K144" i="43"/>
  <c r="E144" i="43"/>
  <c r="L143" i="43"/>
  <c r="K143" i="43"/>
  <c r="E143" i="43"/>
  <c r="L142" i="43"/>
  <c r="K142" i="43"/>
  <c r="E142" i="43"/>
  <c r="L141" i="43"/>
  <c r="K141" i="43"/>
  <c r="E141" i="43"/>
  <c r="L140" i="43"/>
  <c r="K140" i="43"/>
  <c r="E140" i="43"/>
  <c r="L139" i="43"/>
  <c r="K139" i="43"/>
  <c r="E139" i="43"/>
  <c r="L138" i="43"/>
  <c r="K138" i="43"/>
  <c r="E138" i="43"/>
  <c r="L137" i="43"/>
  <c r="K137" i="43"/>
  <c r="E137" i="43"/>
  <c r="L136" i="43"/>
  <c r="K136" i="43"/>
  <c r="E136" i="43"/>
  <c r="L135" i="43"/>
  <c r="K135" i="43"/>
  <c r="E135" i="43"/>
  <c r="L134" i="43"/>
  <c r="K134" i="43"/>
  <c r="E134" i="43"/>
  <c r="L133" i="43"/>
  <c r="K133" i="43"/>
  <c r="E133" i="43"/>
  <c r="L132" i="43"/>
  <c r="K132" i="43"/>
  <c r="E132" i="43"/>
  <c r="L131" i="43"/>
  <c r="K131" i="43"/>
  <c r="E131" i="43"/>
  <c r="L130" i="43"/>
  <c r="K130" i="43"/>
  <c r="E130" i="43"/>
  <c r="L129" i="43"/>
  <c r="K129" i="43"/>
  <c r="E129" i="43"/>
  <c r="J128" i="43"/>
  <c r="F232" i="43" s="1"/>
  <c r="I128" i="43"/>
  <c r="E128" i="43"/>
  <c r="L127" i="43"/>
  <c r="H238" i="43" s="1"/>
  <c r="J127" i="43"/>
  <c r="F238" i="43" s="1"/>
  <c r="I127" i="43"/>
  <c r="E127" i="43"/>
  <c r="L126" i="43"/>
  <c r="J126" i="43"/>
  <c r="K126" i="43" s="1"/>
  <c r="I126" i="43"/>
  <c r="E126" i="43"/>
  <c r="K125" i="43"/>
  <c r="E125" i="43"/>
  <c r="L124" i="43"/>
  <c r="J124" i="43"/>
  <c r="I124" i="43"/>
  <c r="E124" i="43"/>
  <c r="L123" i="43"/>
  <c r="K123" i="43"/>
  <c r="L122" i="43"/>
  <c r="J122" i="43"/>
  <c r="I122" i="43"/>
  <c r="E122" i="43"/>
  <c r="L121" i="43"/>
  <c r="J121" i="43"/>
  <c r="I121" i="43"/>
  <c r="E121" i="43"/>
  <c r="L120" i="43"/>
  <c r="J120" i="43"/>
  <c r="I120" i="43"/>
  <c r="E120" i="43"/>
  <c r="L119" i="43"/>
  <c r="J119" i="43"/>
  <c r="I119" i="43"/>
  <c r="E119" i="43"/>
  <c r="L118" i="43"/>
  <c r="K118" i="43"/>
  <c r="L117" i="43"/>
  <c r="J117" i="43"/>
  <c r="I117" i="43"/>
  <c r="E117" i="43"/>
  <c r="L116" i="43"/>
  <c r="J116" i="43"/>
  <c r="I116" i="43"/>
  <c r="E116" i="43"/>
  <c r="L115" i="43"/>
  <c r="J115" i="43"/>
  <c r="I115" i="43"/>
  <c r="E115" i="43"/>
  <c r="L114" i="43"/>
  <c r="J114" i="43"/>
  <c r="I114" i="43"/>
  <c r="E114" i="43"/>
  <c r="L113" i="43"/>
  <c r="J113" i="43"/>
  <c r="I113" i="43"/>
  <c r="E113" i="43"/>
  <c r="L112" i="43"/>
  <c r="K112" i="43"/>
  <c r="L111" i="43"/>
  <c r="J111" i="43"/>
  <c r="I111" i="43"/>
  <c r="E111" i="43"/>
  <c r="L110" i="43"/>
  <c r="J110" i="43"/>
  <c r="I110" i="43"/>
  <c r="E110" i="43"/>
  <c r="L109" i="43"/>
  <c r="J109" i="43"/>
  <c r="I109" i="43"/>
  <c r="E109" i="43"/>
  <c r="K108" i="43"/>
  <c r="L107" i="43"/>
  <c r="J107" i="43"/>
  <c r="I107" i="43"/>
  <c r="E107" i="43"/>
  <c r="L106" i="43"/>
  <c r="J106" i="43"/>
  <c r="I106" i="43"/>
  <c r="E106" i="43"/>
  <c r="L105" i="43"/>
  <c r="J105" i="43"/>
  <c r="I105" i="43"/>
  <c r="L104" i="43"/>
  <c r="J104" i="43"/>
  <c r="I104" i="43"/>
  <c r="E104" i="43"/>
  <c r="L103" i="43"/>
  <c r="J103" i="43"/>
  <c r="I103" i="43"/>
  <c r="E103" i="43"/>
  <c r="L102" i="43"/>
  <c r="J102" i="43"/>
  <c r="I102" i="43"/>
  <c r="E102" i="43"/>
  <c r="L101" i="43"/>
  <c r="J101" i="43"/>
  <c r="I101" i="43"/>
  <c r="E101" i="43"/>
  <c r="L100" i="43"/>
  <c r="J100" i="43"/>
  <c r="I100" i="43"/>
  <c r="E100" i="43"/>
  <c r="L99" i="43"/>
  <c r="J99" i="43"/>
  <c r="I99" i="43"/>
  <c r="E99" i="43"/>
  <c r="L98" i="43"/>
  <c r="J98" i="43"/>
  <c r="I98" i="43"/>
  <c r="E98" i="43"/>
  <c r="L97" i="43"/>
  <c r="J97" i="43"/>
  <c r="I97" i="43"/>
  <c r="E97" i="43"/>
  <c r="L96" i="43"/>
  <c r="J96" i="43"/>
  <c r="I96" i="43"/>
  <c r="E96" i="43"/>
  <c r="L95" i="43"/>
  <c r="J95" i="43"/>
  <c r="I95" i="43"/>
  <c r="E95" i="43"/>
  <c r="K94" i="43"/>
  <c r="K93" i="43"/>
  <c r="L92" i="43"/>
  <c r="J92" i="43"/>
  <c r="I92" i="43"/>
  <c r="L91" i="43"/>
  <c r="J91" i="43"/>
  <c r="I91" i="43"/>
  <c r="J90" i="43"/>
  <c r="I90" i="43"/>
  <c r="E90" i="43"/>
  <c r="L89" i="43"/>
  <c r="J89" i="43"/>
  <c r="I89" i="43"/>
  <c r="L88" i="43"/>
  <c r="J88" i="43"/>
  <c r="I88" i="43"/>
  <c r="J87" i="43"/>
  <c r="I87" i="43"/>
  <c r="E87" i="43"/>
  <c r="L86" i="43"/>
  <c r="J86" i="43"/>
  <c r="I86" i="43"/>
  <c r="J85" i="43"/>
  <c r="I85" i="43"/>
  <c r="E85" i="43"/>
  <c r="K84" i="43"/>
  <c r="E84" i="43"/>
  <c r="K83" i="43"/>
  <c r="K82" i="43"/>
  <c r="L81" i="43"/>
  <c r="J81" i="43"/>
  <c r="I81" i="43"/>
  <c r="E81" i="43"/>
  <c r="L80" i="43"/>
  <c r="J80" i="43"/>
  <c r="I80" i="43"/>
  <c r="E80" i="43"/>
  <c r="L79" i="43"/>
  <c r="J79" i="43"/>
  <c r="I79" i="43"/>
  <c r="E79" i="43"/>
  <c r="K78" i="43"/>
  <c r="L77" i="43"/>
  <c r="J77" i="43"/>
  <c r="I77" i="43"/>
  <c r="E77" i="43"/>
  <c r="L76" i="43"/>
  <c r="J76" i="43"/>
  <c r="I76" i="43"/>
  <c r="E76" i="43"/>
  <c r="K75" i="43"/>
  <c r="L74" i="43"/>
  <c r="J74" i="43"/>
  <c r="I74" i="43"/>
  <c r="E74" i="43"/>
  <c r="L73" i="43"/>
  <c r="J73" i="43"/>
  <c r="I73" i="43"/>
  <c r="E73" i="43"/>
  <c r="L72" i="43"/>
  <c r="J72" i="43"/>
  <c r="I72" i="43"/>
  <c r="E72" i="43"/>
  <c r="L71" i="43"/>
  <c r="J71" i="43"/>
  <c r="I71" i="43"/>
  <c r="E71" i="43"/>
  <c r="L70" i="43"/>
  <c r="J70" i="43"/>
  <c r="I70" i="43"/>
  <c r="L69" i="43"/>
  <c r="J69" i="43"/>
  <c r="I69" i="43"/>
  <c r="K68" i="43"/>
  <c r="E68" i="43"/>
  <c r="L67" i="43"/>
  <c r="J67" i="43"/>
  <c r="I67" i="43"/>
  <c r="E67" i="43"/>
  <c r="L66" i="43"/>
  <c r="J66" i="43"/>
  <c r="F233" i="43" s="1"/>
  <c r="I66" i="43"/>
  <c r="E66" i="43"/>
  <c r="L65" i="43"/>
  <c r="J65" i="43"/>
  <c r="I65" i="43"/>
  <c r="E65" i="43"/>
  <c r="K64" i="43"/>
  <c r="K63" i="43"/>
  <c r="L62" i="43"/>
  <c r="J62" i="43"/>
  <c r="I62" i="43"/>
  <c r="E62" i="43"/>
  <c r="K61" i="43"/>
  <c r="E61" i="43"/>
  <c r="L60" i="43"/>
  <c r="J60" i="43"/>
  <c r="I60" i="43"/>
  <c r="E60" i="43"/>
  <c r="L59" i="43"/>
  <c r="J59" i="43"/>
  <c r="I59" i="43"/>
  <c r="E59" i="43"/>
  <c r="L58" i="43"/>
  <c r="J58" i="43"/>
  <c r="I58" i="43"/>
  <c r="L57" i="43"/>
  <c r="J57" i="43"/>
  <c r="I57" i="43"/>
  <c r="L56" i="43"/>
  <c r="J56" i="43"/>
  <c r="I56" i="43"/>
  <c r="L55" i="43"/>
  <c r="J55" i="43"/>
  <c r="I55" i="43"/>
  <c r="E55" i="43"/>
  <c r="K54" i="43"/>
  <c r="L53" i="43"/>
  <c r="J53" i="43"/>
  <c r="AB213" i="40" s="1"/>
  <c r="AB214" i="40" s="1"/>
  <c r="I53" i="43"/>
  <c r="AB213" i="37" s="1"/>
  <c r="E53" i="43"/>
  <c r="L52" i="43"/>
  <c r="J52" i="43"/>
  <c r="AC213" i="40" s="1"/>
  <c r="AC214" i="40" s="1"/>
  <c r="I52" i="43"/>
  <c r="AC213" i="37" s="1"/>
  <c r="E52" i="43"/>
  <c r="K51" i="43"/>
  <c r="K50" i="43"/>
  <c r="L49" i="43"/>
  <c r="J49" i="43"/>
  <c r="I49" i="43"/>
  <c r="E49" i="43"/>
  <c r="L48" i="43"/>
  <c r="J48" i="43"/>
  <c r="I48" i="43"/>
  <c r="E48" i="43"/>
  <c r="L47" i="43"/>
  <c r="J47" i="43"/>
  <c r="I47" i="43"/>
  <c r="E47" i="43"/>
  <c r="L46" i="43"/>
  <c r="J46" i="43"/>
  <c r="I46" i="43"/>
  <c r="L45" i="43"/>
  <c r="J45" i="43"/>
  <c r="X213" i="40" s="1"/>
  <c r="X214" i="40" s="1"/>
  <c r="I45" i="43"/>
  <c r="X213" i="37" s="1"/>
  <c r="E45" i="43"/>
  <c r="L44" i="43"/>
  <c r="J44" i="43"/>
  <c r="Z213" i="40" s="1"/>
  <c r="Z214" i="40" s="1"/>
  <c r="I44" i="43"/>
  <c r="Z213" i="37" s="1"/>
  <c r="E44" i="43"/>
  <c r="J43" i="43"/>
  <c r="Y213" i="40" s="1"/>
  <c r="Y214" i="40" s="1"/>
  <c r="I43" i="43"/>
  <c r="Y213" i="37" s="1"/>
  <c r="E43" i="43"/>
  <c r="K42" i="43"/>
  <c r="L41" i="43"/>
  <c r="J41" i="43"/>
  <c r="N213" i="40" s="1"/>
  <c r="N214" i="40" s="1"/>
  <c r="I41" i="43"/>
  <c r="N213" i="37" s="1"/>
  <c r="E41" i="43"/>
  <c r="L40" i="43"/>
  <c r="J40" i="43"/>
  <c r="P213" i="40" s="1"/>
  <c r="P214" i="40" s="1"/>
  <c r="I40" i="43"/>
  <c r="P213" i="37" s="1"/>
  <c r="E40" i="43"/>
  <c r="J39" i="43"/>
  <c r="O213" i="40" s="1"/>
  <c r="O214" i="40" s="1"/>
  <c r="I39" i="43"/>
  <c r="O213" i="37" s="1"/>
  <c r="E39" i="43"/>
  <c r="K38" i="43"/>
  <c r="L37" i="43"/>
  <c r="J37" i="43"/>
  <c r="J213" i="40" s="1"/>
  <c r="J214" i="40" s="1"/>
  <c r="I37" i="43"/>
  <c r="J213" i="37" s="1"/>
  <c r="E37" i="43"/>
  <c r="L36" i="43"/>
  <c r="J36" i="43"/>
  <c r="L213" i="40" s="1"/>
  <c r="L214" i="40" s="1"/>
  <c r="I36" i="43"/>
  <c r="L213" i="37" s="1"/>
  <c r="E36" i="43"/>
  <c r="J35" i="43"/>
  <c r="K213" i="40" s="1"/>
  <c r="K214" i="40" s="1"/>
  <c r="I35" i="43"/>
  <c r="K213" i="37" s="1"/>
  <c r="E35" i="43"/>
  <c r="L34" i="43"/>
  <c r="K34" i="43"/>
  <c r="L33" i="43"/>
  <c r="J33" i="43"/>
  <c r="K33" i="43" s="1"/>
  <c r="I33" i="43"/>
  <c r="E33" i="43"/>
  <c r="L32" i="43"/>
  <c r="J32" i="43"/>
  <c r="I32" i="43"/>
  <c r="E32" i="43"/>
  <c r="L31" i="43"/>
  <c r="J31" i="43"/>
  <c r="I31" i="43"/>
  <c r="E31" i="43"/>
  <c r="L30" i="43"/>
  <c r="J30" i="43"/>
  <c r="I30" i="43"/>
  <c r="E30" i="43"/>
  <c r="L29" i="43"/>
  <c r="J29" i="43"/>
  <c r="I29" i="43"/>
  <c r="E29" i="43"/>
  <c r="K28" i="43"/>
  <c r="L27" i="43"/>
  <c r="J27" i="43"/>
  <c r="I27" i="43"/>
  <c r="E27" i="43"/>
  <c r="K26" i="43"/>
  <c r="L25" i="43"/>
  <c r="J25" i="43"/>
  <c r="I25" i="43"/>
  <c r="E25" i="43"/>
  <c r="L24" i="43"/>
  <c r="J24" i="43"/>
  <c r="I24" i="43"/>
  <c r="E24" i="43"/>
  <c r="L23" i="43"/>
  <c r="J23" i="43"/>
  <c r="Q213" i="40" s="1"/>
  <c r="Q214" i="40" s="1"/>
  <c r="I23" i="43"/>
  <c r="Q213" i="37" s="1"/>
  <c r="E23" i="43"/>
  <c r="L22" i="43"/>
  <c r="J22" i="43"/>
  <c r="S213" i="40" s="1"/>
  <c r="S214" i="40" s="1"/>
  <c r="I22" i="43"/>
  <c r="S213" i="37" s="1"/>
  <c r="E22" i="43"/>
  <c r="J21" i="43"/>
  <c r="R213" i="40" s="1"/>
  <c r="R214" i="40" s="1"/>
  <c r="I21" i="43"/>
  <c r="R213" i="37" s="1"/>
  <c r="E21" i="43"/>
  <c r="L17" i="43"/>
  <c r="K17" i="43"/>
  <c r="E17" i="43"/>
  <c r="L16" i="43"/>
  <c r="J16" i="43"/>
  <c r="I16" i="43"/>
  <c r="K16" i="43" s="1"/>
  <c r="E16" i="43"/>
  <c r="L15" i="43"/>
  <c r="J15" i="43"/>
  <c r="I15" i="43"/>
  <c r="K15" i="43" s="1"/>
  <c r="L14" i="43"/>
  <c r="J14" i="43"/>
  <c r="I14" i="43"/>
  <c r="E14" i="43"/>
  <c r="L13" i="43"/>
  <c r="J13" i="43"/>
  <c r="I13" i="43"/>
  <c r="E13" i="43"/>
  <c r="D7" i="43"/>
  <c r="D4" i="43"/>
  <c r="D2" i="43"/>
  <c r="D1" i="43"/>
  <c r="K40" i="43" l="1"/>
  <c r="P213" i="41" s="1"/>
  <c r="K65" i="43"/>
  <c r="K70" i="43"/>
  <c r="G257" i="43"/>
  <c r="K29" i="43"/>
  <c r="K31" i="43"/>
  <c r="K32" i="43"/>
  <c r="K55" i="43"/>
  <c r="K98" i="43"/>
  <c r="K102" i="43"/>
  <c r="K103" i="43"/>
  <c r="K104" i="43"/>
  <c r="K107" i="43"/>
  <c r="K109" i="43"/>
  <c r="K110" i="43"/>
  <c r="K111" i="43"/>
  <c r="K119" i="43"/>
  <c r="E233" i="43"/>
  <c r="G233" i="43" s="1"/>
  <c r="K73" i="43"/>
  <c r="K176" i="43"/>
  <c r="K177" i="43"/>
  <c r="K25" i="43"/>
  <c r="F234" i="43"/>
  <c r="K56" i="43"/>
  <c r="K62" i="43"/>
  <c r="K69" i="43"/>
  <c r="K74" i="43"/>
  <c r="K76" i="43"/>
  <c r="K86" i="43"/>
  <c r="K87" i="43"/>
  <c r="K92" i="43"/>
  <c r="E232" i="43"/>
  <c r="K79" i="43"/>
  <c r="K80" i="43"/>
  <c r="K85" i="43"/>
  <c r="K91" i="43"/>
  <c r="K24" i="43"/>
  <c r="K47" i="43"/>
  <c r="K48" i="43"/>
  <c r="K49" i="43"/>
  <c r="K113" i="43"/>
  <c r="K116" i="43"/>
  <c r="K124" i="43"/>
  <c r="F250" i="43"/>
  <c r="G250" i="43" s="1"/>
  <c r="E229" i="43"/>
  <c r="K46" i="43"/>
  <c r="K53" i="43"/>
  <c r="AB213" i="41" s="1"/>
  <c r="K77" i="43"/>
  <c r="K117" i="43"/>
  <c r="F231" i="43"/>
  <c r="F229" i="43"/>
  <c r="H233" i="43"/>
  <c r="K21" i="43"/>
  <c r="R213" i="41" s="1"/>
  <c r="K30" i="43"/>
  <c r="K36" i="43"/>
  <c r="L213" i="41" s="1"/>
  <c r="K44" i="43"/>
  <c r="Z213" i="41" s="1"/>
  <c r="K58" i="43"/>
  <c r="K59" i="43"/>
  <c r="K60" i="43"/>
  <c r="K67" i="43"/>
  <c r="E230" i="43"/>
  <c r="K72" i="43"/>
  <c r="E234" i="43"/>
  <c r="K81" i="43"/>
  <c r="K89" i="43"/>
  <c r="K90" i="43"/>
  <c r="K95" i="43"/>
  <c r="K96" i="43"/>
  <c r="K97" i="43"/>
  <c r="K172" i="43"/>
  <c r="K173" i="43"/>
  <c r="K178" i="43"/>
  <c r="K27" i="43"/>
  <c r="K57" i="43"/>
  <c r="F230" i="43"/>
  <c r="K88" i="43"/>
  <c r="K99" i="43"/>
  <c r="K100" i="43"/>
  <c r="K101" i="43"/>
  <c r="K105" i="43"/>
  <c r="K106" i="43"/>
  <c r="K114" i="43"/>
  <c r="K115" i="43"/>
  <c r="K120" i="43"/>
  <c r="K121" i="43"/>
  <c r="K122" i="43"/>
  <c r="K127" i="43"/>
  <c r="G232" i="43"/>
  <c r="F242" i="43"/>
  <c r="G239" i="43"/>
  <c r="K22" i="43"/>
  <c r="S213" i="41" s="1"/>
  <c r="K14" i="43"/>
  <c r="K35" i="43"/>
  <c r="K213" i="41" s="1"/>
  <c r="K39" i="43"/>
  <c r="O213" i="41" s="1"/>
  <c r="K43" i="43"/>
  <c r="Y213" i="41" s="1"/>
  <c r="K52" i="43"/>
  <c r="AC213" i="41" s="1"/>
  <c r="K66" i="43"/>
  <c r="K71" i="43"/>
  <c r="K128" i="43"/>
  <c r="K175" i="43"/>
  <c r="K179" i="43"/>
  <c r="K182" i="43"/>
  <c r="G261" i="43" s="1"/>
  <c r="K185" i="43"/>
  <c r="J215" i="43"/>
  <c r="E240" i="43"/>
  <c r="G240" i="43" s="1"/>
  <c r="E241" i="43"/>
  <c r="G241" i="43" s="1"/>
  <c r="H262" i="43"/>
  <c r="K180" i="43"/>
  <c r="K183" i="43"/>
  <c r="E231" i="43"/>
  <c r="E238" i="43"/>
  <c r="G238" i="43" s="1"/>
  <c r="E258" i="43"/>
  <c r="E264" i="43" s="1"/>
  <c r="K37" i="43"/>
  <c r="J213" i="41" s="1"/>
  <c r="K41" i="43"/>
  <c r="N213" i="41" s="1"/>
  <c r="K45" i="43"/>
  <c r="X213" i="41" s="1"/>
  <c r="K184" i="43"/>
  <c r="CJ213" i="41" s="1"/>
  <c r="F258" i="43"/>
  <c r="K13" i="43"/>
  <c r="K23" i="43"/>
  <c r="Q213" i="41" s="1"/>
  <c r="I215" i="43"/>
  <c r="G251" i="43"/>
  <c r="G252" i="43"/>
  <c r="G262" i="43"/>
  <c r="G260" i="43"/>
  <c r="G253" i="43"/>
  <c r="G234" i="43" l="1"/>
  <c r="G230" i="43"/>
  <c r="E235" i="43"/>
  <c r="E244" i="43" s="1"/>
  <c r="F235" i="43"/>
  <c r="F244" i="43" s="1"/>
  <c r="J216" i="43" s="1"/>
  <c r="F264" i="43"/>
  <c r="G229" i="43"/>
  <c r="G231" i="43"/>
  <c r="G258" i="43"/>
  <c r="K215" i="43"/>
  <c r="G242" i="43"/>
  <c r="E242" i="43"/>
  <c r="H250" i="43"/>
  <c r="G245" i="43"/>
  <c r="G235" i="43" l="1"/>
  <c r="G244" i="43" s="1"/>
  <c r="K216" i="43" s="1"/>
  <c r="F266" i="43"/>
  <c r="G264" i="43"/>
  <c r="E266" i="43"/>
  <c r="I216" i="43"/>
  <c r="G266" i="43" l="1"/>
  <c r="BA213" i="37" s="1"/>
  <c r="BA214" i="37" s="1"/>
  <c r="AA213" i="41"/>
  <c r="BE213" i="41"/>
  <c r="BK213" i="41"/>
  <c r="AD213" i="41"/>
  <c r="T213" i="41"/>
  <c r="BS213" i="41"/>
  <c r="BH213" i="41"/>
  <c r="AL213" i="41"/>
  <c r="F213" i="41"/>
  <c r="CA213" i="41"/>
  <c r="BP213" i="41"/>
  <c r="AT213" i="41"/>
  <c r="I213" i="41"/>
  <c r="CI213" i="41"/>
  <c r="BU213" i="41"/>
  <c r="BX213" i="41"/>
  <c r="BI213" i="41"/>
  <c r="AE213" i="41"/>
  <c r="AO213" i="41"/>
  <c r="BT213" i="41"/>
  <c r="AX213" i="41"/>
  <c r="AI213" i="41"/>
  <c r="CC213" i="41"/>
  <c r="CF213" i="41"/>
  <c r="BQ213" i="41"/>
  <c r="BJ213" i="41"/>
  <c r="AM213" i="41"/>
  <c r="H213" i="41"/>
  <c r="CB213" i="41"/>
  <c r="AQ213" i="41"/>
  <c r="W213" i="41"/>
  <c r="AG213" i="41"/>
  <c r="BY213" i="41"/>
  <c r="BR213" i="41"/>
  <c r="AU213" i="41"/>
  <c r="M213" i="41"/>
  <c r="CK213" i="41"/>
  <c r="AO213" i="40"/>
  <c r="AO214" i="40" s="1"/>
  <c r="T213" i="40"/>
  <c r="T214" i="40" s="1"/>
  <c r="AW213" i="40"/>
  <c r="AW214" i="40" s="1"/>
  <c r="BF213" i="40"/>
  <c r="BF214" i="40" s="1"/>
  <c r="AJ213" i="40"/>
  <c r="AJ214" i="40" s="1"/>
  <c r="BX213" i="40"/>
  <c r="BX214" i="40" s="1"/>
  <c r="AS213" i="40"/>
  <c r="AS214" i="40" s="1"/>
  <c r="AT213" i="40"/>
  <c r="AT214" i="40" s="1"/>
  <c r="V213" i="40"/>
  <c r="V214" i="40" s="1"/>
  <c r="BS213" i="40"/>
  <c r="BS214" i="40" s="1"/>
  <c r="BE213" i="40"/>
  <c r="BE214" i="40" s="1"/>
  <c r="BU213" i="40"/>
  <c r="BU214" i="40" s="1"/>
  <c r="AI213" i="40"/>
  <c r="AI214" i="40" s="1"/>
  <c r="CC213" i="40"/>
  <c r="CC214" i="40" s="1"/>
  <c r="BP213" i="40"/>
  <c r="BP214" i="40" s="1"/>
  <c r="AK213" i="40"/>
  <c r="AK214" i="40" s="1"/>
  <c r="BG213" i="40"/>
  <c r="BG214" i="40" s="1"/>
  <c r="AP213" i="40"/>
  <c r="AP214" i="40" s="1"/>
  <c r="BK213" i="40"/>
  <c r="BK214" i="40" s="1"/>
  <c r="AF213" i="40"/>
  <c r="AF214" i="40" s="1"/>
  <c r="AN213" i="40"/>
  <c r="AN214" i="40" s="1"/>
  <c r="AG213" i="40"/>
  <c r="AG214" i="40" s="1"/>
  <c r="AQ213" i="40"/>
  <c r="AQ214" i="40" s="1"/>
  <c r="CF213" i="40"/>
  <c r="CF214" i="40" s="1"/>
  <c r="BA213" i="40"/>
  <c r="BA214" i="40" s="1"/>
  <c r="BB213" i="40"/>
  <c r="BB214" i="40" s="1"/>
  <c r="AD213" i="40"/>
  <c r="AD214" i="40" s="1"/>
  <c r="CA213" i="40"/>
  <c r="CA214" i="40" s="1"/>
  <c r="AV213" i="40"/>
  <c r="AV214" i="40" s="1"/>
  <c r="W213" i="40"/>
  <c r="W214" i="40" s="1"/>
  <c r="U213" i="40"/>
  <c r="U214" i="40" s="1"/>
  <c r="BI213" i="40"/>
  <c r="BI214" i="40" s="1"/>
  <c r="BJ213" i="40"/>
  <c r="BJ214" i="40" s="1"/>
  <c r="AL213" i="40"/>
  <c r="AL214" i="40" s="1"/>
  <c r="CI213" i="40"/>
  <c r="CI214" i="40" s="1"/>
  <c r="BD213" i="40"/>
  <c r="BD214" i="40" s="1"/>
  <c r="BV213" i="40"/>
  <c r="BV214" i="40" s="1"/>
  <c r="BQ213" i="40"/>
  <c r="BQ214" i="40" s="1"/>
  <c r="BR213" i="40"/>
  <c r="BR214" i="40" s="1"/>
  <c r="AE213" i="40"/>
  <c r="AE214" i="40" s="1"/>
  <c r="BN213" i="40"/>
  <c r="BN214" i="40" s="1"/>
  <c r="BL213" i="40"/>
  <c r="BL214" i="40" s="1"/>
  <c r="AR213" i="40"/>
  <c r="AR214" i="40" s="1"/>
  <c r="BO213" i="40"/>
  <c r="BO214" i="40" s="1"/>
  <c r="BY213" i="40"/>
  <c r="BY214" i="40" s="1"/>
  <c r="BZ213" i="40"/>
  <c r="BZ214" i="40" s="1"/>
  <c r="AM213" i="40"/>
  <c r="AM214" i="40" s="1"/>
  <c r="CD213" i="40"/>
  <c r="CD214" i="40" s="1"/>
  <c r="BT213" i="40"/>
  <c r="BT214" i="40" s="1"/>
  <c r="BZ213" i="37"/>
  <c r="BZ214" i="37" s="1"/>
  <c r="BM213" i="40"/>
  <c r="BM214" i="40" s="1"/>
  <c r="AZ213" i="40"/>
  <c r="AZ214" i="40" s="1"/>
  <c r="CE213" i="40"/>
  <c r="CE214" i="40" s="1"/>
  <c r="CG213" i="40"/>
  <c r="CG214" i="40" s="1"/>
  <c r="CH213" i="40"/>
  <c r="CH214" i="40" s="1"/>
  <c r="AU213" i="40"/>
  <c r="AU214" i="40" s="1"/>
  <c r="BW213" i="40"/>
  <c r="BW214" i="40" s="1"/>
  <c r="CB213" i="40"/>
  <c r="CB214" i="40" s="1"/>
  <c r="AX213" i="40"/>
  <c r="AX214" i="40" s="1"/>
  <c r="BH213" i="40"/>
  <c r="BH214" i="40" s="1"/>
  <c r="AA213" i="40"/>
  <c r="AA214" i="40" s="1"/>
  <c r="AY213" i="40"/>
  <c r="AY214" i="40" s="1"/>
  <c r="AH213" i="40"/>
  <c r="AH214" i="40" s="1"/>
  <c r="BC213" i="40"/>
  <c r="BC214" i="40" s="1"/>
  <c r="M213" i="40"/>
  <c r="M214" i="40" s="1"/>
  <c r="CK213" i="40"/>
  <c r="CK214" i="40" s="1"/>
  <c r="BH213" i="37"/>
  <c r="BH214" i="37" s="1"/>
  <c r="T213" i="37"/>
  <c r="T214" i="37" s="1"/>
  <c r="BX213" i="37"/>
  <c r="BX214" i="37" s="1"/>
  <c r="I213" i="40"/>
  <c r="I214" i="40" s="1"/>
  <c r="H213" i="40"/>
  <c r="H214" i="40" s="1"/>
  <c r="G213" i="40"/>
  <c r="G214" i="40" s="1"/>
  <c r="F213" i="40"/>
  <c r="F214" i="40" s="1"/>
  <c r="E213" i="40"/>
  <c r="E214" i="40" s="1"/>
  <c r="CF213" i="37"/>
  <c r="CF214" i="37" s="1"/>
  <c r="D213" i="40"/>
  <c r="D214" i="40" s="1"/>
  <c r="D213" i="37"/>
  <c r="D214" i="37" s="1"/>
  <c r="AZ213" i="37"/>
  <c r="AZ214" i="37" s="1"/>
  <c r="K214" i="37"/>
  <c r="AW213" i="37"/>
  <c r="AW214" i="37" s="1"/>
  <c r="AH213" i="37"/>
  <c r="AH214" i="37" s="1"/>
  <c r="P214" i="37"/>
  <c r="CB213" i="37"/>
  <c r="CB214" i="37" s="1"/>
  <c r="AE213" i="37"/>
  <c r="AE214" i="37" s="1"/>
  <c r="BB213" i="37"/>
  <c r="BB214" i="37" s="1"/>
  <c r="BG213" i="37"/>
  <c r="BG214" i="37" s="1"/>
  <c r="AS213" i="37"/>
  <c r="AS214" i="37" s="1"/>
  <c r="AR213" i="37"/>
  <c r="AR214" i="37" s="1"/>
  <c r="CD213" i="37"/>
  <c r="CD214" i="37" s="1"/>
  <c r="AO213" i="37"/>
  <c r="AO214" i="37" s="1"/>
  <c r="BT213" i="37"/>
  <c r="BT214" i="37" s="1"/>
  <c r="H213" i="37"/>
  <c r="H214" i="37" s="1"/>
  <c r="CI213" i="37"/>
  <c r="CI214" i="37" s="1"/>
  <c r="W213" i="37"/>
  <c r="W214" i="37" s="1"/>
  <c r="AT213" i="37"/>
  <c r="AT214" i="37" s="1"/>
  <c r="BN213" i="37"/>
  <c r="BN214" i="37" s="1"/>
  <c r="AK213" i="37"/>
  <c r="AK214" i="37" s="1"/>
  <c r="AJ213" i="37"/>
  <c r="AJ214" i="37" s="1"/>
  <c r="J214" i="37"/>
  <c r="AG213" i="37"/>
  <c r="AG214" i="37" s="1"/>
  <c r="BL213" i="37"/>
  <c r="BL214" i="37" s="1"/>
  <c r="AY213" i="37"/>
  <c r="AY214" i="37" s="1"/>
  <c r="CA213" i="37"/>
  <c r="CA214" i="37" s="1"/>
  <c r="O214" i="37"/>
  <c r="AL213" i="37"/>
  <c r="AL214" i="37" s="1"/>
  <c r="BR213" i="37"/>
  <c r="BR214" i="37" s="1"/>
  <c r="AC214" i="37"/>
  <c r="AB214" i="37"/>
  <c r="CK213" i="37"/>
  <c r="CK214" i="37" s="1"/>
  <c r="Y214" i="37"/>
  <c r="BD213" i="37"/>
  <c r="BD214" i="37" s="1"/>
  <c r="BF213" i="37"/>
  <c r="BF214" i="37" s="1"/>
  <c r="BS213" i="37"/>
  <c r="BS214" i="37" s="1"/>
  <c r="G213" i="37"/>
  <c r="G214" i="37" s="1"/>
  <c r="AD213" i="37"/>
  <c r="AD214" i="37" s="1"/>
  <c r="CG213" i="37"/>
  <c r="CG214" i="37" s="1"/>
  <c r="U213" i="37"/>
  <c r="U214" i="37" s="1"/>
  <c r="CC213" i="37"/>
  <c r="CC214" i="37" s="1"/>
  <c r="Q214" i="37"/>
  <c r="AV213" i="37"/>
  <c r="AV214" i="37" s="1"/>
  <c r="AP213" i="37"/>
  <c r="AP214" i="37" s="1"/>
  <c r="BK213" i="37"/>
  <c r="BK214" i="37" s="1"/>
  <c r="AQ213" i="37"/>
  <c r="AQ214" i="37" s="1"/>
  <c r="V213" i="37"/>
  <c r="V214" i="37" s="1"/>
  <c r="BY213" i="37"/>
  <c r="BY214" i="37" s="1"/>
  <c r="M213" i="37"/>
  <c r="M214" i="37" s="1"/>
  <c r="L214" i="37"/>
  <c r="BU213" i="37"/>
  <c r="BU214" i="37" s="1"/>
  <c r="I213" i="37"/>
  <c r="I214" i="37" s="1"/>
  <c r="AN213" i="37"/>
  <c r="AN214" i="37" s="1"/>
  <c r="Z214" i="37"/>
  <c r="BC213" i="37"/>
  <c r="BC214" i="37" s="1"/>
  <c r="AX213" i="37"/>
  <c r="AX214" i="37" s="1"/>
  <c r="N214" i="37"/>
  <c r="BQ213" i="37"/>
  <c r="BQ214" i="37" s="1"/>
  <c r="E213" i="37"/>
  <c r="E214" i="37" s="1"/>
  <c r="BP213" i="37"/>
  <c r="BP214" i="37" s="1"/>
  <c r="AA213" i="37"/>
  <c r="AA214" i="37" s="1"/>
  <c r="BM213" i="37"/>
  <c r="BM214" i="37" s="1"/>
  <c r="CE213" i="37"/>
  <c r="CE214" i="37" s="1"/>
  <c r="AF213" i="37"/>
  <c r="AF214" i="37" s="1"/>
  <c r="R214" i="37"/>
  <c r="AU213" i="37"/>
  <c r="AU214" i="37" s="1"/>
  <c r="CH213" i="37"/>
  <c r="CH214" i="37" s="1"/>
  <c r="F213" i="37"/>
  <c r="F214" i="37" s="1"/>
  <c r="BI213" i="37"/>
  <c r="BI214" i="37" s="1"/>
  <c r="S214" i="37"/>
  <c r="BE213" i="37"/>
  <c r="BE214" i="37" s="1"/>
  <c r="AI213" i="37"/>
  <c r="AI214" i="37" s="1"/>
  <c r="X214" i="37"/>
  <c r="CJ214" i="37"/>
  <c r="AM213" i="37"/>
  <c r="AM214" i="37" s="1"/>
  <c r="BJ213" i="37"/>
  <c r="BJ214" i="37" s="1"/>
  <c r="BW213" i="37"/>
  <c r="BW214" i="37" s="1"/>
  <c r="G269" i="42"/>
  <c r="G267" i="42"/>
  <c r="F267" i="42"/>
  <c r="E267" i="42"/>
  <c r="D267" i="42"/>
  <c r="G266" i="42"/>
  <c r="F266" i="42"/>
  <c r="E266" i="42"/>
  <c r="D266" i="42"/>
  <c r="G265" i="42"/>
  <c r="F265" i="42"/>
  <c r="F269" i="42" s="1"/>
  <c r="E265" i="42"/>
  <c r="E269" i="42" s="1"/>
  <c r="D265" i="42"/>
  <c r="H258" i="42"/>
  <c r="H257" i="42"/>
  <c r="G257" i="42"/>
  <c r="F257" i="42"/>
  <c r="E257" i="42"/>
  <c r="H256" i="42"/>
  <c r="G256" i="42"/>
  <c r="F256" i="42"/>
  <c r="E256" i="42"/>
  <c r="H254" i="42"/>
  <c r="G254" i="42"/>
  <c r="F254" i="42"/>
  <c r="E254" i="42"/>
  <c r="H253" i="42"/>
  <c r="H252" i="42"/>
  <c r="G252" i="42"/>
  <c r="F252" i="42"/>
  <c r="E252" i="42"/>
  <c r="G251" i="42"/>
  <c r="F251" i="42"/>
  <c r="E251" i="42"/>
  <c r="G250" i="42"/>
  <c r="F250" i="42"/>
  <c r="E250" i="42"/>
  <c r="H248" i="42"/>
  <c r="G242" i="42"/>
  <c r="F242" i="42"/>
  <c r="E242" i="42"/>
  <c r="A218" i="42"/>
  <c r="L213" i="42"/>
  <c r="M213" i="42" s="1"/>
  <c r="K213" i="42"/>
  <c r="E213" i="42"/>
  <c r="L212" i="42"/>
  <c r="M212" i="42" s="1"/>
  <c r="K212" i="42"/>
  <c r="E212" i="42"/>
  <c r="L211" i="42"/>
  <c r="M211" i="42" s="1"/>
  <c r="K211" i="42"/>
  <c r="E211" i="42"/>
  <c r="L210" i="42"/>
  <c r="M210" i="42" s="1"/>
  <c r="K210" i="42"/>
  <c r="E210" i="42"/>
  <c r="L209" i="42"/>
  <c r="M209" i="42" s="1"/>
  <c r="K209" i="42"/>
  <c r="E209" i="42"/>
  <c r="L208" i="42"/>
  <c r="M208" i="42" s="1"/>
  <c r="K208" i="42"/>
  <c r="E208" i="42"/>
  <c r="L207" i="42"/>
  <c r="M207" i="42" s="1"/>
  <c r="K207" i="42"/>
  <c r="E207" i="42"/>
  <c r="L206" i="42"/>
  <c r="M206" i="42" s="1"/>
  <c r="K206" i="42"/>
  <c r="E206" i="42"/>
  <c r="L205" i="42"/>
  <c r="M205" i="42" s="1"/>
  <c r="K205" i="42"/>
  <c r="E205" i="42"/>
  <c r="L204" i="42"/>
  <c r="M204" i="42" s="1"/>
  <c r="K204" i="42"/>
  <c r="E204" i="42"/>
  <c r="L203" i="42"/>
  <c r="M203" i="42" s="1"/>
  <c r="K203" i="42"/>
  <c r="E203" i="42"/>
  <c r="L202" i="42"/>
  <c r="M202" i="42" s="1"/>
  <c r="K202" i="42"/>
  <c r="E202" i="42"/>
  <c r="L201" i="42"/>
  <c r="M201" i="42" s="1"/>
  <c r="K201" i="42"/>
  <c r="E201" i="42"/>
  <c r="L200" i="42"/>
  <c r="M200" i="42" s="1"/>
  <c r="K200" i="42"/>
  <c r="E200" i="42"/>
  <c r="L199" i="42"/>
  <c r="M199" i="42" s="1"/>
  <c r="K199" i="42"/>
  <c r="E199" i="42"/>
  <c r="L198" i="42"/>
  <c r="M198" i="42" s="1"/>
  <c r="K198" i="42"/>
  <c r="E198" i="42"/>
  <c r="L197" i="42"/>
  <c r="M197" i="42" s="1"/>
  <c r="K197" i="42"/>
  <c r="E197" i="42"/>
  <c r="L196" i="42"/>
  <c r="M196" i="42" s="1"/>
  <c r="K196" i="42"/>
  <c r="E196" i="42"/>
  <c r="L195" i="42"/>
  <c r="M195" i="42" s="1"/>
  <c r="K195" i="42"/>
  <c r="E195" i="42"/>
  <c r="L194" i="42"/>
  <c r="M194" i="42" s="1"/>
  <c r="K194" i="42"/>
  <c r="E194" i="42"/>
  <c r="L193" i="42"/>
  <c r="M193" i="42" s="1"/>
  <c r="K193" i="42"/>
  <c r="E193" i="42"/>
  <c r="L192" i="42"/>
  <c r="M192" i="42" s="1"/>
  <c r="K192" i="42"/>
  <c r="E192" i="42"/>
  <c r="L191" i="42"/>
  <c r="M191" i="42" s="1"/>
  <c r="K191" i="42"/>
  <c r="E191" i="42"/>
  <c r="L190" i="42"/>
  <c r="M190" i="42" s="1"/>
  <c r="K190" i="42"/>
  <c r="E190" i="42"/>
  <c r="L189" i="42"/>
  <c r="M189" i="42" s="1"/>
  <c r="K189" i="42"/>
  <c r="E189" i="42"/>
  <c r="L188" i="42"/>
  <c r="M188" i="42" s="1"/>
  <c r="K188" i="42"/>
  <c r="E188" i="42"/>
  <c r="L187" i="42"/>
  <c r="M187" i="42" s="1"/>
  <c r="K187" i="42"/>
  <c r="E187" i="42"/>
  <c r="L186" i="42"/>
  <c r="K186" i="42"/>
  <c r="E186" i="42"/>
  <c r="L185" i="42"/>
  <c r="K185" i="42"/>
  <c r="E185" i="42"/>
  <c r="L184" i="42"/>
  <c r="K184" i="42"/>
  <c r="E184" i="42"/>
  <c r="M182" i="42"/>
  <c r="J182" i="42"/>
  <c r="I182" i="42"/>
  <c r="L181" i="42"/>
  <c r="H255" i="42" s="1"/>
  <c r="J181" i="42"/>
  <c r="I181" i="42"/>
  <c r="M180" i="42"/>
  <c r="J180" i="42"/>
  <c r="I180" i="42"/>
  <c r="M179" i="42"/>
  <c r="J179" i="42"/>
  <c r="F248" i="42" s="1"/>
  <c r="I179" i="42"/>
  <c r="L178" i="42"/>
  <c r="M178" i="42" s="1"/>
  <c r="J178" i="42"/>
  <c r="I178" i="42"/>
  <c r="L177" i="42"/>
  <c r="M177" i="42" s="1"/>
  <c r="J177" i="42"/>
  <c r="I177" i="42"/>
  <c r="L176" i="42"/>
  <c r="H246" i="42" s="1"/>
  <c r="J176" i="42"/>
  <c r="I176" i="42"/>
  <c r="L175" i="42"/>
  <c r="H245" i="42" s="1"/>
  <c r="J175" i="42"/>
  <c r="I175" i="42"/>
  <c r="L174" i="42"/>
  <c r="M174" i="42" s="1"/>
  <c r="J174" i="42"/>
  <c r="I174" i="42"/>
  <c r="L173" i="42"/>
  <c r="M173" i="42" s="1"/>
  <c r="J173" i="42"/>
  <c r="I173" i="42"/>
  <c r="L172" i="42"/>
  <c r="M172" i="42" s="1"/>
  <c r="J172" i="42"/>
  <c r="I172" i="42"/>
  <c r="M171" i="42"/>
  <c r="L170" i="42"/>
  <c r="M170" i="42" s="1"/>
  <c r="L169" i="42"/>
  <c r="M169" i="42" s="1"/>
  <c r="L168" i="42"/>
  <c r="M168" i="42" s="1"/>
  <c r="L167" i="42"/>
  <c r="M167" i="42" s="1"/>
  <c r="L166" i="42"/>
  <c r="M166" i="42" s="1"/>
  <c r="L165" i="42"/>
  <c r="M165" i="42" s="1"/>
  <c r="L164" i="42"/>
  <c r="M164" i="42" s="1"/>
  <c r="L163" i="42"/>
  <c r="M163" i="42" s="1"/>
  <c r="L162" i="42"/>
  <c r="M162" i="42" s="1"/>
  <c r="L161" i="42"/>
  <c r="M161" i="42" s="1"/>
  <c r="L160" i="42"/>
  <c r="M160" i="42" s="1"/>
  <c r="L159" i="42"/>
  <c r="M159" i="42" s="1"/>
  <c r="L158" i="42"/>
  <c r="M158" i="42" s="1"/>
  <c r="L157" i="42"/>
  <c r="M157" i="42" s="1"/>
  <c r="L156" i="42"/>
  <c r="M156" i="42" s="1"/>
  <c r="L155" i="42"/>
  <c r="M155" i="42" s="1"/>
  <c r="L154" i="42"/>
  <c r="M154" i="42" s="1"/>
  <c r="L153" i="42"/>
  <c r="M153" i="42" s="1"/>
  <c r="L152" i="42"/>
  <c r="M152" i="42" s="1"/>
  <c r="L151" i="42"/>
  <c r="M151" i="42" s="1"/>
  <c r="L150" i="42"/>
  <c r="M150" i="42" s="1"/>
  <c r="L149" i="42"/>
  <c r="M149" i="42" s="1"/>
  <c r="L148" i="42"/>
  <c r="M148" i="42" s="1"/>
  <c r="L147" i="42"/>
  <c r="M147" i="42" s="1"/>
  <c r="L146" i="42"/>
  <c r="M146" i="42" s="1"/>
  <c r="L145" i="42"/>
  <c r="M145" i="42" s="1"/>
  <c r="L144" i="42"/>
  <c r="M144" i="42" s="1"/>
  <c r="L143" i="42"/>
  <c r="M143" i="42" s="1"/>
  <c r="L142" i="42"/>
  <c r="M142" i="42" s="1"/>
  <c r="L141" i="42"/>
  <c r="M141" i="42" s="1"/>
  <c r="L140" i="42"/>
  <c r="M140" i="42" s="1"/>
  <c r="L139" i="42"/>
  <c r="M139" i="42" s="1"/>
  <c r="L138" i="42"/>
  <c r="M138" i="42" s="1"/>
  <c r="L137" i="42"/>
  <c r="M137" i="42" s="1"/>
  <c r="L136" i="42"/>
  <c r="M136" i="42" s="1"/>
  <c r="L135" i="42"/>
  <c r="M135" i="42" s="1"/>
  <c r="L134" i="42"/>
  <c r="M134" i="42" s="1"/>
  <c r="L133" i="42"/>
  <c r="M133" i="42" s="1"/>
  <c r="L132" i="42"/>
  <c r="M132" i="42" s="1"/>
  <c r="L131" i="42"/>
  <c r="M131" i="42" s="1"/>
  <c r="L130" i="42"/>
  <c r="M130" i="42" s="1"/>
  <c r="L129" i="42"/>
  <c r="M129" i="42" s="1"/>
  <c r="L128" i="42"/>
  <c r="M128" i="42" s="1"/>
  <c r="L127" i="42"/>
  <c r="M127" i="42" s="1"/>
  <c r="L126" i="42"/>
  <c r="H266" i="42" s="1"/>
  <c r="L125" i="42"/>
  <c r="H265" i="42" s="1"/>
  <c r="L124" i="42"/>
  <c r="M124" i="42" s="1"/>
  <c r="L123" i="42"/>
  <c r="M123" i="42" s="1"/>
  <c r="J123" i="42"/>
  <c r="I123" i="42"/>
  <c r="M122" i="42"/>
  <c r="L121" i="42"/>
  <c r="M121" i="42" s="1"/>
  <c r="J121" i="42"/>
  <c r="I121" i="42"/>
  <c r="L120" i="42"/>
  <c r="M120" i="42" s="1"/>
  <c r="J120" i="42"/>
  <c r="I120" i="42"/>
  <c r="M119" i="42"/>
  <c r="L118" i="42"/>
  <c r="M118" i="42" s="1"/>
  <c r="J118" i="42"/>
  <c r="I118" i="42"/>
  <c r="L117" i="42"/>
  <c r="H232" i="42" s="1"/>
  <c r="H237" i="42" s="1"/>
  <c r="J117" i="42"/>
  <c r="I117" i="42"/>
  <c r="L116" i="42"/>
  <c r="M116" i="42" s="1"/>
  <c r="J116" i="42"/>
  <c r="I116" i="42"/>
  <c r="L115" i="42"/>
  <c r="M115" i="42" s="1"/>
  <c r="J115" i="42"/>
  <c r="I115" i="42"/>
  <c r="L114" i="42"/>
  <c r="M114" i="42" s="1"/>
  <c r="J114" i="42"/>
  <c r="I114" i="42"/>
  <c r="M113" i="42"/>
  <c r="L112" i="42"/>
  <c r="J112" i="42"/>
  <c r="I112" i="42"/>
  <c r="L111" i="42"/>
  <c r="M111" i="42" s="1"/>
  <c r="J111" i="42"/>
  <c r="I111" i="42"/>
  <c r="L110" i="42"/>
  <c r="M110" i="42" s="1"/>
  <c r="J110" i="42"/>
  <c r="I110" i="42"/>
  <c r="L109" i="42"/>
  <c r="M109" i="42" s="1"/>
  <c r="J109" i="42"/>
  <c r="I109" i="42"/>
  <c r="L108" i="42"/>
  <c r="M108" i="42" s="1"/>
  <c r="J108" i="42"/>
  <c r="I108" i="42"/>
  <c r="L107" i="42"/>
  <c r="M107" i="42" s="1"/>
  <c r="J107" i="42"/>
  <c r="I107" i="42"/>
  <c r="L106" i="42"/>
  <c r="M106" i="42" s="1"/>
  <c r="J106" i="42"/>
  <c r="I106" i="42"/>
  <c r="L105" i="42"/>
  <c r="M105" i="42" s="1"/>
  <c r="J105" i="42"/>
  <c r="I105" i="42"/>
  <c r="M104" i="42"/>
  <c r="L103" i="42"/>
  <c r="M103" i="42" s="1"/>
  <c r="J103" i="42"/>
  <c r="I103" i="42"/>
  <c r="L102" i="42"/>
  <c r="M102" i="42" s="1"/>
  <c r="J102" i="42"/>
  <c r="I102" i="42"/>
  <c r="L101" i="42"/>
  <c r="M101" i="42" s="1"/>
  <c r="J101" i="42"/>
  <c r="I101" i="42"/>
  <c r="L100" i="42"/>
  <c r="M100" i="42" s="1"/>
  <c r="J100" i="42"/>
  <c r="I100" i="42"/>
  <c r="L99" i="42"/>
  <c r="M99" i="42" s="1"/>
  <c r="J99" i="42"/>
  <c r="I99" i="42"/>
  <c r="L98" i="42"/>
  <c r="M98" i="42" s="1"/>
  <c r="J98" i="42"/>
  <c r="I98" i="42"/>
  <c r="L97" i="42"/>
  <c r="M97" i="42" s="1"/>
  <c r="J97" i="42"/>
  <c r="I97" i="42"/>
  <c r="L96" i="42"/>
  <c r="M96" i="42" s="1"/>
  <c r="J96" i="42"/>
  <c r="I96" i="42"/>
  <c r="L95" i="42"/>
  <c r="M95" i="42" s="1"/>
  <c r="J95" i="42"/>
  <c r="I95" i="42"/>
  <c r="L94" i="42"/>
  <c r="M94" i="42" s="1"/>
  <c r="J94" i="42"/>
  <c r="I94" i="42"/>
  <c r="L93" i="42"/>
  <c r="M93" i="42" s="1"/>
  <c r="J93" i="42"/>
  <c r="I93" i="42"/>
  <c r="L92" i="42"/>
  <c r="M92" i="42" s="1"/>
  <c r="J92" i="42"/>
  <c r="I92" i="42"/>
  <c r="L91" i="42"/>
  <c r="M91" i="42" s="1"/>
  <c r="J91" i="42"/>
  <c r="I91" i="42"/>
  <c r="L90" i="42"/>
  <c r="M90" i="42" s="1"/>
  <c r="J90" i="42"/>
  <c r="I90" i="42"/>
  <c r="L89" i="42"/>
  <c r="M89" i="42" s="1"/>
  <c r="J89" i="42"/>
  <c r="I89" i="42"/>
  <c r="L88" i="42"/>
  <c r="M88" i="42" s="1"/>
  <c r="J88" i="42"/>
  <c r="I88" i="42"/>
  <c r="L87" i="42"/>
  <c r="M87" i="42" s="1"/>
  <c r="J87" i="42"/>
  <c r="I87" i="42"/>
  <c r="L86" i="42"/>
  <c r="M86" i="42" s="1"/>
  <c r="J86" i="42"/>
  <c r="I86" i="42"/>
  <c r="L85" i="42"/>
  <c r="M85" i="42" s="1"/>
  <c r="J85" i="42"/>
  <c r="I85" i="42"/>
  <c r="L84" i="42"/>
  <c r="J84" i="42"/>
  <c r="I84" i="42"/>
  <c r="L83" i="42"/>
  <c r="J83" i="42"/>
  <c r="I83" i="42"/>
  <c r="L82" i="42"/>
  <c r="M82" i="42" s="1"/>
  <c r="J82" i="42"/>
  <c r="I82" i="42"/>
  <c r="L81" i="42"/>
  <c r="M81" i="42" s="1"/>
  <c r="J81" i="42"/>
  <c r="I81" i="42"/>
  <c r="L80" i="42"/>
  <c r="M79" i="42"/>
  <c r="L78" i="42"/>
  <c r="M78" i="42" s="1"/>
  <c r="J78" i="42"/>
  <c r="I78" i="42"/>
  <c r="L77" i="42"/>
  <c r="J77" i="42"/>
  <c r="I77" i="42"/>
  <c r="L76" i="42"/>
  <c r="M76" i="42" s="1"/>
  <c r="J76" i="42"/>
  <c r="I76" i="42"/>
  <c r="L75" i="42"/>
  <c r="M75" i="42" s="1"/>
  <c r="J75" i="42"/>
  <c r="I75" i="42"/>
  <c r="L74" i="42"/>
  <c r="J74" i="42"/>
  <c r="I74" i="42"/>
  <c r="M73" i="42"/>
  <c r="L72" i="42"/>
  <c r="M72" i="42" s="1"/>
  <c r="J72" i="42"/>
  <c r="I72" i="42"/>
  <c r="L71" i="42"/>
  <c r="J71" i="42"/>
  <c r="I71" i="42"/>
  <c r="L70" i="42"/>
  <c r="M70" i="42" s="1"/>
  <c r="J70" i="42"/>
  <c r="I70" i="42"/>
  <c r="L69" i="42"/>
  <c r="M69" i="42" s="1"/>
  <c r="J69" i="42"/>
  <c r="I69" i="42"/>
  <c r="L68" i="42"/>
  <c r="M68" i="42" s="1"/>
  <c r="J68" i="42"/>
  <c r="I68" i="42"/>
  <c r="L67" i="42"/>
  <c r="M67" i="42" s="1"/>
  <c r="J67" i="42"/>
  <c r="I67" i="42"/>
  <c r="L66" i="42"/>
  <c r="M66" i="42" s="1"/>
  <c r="J66" i="42"/>
  <c r="I66" i="42"/>
  <c r="L65" i="42"/>
  <c r="M65" i="42" s="1"/>
  <c r="J65" i="42"/>
  <c r="I65" i="42"/>
  <c r="L64" i="42"/>
  <c r="J64" i="42"/>
  <c r="I64" i="42"/>
  <c r="L63" i="42"/>
  <c r="M63" i="42" s="1"/>
  <c r="J63" i="42"/>
  <c r="I63" i="42"/>
  <c r="L62" i="42"/>
  <c r="M62" i="42" s="1"/>
  <c r="J62" i="42"/>
  <c r="I62" i="42"/>
  <c r="L61" i="42"/>
  <c r="M61" i="42" s="1"/>
  <c r="J61" i="42"/>
  <c r="I61" i="42"/>
  <c r="L60" i="42"/>
  <c r="J60" i="42"/>
  <c r="I60" i="42"/>
  <c r="K60" i="42" s="1"/>
  <c r="M59" i="42"/>
  <c r="L58" i="42"/>
  <c r="M58" i="42" s="1"/>
  <c r="J58" i="42"/>
  <c r="I58" i="42"/>
  <c r="L57" i="42"/>
  <c r="M57" i="42" s="1"/>
  <c r="J57" i="42"/>
  <c r="I57" i="42"/>
  <c r="L56" i="42"/>
  <c r="M56" i="42" s="1"/>
  <c r="J56" i="42"/>
  <c r="I56" i="42"/>
  <c r="L55" i="42"/>
  <c r="M55" i="42" s="1"/>
  <c r="L54" i="42"/>
  <c r="M54" i="42" s="1"/>
  <c r="J54" i="42"/>
  <c r="I54" i="42"/>
  <c r="L53" i="42"/>
  <c r="M53" i="42" s="1"/>
  <c r="J53" i="42"/>
  <c r="I53" i="42"/>
  <c r="L52" i="42"/>
  <c r="J52" i="42"/>
  <c r="I52" i="42"/>
  <c r="L51" i="42"/>
  <c r="M51" i="42" s="1"/>
  <c r="J51" i="42"/>
  <c r="I51" i="42"/>
  <c r="L50" i="42"/>
  <c r="J50" i="42"/>
  <c r="I50" i="42"/>
  <c r="L49" i="42"/>
  <c r="M49" i="42" s="1"/>
  <c r="J49" i="42"/>
  <c r="I49" i="42"/>
  <c r="L48" i="42"/>
  <c r="M48" i="42" s="1"/>
  <c r="J48" i="42"/>
  <c r="I48" i="42"/>
  <c r="L47" i="42"/>
  <c r="M47" i="42" s="1"/>
  <c r="J47" i="42"/>
  <c r="I47" i="42"/>
  <c r="L46" i="42"/>
  <c r="M46" i="42" s="1"/>
  <c r="J46" i="42"/>
  <c r="I46" i="42"/>
  <c r="L45" i="42"/>
  <c r="M45" i="42" s="1"/>
  <c r="J45" i="42"/>
  <c r="I45" i="42"/>
  <c r="L44" i="42"/>
  <c r="J44" i="42"/>
  <c r="I44" i="42"/>
  <c r="L43" i="42"/>
  <c r="M43" i="42" s="1"/>
  <c r="J43" i="42"/>
  <c r="I43" i="42"/>
  <c r="L42" i="42"/>
  <c r="M42" i="42" s="1"/>
  <c r="J42" i="42"/>
  <c r="R225" i="35" s="1"/>
  <c r="R226" i="35" s="1"/>
  <c r="I42" i="42"/>
  <c r="R225" i="32" s="1"/>
  <c r="L41" i="42"/>
  <c r="M41" i="42" s="1"/>
  <c r="J41" i="42"/>
  <c r="I41" i="42"/>
  <c r="S225" i="32" s="1"/>
  <c r="L40" i="42"/>
  <c r="M40" i="42" s="1"/>
  <c r="M39" i="42"/>
  <c r="L38" i="42"/>
  <c r="M38" i="42" s="1"/>
  <c r="J38" i="42"/>
  <c r="K225" i="35" s="1"/>
  <c r="K226" i="35" s="1"/>
  <c r="I38" i="42"/>
  <c r="K225" i="32" s="1"/>
  <c r="L37" i="42"/>
  <c r="M37" i="42" s="1"/>
  <c r="J37" i="42"/>
  <c r="I37" i="42"/>
  <c r="M225" i="32" s="1"/>
  <c r="L36" i="42"/>
  <c r="M36" i="42" s="1"/>
  <c r="J36" i="42"/>
  <c r="I36" i="42"/>
  <c r="L225" i="32" s="1"/>
  <c r="L35" i="42"/>
  <c r="M35" i="42" s="1"/>
  <c r="L34" i="42"/>
  <c r="M34" i="42" s="1"/>
  <c r="J34" i="42"/>
  <c r="G225" i="35" s="1"/>
  <c r="G226" i="35" s="1"/>
  <c r="I34" i="42"/>
  <c r="L33" i="42"/>
  <c r="M33" i="42" s="1"/>
  <c r="J33" i="42"/>
  <c r="I33" i="42"/>
  <c r="I225" i="32" s="1"/>
  <c r="L32" i="42"/>
  <c r="M32" i="42" s="1"/>
  <c r="J32" i="42"/>
  <c r="I32" i="42"/>
  <c r="H225" i="32" s="1"/>
  <c r="L31" i="42"/>
  <c r="M31" i="42" s="1"/>
  <c r="L30" i="42"/>
  <c r="M30" i="42" s="1"/>
  <c r="J30" i="42"/>
  <c r="W225" i="35" s="1"/>
  <c r="W226" i="35" s="1"/>
  <c r="I30" i="42"/>
  <c r="W225" i="32" s="1"/>
  <c r="L29" i="42"/>
  <c r="M29" i="42" s="1"/>
  <c r="J29" i="42"/>
  <c r="I29" i="42"/>
  <c r="Y225" i="32" s="1"/>
  <c r="L28" i="42"/>
  <c r="M28" i="42" s="1"/>
  <c r="J28" i="42"/>
  <c r="I28" i="42"/>
  <c r="X225" i="32" s="1"/>
  <c r="L27" i="42"/>
  <c r="M27" i="42" s="1"/>
  <c r="L26" i="42"/>
  <c r="M26" i="42" s="1"/>
  <c r="J26" i="42"/>
  <c r="I26" i="42"/>
  <c r="L25" i="42"/>
  <c r="J25" i="42"/>
  <c r="I25" i="42"/>
  <c r="L24" i="42"/>
  <c r="M24" i="42" s="1"/>
  <c r="J24" i="42"/>
  <c r="I24" i="42"/>
  <c r="L23" i="42"/>
  <c r="M23" i="42" s="1"/>
  <c r="J23" i="42"/>
  <c r="I23" i="42"/>
  <c r="L22" i="42"/>
  <c r="M22" i="42" s="1"/>
  <c r="J22" i="42"/>
  <c r="I22" i="42"/>
  <c r="L21" i="42"/>
  <c r="M21" i="42" s="1"/>
  <c r="J21" i="42"/>
  <c r="I21" i="42"/>
  <c r="L20" i="42"/>
  <c r="M20" i="42" s="1"/>
  <c r="J20" i="42"/>
  <c r="I20" i="42"/>
  <c r="L19" i="42"/>
  <c r="J19" i="42"/>
  <c r="I19" i="42"/>
  <c r="L18" i="42"/>
  <c r="J18" i="42"/>
  <c r="I18" i="42"/>
  <c r="L17" i="42"/>
  <c r="J17" i="42"/>
  <c r="I17" i="42"/>
  <c r="L16" i="42"/>
  <c r="M16" i="42" s="1"/>
  <c r="J16" i="42"/>
  <c r="I16" i="42"/>
  <c r="P15" i="42"/>
  <c r="Q13" i="42" s="1"/>
  <c r="O42" i="42" s="1"/>
  <c r="L15" i="42"/>
  <c r="J15" i="42"/>
  <c r="I15" i="42"/>
  <c r="L14" i="42"/>
  <c r="M14" i="42" s="1"/>
  <c r="J14" i="42"/>
  <c r="I14" i="42"/>
  <c r="L13" i="42"/>
  <c r="M13" i="42" s="1"/>
  <c r="J13" i="42"/>
  <c r="I13" i="42"/>
  <c r="D10" i="42"/>
  <c r="D4" i="42"/>
  <c r="D2" i="42"/>
  <c r="D1" i="42"/>
  <c r="A1" i="42"/>
  <c r="D218" i="42" s="1"/>
  <c r="BB213" i="41" l="1"/>
  <c r="BA213" i="41"/>
  <c r="AS213" i="41"/>
  <c r="AK213" i="41"/>
  <c r="AR213" i="41"/>
  <c r="AZ213" i="41"/>
  <c r="BV213" i="41"/>
  <c r="CE213" i="41"/>
  <c r="BW213" i="41"/>
  <c r="BO213" i="41"/>
  <c r="BM213" i="41"/>
  <c r="E213" i="41"/>
  <c r="AW213" i="41"/>
  <c r="CD213" i="41"/>
  <c r="BN213" i="41"/>
  <c r="BL213" i="41"/>
  <c r="BD213" i="41"/>
  <c r="AV213" i="41"/>
  <c r="AN213" i="41"/>
  <c r="D213" i="41"/>
  <c r="AP213" i="41"/>
  <c r="BC213" i="41"/>
  <c r="CH213" i="41"/>
  <c r="AF213" i="41"/>
  <c r="U213" i="41"/>
  <c r="BZ213" i="41"/>
  <c r="V213" i="41"/>
  <c r="CG213" i="41"/>
  <c r="BF213" i="41"/>
  <c r="BG213" i="41"/>
  <c r="G213" i="41"/>
  <c r="AH213" i="41"/>
  <c r="AJ213" i="41"/>
  <c r="BO213" i="37"/>
  <c r="BO214" i="37" s="1"/>
  <c r="AY213" i="41"/>
  <c r="BV213" i="37"/>
  <c r="BV214" i="37" s="1"/>
  <c r="G220" i="42"/>
  <c r="K84" i="42"/>
  <c r="K43" i="42"/>
  <c r="K57" i="42"/>
  <c r="K58" i="42"/>
  <c r="K63" i="42"/>
  <c r="E232" i="42"/>
  <c r="K120" i="42"/>
  <c r="E234" i="42"/>
  <c r="F235" i="42"/>
  <c r="E247" i="42"/>
  <c r="F249" i="42"/>
  <c r="E255" i="42"/>
  <c r="F258" i="42"/>
  <c r="K15" i="42"/>
  <c r="K54" i="42"/>
  <c r="K76" i="42"/>
  <c r="K103" i="42"/>
  <c r="K115" i="42"/>
  <c r="F232" i="42"/>
  <c r="F237" i="42" s="1"/>
  <c r="F234" i="42"/>
  <c r="E246" i="42"/>
  <c r="K177" i="42"/>
  <c r="E253" i="42"/>
  <c r="F255" i="42"/>
  <c r="K26" i="42"/>
  <c r="K34" i="42"/>
  <c r="G225" i="36" s="1"/>
  <c r="G225" i="32"/>
  <c r="K44" i="42"/>
  <c r="K49" i="42"/>
  <c r="K75" i="42"/>
  <c r="K87" i="42"/>
  <c r="K91" i="42"/>
  <c r="K98" i="42"/>
  <c r="F233" i="42"/>
  <c r="F246" i="42"/>
  <c r="F253" i="42"/>
  <c r="K18" i="42"/>
  <c r="K68" i="42"/>
  <c r="K72" i="42"/>
  <c r="K86" i="42"/>
  <c r="K94" i="42"/>
  <c r="E235" i="42"/>
  <c r="F245" i="42"/>
  <c r="E249" i="42"/>
  <c r="E258" i="42"/>
  <c r="CL213" i="40"/>
  <c r="M117" i="42"/>
  <c r="Q11" i="42"/>
  <c r="O34" i="42" s="1"/>
  <c r="K25" i="42"/>
  <c r="K81" i="42"/>
  <c r="K110" i="42"/>
  <c r="K116" i="42"/>
  <c r="K118" i="42"/>
  <c r="K173" i="42"/>
  <c r="H226" i="42"/>
  <c r="K23" i="42"/>
  <c r="K105" i="42"/>
  <c r="K114" i="42"/>
  <c r="M181" i="42"/>
  <c r="K45" i="42"/>
  <c r="K67" i="42"/>
  <c r="K82" i="42"/>
  <c r="K95" i="42"/>
  <c r="K172" i="42"/>
  <c r="F227" i="42"/>
  <c r="K36" i="42"/>
  <c r="L225" i="36" s="1"/>
  <c r="K70" i="42"/>
  <c r="K106" i="42"/>
  <c r="F247" i="42"/>
  <c r="K32" i="42"/>
  <c r="H225" i="36" s="1"/>
  <c r="K102" i="42"/>
  <c r="J215" i="42"/>
  <c r="K21" i="42"/>
  <c r="K29" i="42"/>
  <c r="Y225" i="36" s="1"/>
  <c r="K38" i="42"/>
  <c r="K225" i="36" s="1"/>
  <c r="K51" i="42"/>
  <c r="K62" i="42"/>
  <c r="K78" i="42"/>
  <c r="K112" i="42"/>
  <c r="K123" i="42"/>
  <c r="M175" i="42"/>
  <c r="K108" i="42"/>
  <c r="K65" i="42"/>
  <c r="K89" i="42"/>
  <c r="K17" i="42"/>
  <c r="N36" i="42"/>
  <c r="K41" i="42"/>
  <c r="S225" i="36" s="1"/>
  <c r="K48" i="42"/>
  <c r="K66" i="42"/>
  <c r="K71" i="42"/>
  <c r="K92" i="42"/>
  <c r="K111" i="42"/>
  <c r="K16" i="42"/>
  <c r="K33" i="42"/>
  <c r="I225" i="36" s="1"/>
  <c r="K53" i="42"/>
  <c r="K77" i="42"/>
  <c r="K88" i="42"/>
  <c r="K90" i="42"/>
  <c r="K99" i="42"/>
  <c r="K107" i="42"/>
  <c r="K109" i="42"/>
  <c r="E233" i="42"/>
  <c r="K96" i="42"/>
  <c r="K100" i="42"/>
  <c r="K50" i="42"/>
  <c r="K14" i="42"/>
  <c r="N28" i="42"/>
  <c r="K42" i="42"/>
  <c r="R225" i="36" s="1"/>
  <c r="K46" i="42"/>
  <c r="K69" i="42"/>
  <c r="K74" i="42"/>
  <c r="H225" i="42"/>
  <c r="K176" i="42"/>
  <c r="K182" i="42"/>
  <c r="F222" i="42"/>
  <c r="E223" i="42"/>
  <c r="K24" i="42"/>
  <c r="K37" i="42"/>
  <c r="M225" i="36" s="1"/>
  <c r="K56" i="42"/>
  <c r="K61" i="42"/>
  <c r="K101" i="42"/>
  <c r="F225" i="42"/>
  <c r="K179" i="42"/>
  <c r="K181" i="42"/>
  <c r="K83" i="42"/>
  <c r="F223" i="42"/>
  <c r="K47" i="42"/>
  <c r="H227" i="42"/>
  <c r="K93" i="42"/>
  <c r="K97" i="42"/>
  <c r="K175" i="42"/>
  <c r="K64" i="42"/>
  <c r="H223" i="42"/>
  <c r="K13" i="42"/>
  <c r="N32" i="42"/>
  <c r="I215" i="42"/>
  <c r="F226" i="42"/>
  <c r="K20" i="42"/>
  <c r="K22" i="42"/>
  <c r="K30" i="42"/>
  <c r="W225" i="36" s="1"/>
  <c r="K52" i="42"/>
  <c r="K85" i="42"/>
  <c r="M126" i="42"/>
  <c r="H247" i="42"/>
  <c r="H249" i="42"/>
  <c r="M19" i="42"/>
  <c r="H224" i="42"/>
  <c r="H222" i="42"/>
  <c r="E222" i="42"/>
  <c r="E225" i="42"/>
  <c r="E226" i="42"/>
  <c r="E227" i="42"/>
  <c r="E245" i="42"/>
  <c r="E248" i="42"/>
  <c r="H267" i="42"/>
  <c r="H269" i="42" s="1"/>
  <c r="D7" i="42"/>
  <c r="Q12" i="42"/>
  <c r="O38" i="42" s="1"/>
  <c r="Q14" i="42"/>
  <c r="O92" i="42" s="1"/>
  <c r="M71" i="42"/>
  <c r="K117" i="42"/>
  <c r="K121" i="42"/>
  <c r="M125" i="42"/>
  <c r="K174" i="42"/>
  <c r="M176" i="42"/>
  <c r="K178" i="42"/>
  <c r="L215" i="42"/>
  <c r="F224" i="42"/>
  <c r="E224" i="42"/>
  <c r="K9" i="42"/>
  <c r="K19" i="42"/>
  <c r="K180" i="42"/>
  <c r="K28" i="42"/>
  <c r="X225" i="36" s="1"/>
  <c r="E237" i="42" l="1"/>
  <c r="F260" i="42"/>
  <c r="CL213" i="37"/>
  <c r="CL213" i="41"/>
  <c r="G246" i="42"/>
  <c r="G253" i="42"/>
  <c r="G235" i="42"/>
  <c r="G255" i="42"/>
  <c r="G233" i="42"/>
  <c r="G247" i="42"/>
  <c r="G248" i="42"/>
  <c r="G232" i="42"/>
  <c r="G237" i="42" s="1"/>
  <c r="G245" i="42"/>
  <c r="G249" i="42"/>
  <c r="G225" i="42"/>
  <c r="G258" i="42"/>
  <c r="G234" i="42"/>
  <c r="G223" i="42"/>
  <c r="G227" i="42"/>
  <c r="G226" i="42"/>
  <c r="H229" i="42"/>
  <c r="H239" i="42" s="1"/>
  <c r="F229" i="42"/>
  <c r="F239" i="42" s="1"/>
  <c r="F262" i="42" s="1"/>
  <c r="H260" i="42"/>
  <c r="G222" i="42"/>
  <c r="G224" i="42"/>
  <c r="J216" i="42"/>
  <c r="E260" i="42"/>
  <c r="E229" i="42"/>
  <c r="E239" i="42" s="1"/>
  <c r="K215" i="42"/>
  <c r="G260" i="42" l="1"/>
  <c r="H262" i="42"/>
  <c r="H271" i="42" s="1"/>
  <c r="G229" i="42"/>
  <c r="F273" i="42"/>
  <c r="F271" i="42"/>
  <c r="E262" i="42"/>
  <c r="I216" i="42"/>
  <c r="G239" i="42" l="1"/>
  <c r="K216" i="42"/>
  <c r="E273" i="42"/>
  <c r="E271" i="42"/>
  <c r="G262" i="42" l="1"/>
  <c r="CL208" i="40"/>
  <c r="CL207" i="40"/>
  <c r="CL206" i="40"/>
  <c r="CL205" i="40"/>
  <c r="CL204" i="40"/>
  <c r="CL203" i="40"/>
  <c r="CL202" i="40"/>
  <c r="CL201" i="40"/>
  <c r="CL200" i="40"/>
  <c r="CL199" i="40"/>
  <c r="CL198" i="40"/>
  <c r="CL197" i="40"/>
  <c r="CL196" i="40"/>
  <c r="CL195" i="40"/>
  <c r="CL194" i="40"/>
  <c r="CL193" i="40"/>
  <c r="CL192" i="40"/>
  <c r="CL191" i="40"/>
  <c r="CL190" i="40"/>
  <c r="CL189" i="40"/>
  <c r="CL188" i="40"/>
  <c r="CL187" i="40"/>
  <c r="CL186" i="40"/>
  <c r="CL185" i="40"/>
  <c r="CL184" i="40"/>
  <c r="CL183" i="40"/>
  <c r="CL182" i="40"/>
  <c r="CL181" i="40"/>
  <c r="CL180" i="40"/>
  <c r="CL179" i="40"/>
  <c r="CL178" i="40"/>
  <c r="CL177" i="40"/>
  <c r="CL176" i="40"/>
  <c r="CL175" i="40"/>
  <c r="CL174" i="40"/>
  <c r="CL173" i="40"/>
  <c r="CL172" i="40"/>
  <c r="CL171" i="40"/>
  <c r="CL170" i="40"/>
  <c r="CL169" i="40"/>
  <c r="CL168" i="40"/>
  <c r="CL167" i="40"/>
  <c r="CL166" i="40"/>
  <c r="CL165" i="40"/>
  <c r="CL164" i="40"/>
  <c r="CL163" i="40"/>
  <c r="CL162" i="40"/>
  <c r="CL161" i="40"/>
  <c r="CL160" i="40"/>
  <c r="CL159" i="40"/>
  <c r="CL158" i="40"/>
  <c r="CL157" i="40"/>
  <c r="CL156" i="40"/>
  <c r="CL155" i="40"/>
  <c r="CL154" i="40"/>
  <c r="CL153" i="40"/>
  <c r="CL152" i="40"/>
  <c r="CL151" i="40"/>
  <c r="CL150" i="40"/>
  <c r="CL149" i="40"/>
  <c r="CL148" i="40"/>
  <c r="CL147" i="40"/>
  <c r="CL146" i="40"/>
  <c r="CL145" i="40"/>
  <c r="CL144" i="40"/>
  <c r="CL143" i="40"/>
  <c r="CL142" i="40"/>
  <c r="CL141" i="40"/>
  <c r="CL140" i="40"/>
  <c r="CL139" i="40"/>
  <c r="CL138" i="40"/>
  <c r="CL137" i="40"/>
  <c r="CL136" i="40"/>
  <c r="CL135" i="40"/>
  <c r="CL134" i="40"/>
  <c r="CL133" i="40"/>
  <c r="CL132" i="40"/>
  <c r="CL131" i="40"/>
  <c r="CL130" i="40"/>
  <c r="CL129" i="40"/>
  <c r="CL128" i="40"/>
  <c r="CL127" i="40"/>
  <c r="CL126" i="40"/>
  <c r="CL125" i="40"/>
  <c r="CL124" i="40"/>
  <c r="CL123" i="40"/>
  <c r="CL122" i="40"/>
  <c r="CL121" i="40"/>
  <c r="CL120" i="40"/>
  <c r="CL119" i="40"/>
  <c r="CL118" i="40"/>
  <c r="CL117" i="40"/>
  <c r="CL116" i="40"/>
  <c r="CL115" i="40"/>
  <c r="CL114" i="40"/>
  <c r="CL113" i="40"/>
  <c r="CL112" i="40"/>
  <c r="CL111" i="40"/>
  <c r="CL110" i="40"/>
  <c r="CL109" i="40"/>
  <c r="CL108" i="40"/>
  <c r="CL107" i="40"/>
  <c r="CL106" i="40"/>
  <c r="CL105" i="40"/>
  <c r="CL104" i="40"/>
  <c r="CL103" i="40"/>
  <c r="CL102" i="40"/>
  <c r="CL101" i="40"/>
  <c r="CL100" i="40"/>
  <c r="CL99" i="40"/>
  <c r="CL98" i="40"/>
  <c r="CL97" i="40"/>
  <c r="CL96" i="40"/>
  <c r="CL95" i="40"/>
  <c r="CL94" i="40"/>
  <c r="CL93" i="40"/>
  <c r="CL92" i="40"/>
  <c r="CL91" i="40"/>
  <c r="CL90" i="40"/>
  <c r="CL89" i="40"/>
  <c r="CL88" i="40"/>
  <c r="CL87" i="40"/>
  <c r="CL86" i="40"/>
  <c r="CL85" i="40"/>
  <c r="CL84" i="40"/>
  <c r="CL83" i="40"/>
  <c r="CL82" i="40"/>
  <c r="CL81" i="40"/>
  <c r="CL80" i="40"/>
  <c r="CL79" i="40"/>
  <c r="CL78" i="40"/>
  <c r="CL77" i="40"/>
  <c r="CL76" i="40"/>
  <c r="CL75" i="40"/>
  <c r="CL74" i="40"/>
  <c r="CL73" i="40"/>
  <c r="CL72" i="40"/>
  <c r="CL71" i="40"/>
  <c r="CL70" i="40"/>
  <c r="CL69" i="40"/>
  <c r="CL68" i="40"/>
  <c r="CL67" i="40"/>
  <c r="CL66" i="40"/>
  <c r="CL65" i="40"/>
  <c r="CL64" i="40"/>
  <c r="CL63" i="40"/>
  <c r="CL62" i="40"/>
  <c r="CL61" i="40"/>
  <c r="CL60" i="40"/>
  <c r="CL59" i="40"/>
  <c r="CL58" i="40"/>
  <c r="CL57" i="40"/>
  <c r="CL56" i="40"/>
  <c r="CL55" i="40"/>
  <c r="CL54" i="40"/>
  <c r="CL53" i="40"/>
  <c r="CL52" i="40"/>
  <c r="CL51" i="40"/>
  <c r="CL50" i="40"/>
  <c r="CL49" i="40"/>
  <c r="CL48" i="40"/>
  <c r="CL47" i="40"/>
  <c r="CL46" i="40"/>
  <c r="CL45" i="40"/>
  <c r="CL44" i="40"/>
  <c r="CL43" i="40"/>
  <c r="CL42" i="40"/>
  <c r="CL41" i="40"/>
  <c r="CL40" i="40"/>
  <c r="CL39" i="40"/>
  <c r="CL38" i="40"/>
  <c r="CL37" i="40"/>
  <c r="CL36" i="40"/>
  <c r="CL35" i="40"/>
  <c r="CL34" i="40"/>
  <c r="CL33" i="40"/>
  <c r="CL32" i="40"/>
  <c r="CL31" i="40"/>
  <c r="CL30" i="40"/>
  <c r="CL29" i="40"/>
  <c r="CL28" i="40"/>
  <c r="CL27" i="40"/>
  <c r="CL26" i="40"/>
  <c r="CL25" i="40"/>
  <c r="CL24" i="40"/>
  <c r="CL23" i="40"/>
  <c r="CL22" i="40"/>
  <c r="CL21" i="40"/>
  <c r="CL20" i="40"/>
  <c r="CL19" i="40"/>
  <c r="CL18" i="40"/>
  <c r="CL17" i="40"/>
  <c r="CL16" i="40"/>
  <c r="CL15" i="40"/>
  <c r="CL14" i="40"/>
  <c r="CL13" i="40"/>
  <c r="CL12" i="40"/>
  <c r="CL11" i="40"/>
  <c r="CL10" i="40"/>
  <c r="CL9" i="40"/>
  <c r="CK209" i="40"/>
  <c r="CJ209" i="40"/>
  <c r="CI209" i="40"/>
  <c r="CH209" i="40"/>
  <c r="CG209" i="40"/>
  <c r="CF209" i="40"/>
  <c r="CE209" i="40"/>
  <c r="CD209" i="40"/>
  <c r="CC209" i="40"/>
  <c r="CB209" i="40"/>
  <c r="CA209" i="40"/>
  <c r="BZ209" i="40"/>
  <c r="BY209" i="40"/>
  <c r="BX209" i="40"/>
  <c r="BW209" i="40"/>
  <c r="BV209" i="40"/>
  <c r="BU209" i="40"/>
  <c r="BT209" i="40"/>
  <c r="BS209" i="40"/>
  <c r="BR209" i="40"/>
  <c r="BQ209" i="40"/>
  <c r="BP209" i="40"/>
  <c r="BO209" i="40"/>
  <c r="BN209" i="40"/>
  <c r="BM209" i="40"/>
  <c r="BL209" i="40"/>
  <c r="BK209" i="40"/>
  <c r="BJ209" i="40"/>
  <c r="BI209" i="40"/>
  <c r="BH209" i="40"/>
  <c r="BG209" i="40"/>
  <c r="BF209" i="40"/>
  <c r="BE209" i="40"/>
  <c r="BD209" i="40"/>
  <c r="BC209" i="40"/>
  <c r="BB209" i="40"/>
  <c r="BA209" i="40"/>
  <c r="AZ209" i="40"/>
  <c r="AY209" i="40"/>
  <c r="AX209" i="40"/>
  <c r="AW209" i="40"/>
  <c r="AV209" i="40"/>
  <c r="AU209" i="40"/>
  <c r="AT209" i="40"/>
  <c r="AS209" i="40"/>
  <c r="AR209" i="40"/>
  <c r="AQ209" i="40"/>
  <c r="AP209" i="40"/>
  <c r="AO209" i="40"/>
  <c r="AN209" i="40"/>
  <c r="AM209" i="40"/>
  <c r="AL209" i="40"/>
  <c r="AK209" i="40"/>
  <c r="AJ209" i="40"/>
  <c r="AI209" i="40"/>
  <c r="AH209" i="40"/>
  <c r="AG209" i="40"/>
  <c r="AF209" i="40"/>
  <c r="AE209" i="40"/>
  <c r="AD209" i="40"/>
  <c r="AC209" i="40"/>
  <c r="AB209" i="40"/>
  <c r="AA209" i="40"/>
  <c r="Z209" i="40"/>
  <c r="Y209" i="40"/>
  <c r="X209" i="40"/>
  <c r="W209" i="40"/>
  <c r="V209" i="40"/>
  <c r="U209" i="40"/>
  <c r="T209" i="40"/>
  <c r="S209" i="40"/>
  <c r="R209" i="40"/>
  <c r="Q209" i="40"/>
  <c r="P209" i="40"/>
  <c r="O209" i="40"/>
  <c r="N209" i="40"/>
  <c r="M209" i="40"/>
  <c r="L209" i="40"/>
  <c r="K209" i="40"/>
  <c r="J209" i="40"/>
  <c r="I209" i="40"/>
  <c r="H209" i="40"/>
  <c r="G209" i="40"/>
  <c r="F209" i="40"/>
  <c r="E209" i="40"/>
  <c r="CL208" i="37"/>
  <c r="CL207" i="37"/>
  <c r="CL206" i="37"/>
  <c r="CL205" i="37"/>
  <c r="CL204" i="37"/>
  <c r="CL203" i="37"/>
  <c r="CL202" i="37"/>
  <c r="CL201" i="37"/>
  <c r="CL200" i="37"/>
  <c r="CL199" i="37"/>
  <c r="CL198" i="37"/>
  <c r="CL197" i="37"/>
  <c r="CL196" i="37"/>
  <c r="CL195" i="37"/>
  <c r="CL194" i="37"/>
  <c r="CL193" i="37"/>
  <c r="CL192" i="37"/>
  <c r="CL191" i="37"/>
  <c r="CL190" i="37"/>
  <c r="CL189" i="37"/>
  <c r="CL188" i="37"/>
  <c r="CL187" i="37"/>
  <c r="CL186" i="37"/>
  <c r="CL185" i="37"/>
  <c r="CL184" i="37"/>
  <c r="CL183" i="37"/>
  <c r="CL182" i="37"/>
  <c r="CL181" i="37"/>
  <c r="CL180" i="37"/>
  <c r="CL179" i="37"/>
  <c r="CL178" i="37"/>
  <c r="CL177" i="37"/>
  <c r="CL176" i="37"/>
  <c r="CL175" i="37"/>
  <c r="CL174" i="37"/>
  <c r="CL173" i="37"/>
  <c r="CL172" i="37"/>
  <c r="CL171" i="37"/>
  <c r="CL170" i="37"/>
  <c r="CL169" i="37"/>
  <c r="CL168" i="37"/>
  <c r="CL167" i="37"/>
  <c r="CL166" i="37"/>
  <c r="CL165" i="37"/>
  <c r="CL164" i="37"/>
  <c r="CL163" i="37"/>
  <c r="CL162" i="37"/>
  <c r="CL161" i="37"/>
  <c r="CL160" i="37"/>
  <c r="CL159" i="37"/>
  <c r="CL158" i="37"/>
  <c r="CL157" i="37"/>
  <c r="CL156" i="37"/>
  <c r="CL155" i="37"/>
  <c r="CL154" i="37"/>
  <c r="CL153" i="37"/>
  <c r="CL152" i="37"/>
  <c r="CL151" i="37"/>
  <c r="CL150" i="37"/>
  <c r="CL149" i="37"/>
  <c r="CL148" i="37"/>
  <c r="CL147" i="37"/>
  <c r="CL146" i="37"/>
  <c r="CL145" i="37"/>
  <c r="CL144" i="37"/>
  <c r="CL143" i="37"/>
  <c r="CL142" i="37"/>
  <c r="CL141" i="37"/>
  <c r="CL140" i="37"/>
  <c r="CL139" i="37"/>
  <c r="CL138" i="37"/>
  <c r="CL137" i="37"/>
  <c r="CL136" i="37"/>
  <c r="CL135" i="37"/>
  <c r="CL134" i="37"/>
  <c r="CL133" i="37"/>
  <c r="CL132" i="37"/>
  <c r="CL131" i="37"/>
  <c r="CL130" i="37"/>
  <c r="CL129" i="37"/>
  <c r="CL128" i="37"/>
  <c r="CL127" i="37"/>
  <c r="CL126" i="37"/>
  <c r="CL125" i="37"/>
  <c r="CL124" i="37"/>
  <c r="CL123" i="37"/>
  <c r="CL122" i="37"/>
  <c r="CL121" i="37"/>
  <c r="CL120" i="37"/>
  <c r="CL119" i="37"/>
  <c r="CL118" i="37"/>
  <c r="CL117" i="37"/>
  <c r="CL116" i="37"/>
  <c r="CL115" i="37"/>
  <c r="CL114" i="37"/>
  <c r="CL113" i="37"/>
  <c r="CL112" i="37"/>
  <c r="CL111" i="37"/>
  <c r="CL110" i="37"/>
  <c r="CL109" i="37"/>
  <c r="CL108" i="37"/>
  <c r="CL107" i="37"/>
  <c r="CL106" i="37"/>
  <c r="CL105" i="37"/>
  <c r="CL104" i="37"/>
  <c r="CL103" i="37"/>
  <c r="CL102" i="37"/>
  <c r="CL101" i="37"/>
  <c r="CL100" i="37"/>
  <c r="CL99" i="37"/>
  <c r="CL98" i="37"/>
  <c r="CL97" i="37"/>
  <c r="CL96" i="37"/>
  <c r="CL95" i="37"/>
  <c r="CL94" i="37"/>
  <c r="CL93" i="37"/>
  <c r="CL92" i="37"/>
  <c r="CL91" i="37"/>
  <c r="CL90" i="37"/>
  <c r="CL89" i="37"/>
  <c r="CL88" i="37"/>
  <c r="CL87" i="37"/>
  <c r="CL86" i="37"/>
  <c r="CL85" i="37"/>
  <c r="CL84" i="37"/>
  <c r="CL83" i="37"/>
  <c r="CL82" i="37"/>
  <c r="CL81" i="37"/>
  <c r="CL80" i="37"/>
  <c r="CL79" i="37"/>
  <c r="CL78" i="37"/>
  <c r="CL77" i="37"/>
  <c r="CL76" i="37"/>
  <c r="CL75" i="37"/>
  <c r="CL74" i="37"/>
  <c r="CL73" i="37"/>
  <c r="CL72" i="37"/>
  <c r="CL71" i="37"/>
  <c r="CL70" i="37"/>
  <c r="CL69" i="37"/>
  <c r="CL68" i="37"/>
  <c r="CL67" i="37"/>
  <c r="CL66" i="37"/>
  <c r="CL65" i="37"/>
  <c r="CL64" i="37"/>
  <c r="CL63" i="37"/>
  <c r="CL62" i="37"/>
  <c r="CL61" i="37"/>
  <c r="CL60" i="37"/>
  <c r="CL59" i="37"/>
  <c r="CL58" i="37"/>
  <c r="CL57" i="37"/>
  <c r="CL56" i="37"/>
  <c r="CL55" i="37"/>
  <c r="CL54" i="37"/>
  <c r="CL53" i="37"/>
  <c r="CL52" i="37"/>
  <c r="CL51" i="37"/>
  <c r="CL50" i="37"/>
  <c r="CL49" i="37"/>
  <c r="CL48" i="37"/>
  <c r="CL47" i="37"/>
  <c r="CL46" i="37"/>
  <c r="CL45" i="37"/>
  <c r="CL44" i="37"/>
  <c r="CL43" i="37"/>
  <c r="CL42" i="37"/>
  <c r="CL41" i="37"/>
  <c r="CL40" i="37"/>
  <c r="CL39" i="37"/>
  <c r="CL38" i="37"/>
  <c r="CL37" i="37"/>
  <c r="CL36" i="37"/>
  <c r="CL35" i="37"/>
  <c r="CL34" i="37"/>
  <c r="CL33" i="37"/>
  <c r="CL32" i="37"/>
  <c r="CL31" i="37"/>
  <c r="CL30" i="37"/>
  <c r="CL29" i="37"/>
  <c r="CL28" i="37"/>
  <c r="CL27" i="37"/>
  <c r="CL26" i="37"/>
  <c r="CL25" i="37"/>
  <c r="CL24" i="37"/>
  <c r="CL23" i="37"/>
  <c r="CL22" i="37"/>
  <c r="CL21" i="37"/>
  <c r="CL20" i="37"/>
  <c r="CL19" i="37"/>
  <c r="CL18" i="37"/>
  <c r="CL17" i="37"/>
  <c r="CL16" i="37"/>
  <c r="CL15" i="37"/>
  <c r="CL14" i="37"/>
  <c r="CL13" i="37"/>
  <c r="CL12" i="37"/>
  <c r="CL11" i="37"/>
  <c r="CL10" i="37"/>
  <c r="CL9" i="37"/>
  <c r="CK209" i="37"/>
  <c r="CJ209" i="37"/>
  <c r="CI209" i="37"/>
  <c r="CH209" i="37"/>
  <c r="CG209" i="37"/>
  <c r="CF209" i="37"/>
  <c r="CE209" i="37"/>
  <c r="CD209" i="37"/>
  <c r="CC209" i="37"/>
  <c r="CB209" i="37"/>
  <c r="CA209" i="37"/>
  <c r="BZ209" i="37"/>
  <c r="BY209" i="37"/>
  <c r="BX209" i="37"/>
  <c r="BW209" i="37"/>
  <c r="BV209" i="37"/>
  <c r="BU209" i="37"/>
  <c r="BT209" i="37"/>
  <c r="BS209" i="37"/>
  <c r="BR209" i="37"/>
  <c r="BQ209" i="37"/>
  <c r="BP209" i="37"/>
  <c r="BO209" i="37"/>
  <c r="BN209" i="37"/>
  <c r="BM209" i="37"/>
  <c r="BL209" i="37"/>
  <c r="BK209" i="37"/>
  <c r="BJ209" i="37"/>
  <c r="BI209" i="37"/>
  <c r="BH209" i="37"/>
  <c r="BG209" i="37"/>
  <c r="BF209" i="37"/>
  <c r="BE209" i="37"/>
  <c r="BD209" i="37"/>
  <c r="BC209" i="37"/>
  <c r="BB209" i="37"/>
  <c r="BA209" i="37"/>
  <c r="AZ209" i="37"/>
  <c r="AY209" i="37"/>
  <c r="AX209" i="37"/>
  <c r="AW209" i="37"/>
  <c r="AV209" i="37"/>
  <c r="AU209" i="37"/>
  <c r="AT209" i="37"/>
  <c r="AS209" i="37"/>
  <c r="AR209" i="37"/>
  <c r="AQ209" i="37"/>
  <c r="AP209" i="37"/>
  <c r="AO209" i="37"/>
  <c r="AN209" i="37"/>
  <c r="AM209" i="37"/>
  <c r="AL209" i="37"/>
  <c r="AK209" i="37"/>
  <c r="AJ209" i="37"/>
  <c r="AI209" i="37"/>
  <c r="AH209" i="37"/>
  <c r="AG209" i="37"/>
  <c r="AF209" i="37"/>
  <c r="AE209" i="37"/>
  <c r="AD209" i="37"/>
  <c r="AC209" i="37"/>
  <c r="AB209" i="37"/>
  <c r="AA209" i="37"/>
  <c r="Z209" i="37"/>
  <c r="Y209" i="37"/>
  <c r="X209" i="37"/>
  <c r="W209" i="37"/>
  <c r="V209" i="37"/>
  <c r="U209" i="37"/>
  <c r="T209" i="37"/>
  <c r="S209" i="37"/>
  <c r="R209" i="37"/>
  <c r="Q209" i="37"/>
  <c r="P209" i="37"/>
  <c r="O209" i="37"/>
  <c r="N209" i="37"/>
  <c r="M209" i="37"/>
  <c r="L209" i="37"/>
  <c r="K209" i="37"/>
  <c r="J209" i="37"/>
  <c r="I209" i="37"/>
  <c r="H209" i="37"/>
  <c r="G209" i="37"/>
  <c r="F209" i="37"/>
  <c r="E209" i="37"/>
  <c r="D209" i="37"/>
  <c r="DA221" i="35"/>
  <c r="CZ221" i="35"/>
  <c r="CY221" i="35"/>
  <c r="CX221" i="35"/>
  <c r="CW221" i="35"/>
  <c r="CV221" i="35"/>
  <c r="CU221" i="35"/>
  <c r="CT221" i="35"/>
  <c r="CS221" i="35"/>
  <c r="CR221" i="35"/>
  <c r="CQ221" i="35"/>
  <c r="CP221" i="35"/>
  <c r="CO221" i="35"/>
  <c r="CN221" i="35"/>
  <c r="CM221" i="35"/>
  <c r="CL221" i="35"/>
  <c r="CK221" i="35"/>
  <c r="CJ221" i="35"/>
  <c r="CI221" i="35"/>
  <c r="CH221" i="35"/>
  <c r="CG221" i="35"/>
  <c r="CF221" i="35"/>
  <c r="CE221" i="35"/>
  <c r="CD221" i="35"/>
  <c r="CC221" i="35"/>
  <c r="CB221" i="35"/>
  <c r="CA221" i="35"/>
  <c r="BZ221" i="35"/>
  <c r="BY221" i="35"/>
  <c r="BX221" i="35"/>
  <c r="BW221" i="35"/>
  <c r="BV221" i="35"/>
  <c r="BU221" i="35"/>
  <c r="BT221" i="35"/>
  <c r="BS221" i="35"/>
  <c r="BR221" i="35"/>
  <c r="BQ221" i="35"/>
  <c r="BP221" i="35"/>
  <c r="BO221" i="35"/>
  <c r="BN221" i="35"/>
  <c r="BM221" i="35"/>
  <c r="BL221" i="35"/>
  <c r="BK221" i="35"/>
  <c r="BJ221" i="35"/>
  <c r="BI221" i="35"/>
  <c r="BH221" i="35"/>
  <c r="BG221" i="35"/>
  <c r="BF221" i="35"/>
  <c r="BE221" i="35"/>
  <c r="BD221" i="35"/>
  <c r="BC221" i="35"/>
  <c r="BB221" i="35"/>
  <c r="BA221" i="35"/>
  <c r="AZ221" i="35"/>
  <c r="AY221" i="35"/>
  <c r="AX221" i="35"/>
  <c r="AW221" i="35"/>
  <c r="AV221" i="35"/>
  <c r="AU221" i="35"/>
  <c r="AT221" i="35"/>
  <c r="AS221" i="35"/>
  <c r="AR221" i="35"/>
  <c r="AQ221" i="35"/>
  <c r="AP221" i="35"/>
  <c r="AO221" i="35"/>
  <c r="AN221" i="35"/>
  <c r="AM221" i="35"/>
  <c r="AL221" i="35"/>
  <c r="AK221" i="35"/>
  <c r="AJ221" i="35"/>
  <c r="AI221" i="35"/>
  <c r="AH221" i="35"/>
  <c r="AG221" i="35"/>
  <c r="AF221" i="35"/>
  <c r="AE221" i="35"/>
  <c r="AD221" i="35"/>
  <c r="AC221" i="35"/>
  <c r="AB221" i="35"/>
  <c r="AA221" i="35"/>
  <c r="Z221" i="35"/>
  <c r="Y221" i="35"/>
  <c r="X221" i="35"/>
  <c r="W221" i="35"/>
  <c r="V221" i="35"/>
  <c r="U221" i="35"/>
  <c r="T221" i="35"/>
  <c r="S221" i="35"/>
  <c r="R221" i="35"/>
  <c r="Q221" i="35"/>
  <c r="P221" i="35"/>
  <c r="O221" i="35"/>
  <c r="N221" i="35"/>
  <c r="M221" i="35"/>
  <c r="L221" i="35"/>
  <c r="K221" i="35"/>
  <c r="J221" i="35"/>
  <c r="I221" i="35"/>
  <c r="H221" i="35"/>
  <c r="G221" i="35"/>
  <c r="F221" i="35"/>
  <c r="E221" i="35"/>
  <c r="D221" i="35"/>
  <c r="DB220" i="35"/>
  <c r="DB219" i="35"/>
  <c r="DB218" i="35"/>
  <c r="DB217" i="35"/>
  <c r="DB216" i="35"/>
  <c r="DB215" i="35"/>
  <c r="DB214" i="35"/>
  <c r="DB213" i="35"/>
  <c r="DB212" i="35"/>
  <c r="DB211" i="35"/>
  <c r="DB210" i="35"/>
  <c r="DB209" i="35"/>
  <c r="DB208" i="35"/>
  <c r="DB207" i="35"/>
  <c r="DB206" i="35"/>
  <c r="DB205" i="35"/>
  <c r="DB204" i="35"/>
  <c r="DB203" i="35"/>
  <c r="DB202" i="35"/>
  <c r="DB201" i="35"/>
  <c r="DB200" i="35"/>
  <c r="DB199" i="35"/>
  <c r="DB198" i="35"/>
  <c r="DB197" i="35"/>
  <c r="DB196" i="35"/>
  <c r="DB195" i="35"/>
  <c r="DB194" i="35"/>
  <c r="DB193" i="35"/>
  <c r="DB192" i="35"/>
  <c r="DB191" i="35"/>
  <c r="DB190" i="35"/>
  <c r="DB189" i="35"/>
  <c r="DB188" i="35"/>
  <c r="DB187" i="35"/>
  <c r="DB186" i="35"/>
  <c r="DB185" i="35"/>
  <c r="DB184" i="35"/>
  <c r="DB183" i="35"/>
  <c r="DB182" i="35"/>
  <c r="DB181" i="35"/>
  <c r="DB180" i="35"/>
  <c r="DB179" i="35"/>
  <c r="DB178" i="35"/>
  <c r="DB177" i="35"/>
  <c r="DB176" i="35"/>
  <c r="DB175" i="35"/>
  <c r="DB174" i="35"/>
  <c r="DB173" i="35"/>
  <c r="DB172" i="35"/>
  <c r="DB171" i="35"/>
  <c r="DB170" i="35"/>
  <c r="DB169" i="35"/>
  <c r="DB168" i="35"/>
  <c r="DB167" i="35"/>
  <c r="DB166" i="35"/>
  <c r="DB165" i="35"/>
  <c r="DB164" i="35"/>
  <c r="DB163" i="35"/>
  <c r="DB162" i="35"/>
  <c r="DB161" i="35"/>
  <c r="DB160" i="35"/>
  <c r="DB159" i="35"/>
  <c r="DB158" i="35"/>
  <c r="DB157" i="35"/>
  <c r="DB156" i="35"/>
  <c r="DB155" i="35"/>
  <c r="DB154" i="35"/>
  <c r="DB153" i="35"/>
  <c r="DB152" i="35"/>
  <c r="DB151" i="35"/>
  <c r="DB150" i="35"/>
  <c r="DB149" i="35"/>
  <c r="DB148" i="35"/>
  <c r="DB147" i="35"/>
  <c r="DB146" i="35"/>
  <c r="DB145" i="35"/>
  <c r="DB144" i="35"/>
  <c r="DB143" i="35"/>
  <c r="DB142" i="35"/>
  <c r="DB141" i="35"/>
  <c r="DB140" i="35"/>
  <c r="DB139" i="35"/>
  <c r="DB138" i="35"/>
  <c r="DB137" i="35"/>
  <c r="DB136" i="35"/>
  <c r="DB135" i="35"/>
  <c r="DB134" i="35"/>
  <c r="DB133" i="35"/>
  <c r="DB132" i="35"/>
  <c r="DB131" i="35"/>
  <c r="DB130" i="35"/>
  <c r="DB129" i="35"/>
  <c r="DB128" i="35"/>
  <c r="DB127" i="35"/>
  <c r="DB126" i="35"/>
  <c r="DB125" i="35"/>
  <c r="DB124" i="35"/>
  <c r="DB123" i="35"/>
  <c r="DB122" i="35"/>
  <c r="DB121" i="35"/>
  <c r="DB120" i="35"/>
  <c r="DB119" i="35"/>
  <c r="DB118" i="35"/>
  <c r="DB117" i="35"/>
  <c r="DB116" i="35"/>
  <c r="DB115" i="35"/>
  <c r="DB114" i="35"/>
  <c r="DB113" i="35"/>
  <c r="DB112" i="35"/>
  <c r="DB111" i="35"/>
  <c r="DB110" i="35"/>
  <c r="DB109" i="35"/>
  <c r="DB108" i="35"/>
  <c r="DB107" i="35"/>
  <c r="DB106" i="35"/>
  <c r="DB105" i="35"/>
  <c r="DB104" i="35"/>
  <c r="DB103" i="35"/>
  <c r="DB102" i="35"/>
  <c r="DB101" i="35"/>
  <c r="DB100" i="35"/>
  <c r="DB99" i="35"/>
  <c r="DB98" i="35"/>
  <c r="DB97" i="35"/>
  <c r="DB96" i="35"/>
  <c r="DB95" i="35"/>
  <c r="DB94" i="35"/>
  <c r="DB93" i="35"/>
  <c r="DB92" i="35"/>
  <c r="DB91" i="35"/>
  <c r="DB90" i="35"/>
  <c r="DB89" i="35"/>
  <c r="DB88" i="35"/>
  <c r="DB87" i="35"/>
  <c r="DB86" i="35"/>
  <c r="DB85" i="35"/>
  <c r="DB84" i="35"/>
  <c r="DB83" i="35"/>
  <c r="DB82" i="35"/>
  <c r="DB81" i="35"/>
  <c r="DB80" i="35"/>
  <c r="DB79" i="35"/>
  <c r="DB78" i="35"/>
  <c r="DB77" i="35"/>
  <c r="DB76" i="35"/>
  <c r="DB75" i="35"/>
  <c r="DB74" i="35"/>
  <c r="DB73" i="35"/>
  <c r="DB72" i="35"/>
  <c r="DB71" i="35"/>
  <c r="DB70" i="35"/>
  <c r="DB69" i="35"/>
  <c r="DB68" i="35"/>
  <c r="DB67" i="35"/>
  <c r="DB66" i="35"/>
  <c r="DB65" i="35"/>
  <c r="DB64" i="35"/>
  <c r="DB63" i="35"/>
  <c r="DB62" i="35"/>
  <c r="DB61" i="35"/>
  <c r="DB60" i="35"/>
  <c r="DB59" i="35"/>
  <c r="DB58" i="35"/>
  <c r="DB57" i="35"/>
  <c r="DB56" i="35"/>
  <c r="DB55" i="35"/>
  <c r="DB54" i="35"/>
  <c r="DB53" i="35"/>
  <c r="DB52" i="35"/>
  <c r="DB51" i="35"/>
  <c r="DB50" i="35"/>
  <c r="DB49" i="35"/>
  <c r="DB48" i="35"/>
  <c r="DB47" i="35"/>
  <c r="DB46" i="35"/>
  <c r="DB45" i="35"/>
  <c r="DB44" i="35"/>
  <c r="DB43" i="35"/>
  <c r="DB42" i="35"/>
  <c r="DB41" i="35"/>
  <c r="DB40" i="35"/>
  <c r="DB39" i="35"/>
  <c r="DB38" i="35"/>
  <c r="DB37" i="35"/>
  <c r="DB36" i="35"/>
  <c r="DB35" i="35"/>
  <c r="DB34" i="35"/>
  <c r="DB33" i="35"/>
  <c r="DB32" i="35"/>
  <c r="DB31" i="35"/>
  <c r="DB30" i="35"/>
  <c r="DB29" i="35"/>
  <c r="DB28" i="35"/>
  <c r="DB27" i="35"/>
  <c r="DB26" i="35"/>
  <c r="DB25" i="35"/>
  <c r="DB24" i="35"/>
  <c r="DB23" i="35"/>
  <c r="DB22" i="35"/>
  <c r="DB21" i="35"/>
  <c r="DB20" i="35"/>
  <c r="DB19" i="35"/>
  <c r="DB18" i="35"/>
  <c r="DB17" i="35"/>
  <c r="DB16" i="35"/>
  <c r="DB15" i="35"/>
  <c r="DB14" i="35"/>
  <c r="DB13" i="35"/>
  <c r="DB12" i="35"/>
  <c r="DB11" i="35"/>
  <c r="DB10" i="35"/>
  <c r="DB9" i="35"/>
  <c r="DB220" i="32"/>
  <c r="DB219" i="32"/>
  <c r="DB218" i="32"/>
  <c r="DB217" i="32"/>
  <c r="DB216" i="32"/>
  <c r="DB215" i="32"/>
  <c r="DB214" i="32"/>
  <c r="DB213" i="32"/>
  <c r="DB212" i="32"/>
  <c r="DB211" i="32"/>
  <c r="DB210" i="32"/>
  <c r="DB209" i="32"/>
  <c r="DB208" i="32"/>
  <c r="DB207" i="32"/>
  <c r="DB206" i="32"/>
  <c r="DB205" i="32"/>
  <c r="DB204" i="32"/>
  <c r="DB203" i="32"/>
  <c r="DB202" i="32"/>
  <c r="DB201" i="32"/>
  <c r="DB200" i="32"/>
  <c r="DB199" i="32"/>
  <c r="DB198" i="32"/>
  <c r="DB197" i="32"/>
  <c r="DB196" i="32"/>
  <c r="DB195" i="32"/>
  <c r="DB194" i="32"/>
  <c r="DB193" i="32"/>
  <c r="DB192" i="32"/>
  <c r="DB191" i="32"/>
  <c r="DB190" i="32"/>
  <c r="DB189" i="32"/>
  <c r="DB188" i="32"/>
  <c r="DB187" i="32"/>
  <c r="DB186" i="32"/>
  <c r="DB185" i="32"/>
  <c r="DB184" i="32"/>
  <c r="DB183" i="32"/>
  <c r="DB182" i="32"/>
  <c r="DB181" i="32"/>
  <c r="DB180" i="32"/>
  <c r="DB179" i="32"/>
  <c r="DB178" i="32"/>
  <c r="DB177" i="32"/>
  <c r="DB176" i="32"/>
  <c r="DB175" i="32"/>
  <c r="DB174" i="32"/>
  <c r="DB173" i="32"/>
  <c r="DB172" i="32"/>
  <c r="DB171" i="32"/>
  <c r="DB170" i="32"/>
  <c r="DB169" i="32"/>
  <c r="DB168" i="32"/>
  <c r="DB167" i="32"/>
  <c r="DB166" i="32"/>
  <c r="DB165" i="32"/>
  <c r="DB164" i="32"/>
  <c r="DB163" i="32"/>
  <c r="DB162" i="32"/>
  <c r="DB161" i="32"/>
  <c r="DB160" i="32"/>
  <c r="DB159" i="32"/>
  <c r="DB158" i="32"/>
  <c r="DB157" i="32"/>
  <c r="DB156" i="32"/>
  <c r="DB155" i="32"/>
  <c r="DB154" i="32"/>
  <c r="DB153" i="32"/>
  <c r="DB152" i="32"/>
  <c r="DB151" i="32"/>
  <c r="DB150" i="32"/>
  <c r="DB149" i="32"/>
  <c r="DB148" i="32"/>
  <c r="DB147" i="32"/>
  <c r="DB146" i="32"/>
  <c r="DB145" i="32"/>
  <c r="DB144" i="32"/>
  <c r="DB143" i="32"/>
  <c r="DB142" i="32"/>
  <c r="DB141" i="32"/>
  <c r="DB140" i="32"/>
  <c r="DB139" i="32"/>
  <c r="DB138" i="32"/>
  <c r="DB137" i="32"/>
  <c r="DB136" i="32"/>
  <c r="DB135" i="32"/>
  <c r="DB134" i="32"/>
  <c r="DB133" i="32"/>
  <c r="DB132" i="32"/>
  <c r="DB131" i="32"/>
  <c r="DB130" i="32"/>
  <c r="DB129" i="32"/>
  <c r="DB128" i="32"/>
  <c r="DB127" i="32"/>
  <c r="DB126" i="32"/>
  <c r="DB125" i="32"/>
  <c r="DB124" i="32"/>
  <c r="DB123" i="32"/>
  <c r="DB122" i="32"/>
  <c r="DB121" i="32"/>
  <c r="DB120" i="32"/>
  <c r="DB119" i="32"/>
  <c r="DB118" i="32"/>
  <c r="DB117" i="32"/>
  <c r="DB116" i="32"/>
  <c r="DB115" i="32"/>
  <c r="DB114" i="32"/>
  <c r="DB113" i="32"/>
  <c r="DB112" i="32"/>
  <c r="DB111" i="32"/>
  <c r="DB110" i="32"/>
  <c r="DB109" i="32"/>
  <c r="DB108" i="32"/>
  <c r="DB107" i="32"/>
  <c r="DB106" i="32"/>
  <c r="DB105" i="32"/>
  <c r="DB104" i="32"/>
  <c r="DB103" i="32"/>
  <c r="DB102" i="32"/>
  <c r="DB101" i="32"/>
  <c r="DB100" i="32"/>
  <c r="DB99" i="32"/>
  <c r="DB98" i="32"/>
  <c r="DB97" i="32"/>
  <c r="DB96" i="32"/>
  <c r="DB95" i="32"/>
  <c r="DB94" i="32"/>
  <c r="DB93" i="32"/>
  <c r="DB92" i="32"/>
  <c r="DB91" i="32"/>
  <c r="DB90" i="32"/>
  <c r="DB89" i="32"/>
  <c r="DB88" i="32"/>
  <c r="DB87" i="32"/>
  <c r="DB86" i="32"/>
  <c r="DB85" i="32"/>
  <c r="DB84" i="32"/>
  <c r="DB83" i="32"/>
  <c r="DB82" i="32"/>
  <c r="DB81" i="32"/>
  <c r="DB80" i="32"/>
  <c r="DB79" i="32"/>
  <c r="DB78" i="32"/>
  <c r="DB77" i="32"/>
  <c r="DB76" i="32"/>
  <c r="DB75" i="32"/>
  <c r="DB74" i="32"/>
  <c r="DB73" i="32"/>
  <c r="DB72" i="32"/>
  <c r="DB71" i="32"/>
  <c r="DB70" i="32"/>
  <c r="DB69" i="32"/>
  <c r="DB68" i="32"/>
  <c r="DB67" i="32"/>
  <c r="DB66" i="32"/>
  <c r="DB65" i="32"/>
  <c r="DB64" i="32"/>
  <c r="DB63" i="32"/>
  <c r="DB62" i="32"/>
  <c r="DB61" i="32"/>
  <c r="DB60" i="32"/>
  <c r="DB59" i="32"/>
  <c r="DB58" i="32"/>
  <c r="DB57" i="32"/>
  <c r="DB56" i="32"/>
  <c r="DB55" i="32"/>
  <c r="DB54" i="32"/>
  <c r="DB53" i="32"/>
  <c r="DB52" i="32"/>
  <c r="DB51" i="32"/>
  <c r="DB50" i="32"/>
  <c r="DB49" i="32"/>
  <c r="DB48" i="32"/>
  <c r="DB47" i="32"/>
  <c r="DB46" i="32"/>
  <c r="DB45" i="32"/>
  <c r="DB44" i="32"/>
  <c r="DB43" i="32"/>
  <c r="DB42" i="32"/>
  <c r="DB41" i="32"/>
  <c r="DB40" i="32"/>
  <c r="DB39" i="32"/>
  <c r="DB38" i="32"/>
  <c r="DB37" i="32"/>
  <c r="DB36" i="32"/>
  <c r="DB35" i="32"/>
  <c r="DB34" i="32"/>
  <c r="DB33" i="32"/>
  <c r="DB32" i="32"/>
  <c r="DB31" i="32"/>
  <c r="DB30" i="32"/>
  <c r="DB29" i="32"/>
  <c r="DB28" i="32"/>
  <c r="DB27" i="32"/>
  <c r="DB26" i="32"/>
  <c r="DB25" i="32"/>
  <c r="DB24" i="32"/>
  <c r="DB23" i="32"/>
  <c r="DB22" i="32"/>
  <c r="DB21" i="32"/>
  <c r="DB20" i="32"/>
  <c r="DB19" i="32"/>
  <c r="DB18" i="32"/>
  <c r="DB17" i="32"/>
  <c r="DB16" i="32"/>
  <c r="DB15" i="32"/>
  <c r="DB14" i="32"/>
  <c r="DB13" i="32"/>
  <c r="DB12" i="32"/>
  <c r="DB11" i="32"/>
  <c r="DB10" i="32"/>
  <c r="DB9" i="32"/>
  <c r="DA221" i="32"/>
  <c r="CZ221" i="32"/>
  <c r="CY221" i="32"/>
  <c r="CX221" i="32"/>
  <c r="CW221" i="32"/>
  <c r="CV221" i="32"/>
  <c r="CU221" i="32"/>
  <c r="CT221" i="32"/>
  <c r="CS221" i="32"/>
  <c r="CR221" i="32"/>
  <c r="CQ221" i="32"/>
  <c r="CP221" i="32"/>
  <c r="CO221" i="32"/>
  <c r="CN221" i="32"/>
  <c r="CM221" i="32"/>
  <c r="CL221" i="32"/>
  <c r="CK221" i="32"/>
  <c r="CJ221" i="32"/>
  <c r="CI221" i="32"/>
  <c r="CH221" i="32"/>
  <c r="CG221" i="32"/>
  <c r="CF221" i="32"/>
  <c r="CE221" i="32"/>
  <c r="CD221" i="32"/>
  <c r="CC221" i="32"/>
  <c r="CB221" i="32"/>
  <c r="CA221" i="32"/>
  <c r="BZ221" i="32"/>
  <c r="BY221" i="32"/>
  <c r="BX221" i="32"/>
  <c r="BW221" i="32"/>
  <c r="BV221" i="32"/>
  <c r="BU221" i="32"/>
  <c r="BT221" i="32"/>
  <c r="BS221" i="32"/>
  <c r="BR221" i="32"/>
  <c r="BQ221" i="32"/>
  <c r="BP221" i="32"/>
  <c r="BO221" i="32"/>
  <c r="BN221" i="32"/>
  <c r="BM221" i="32"/>
  <c r="BL221" i="32"/>
  <c r="BK221" i="32"/>
  <c r="BJ221" i="32"/>
  <c r="BI221" i="32"/>
  <c r="BH221" i="32"/>
  <c r="BG221" i="32"/>
  <c r="BF221" i="32"/>
  <c r="BE221" i="32"/>
  <c r="BD221" i="32"/>
  <c r="BC221" i="32"/>
  <c r="BB221" i="32"/>
  <c r="BA221" i="32"/>
  <c r="AZ221" i="32"/>
  <c r="AY221" i="32"/>
  <c r="AX221" i="32"/>
  <c r="AW221" i="32"/>
  <c r="AV221" i="32"/>
  <c r="AU221" i="32"/>
  <c r="AT221" i="32"/>
  <c r="AS221" i="32"/>
  <c r="AR221" i="32"/>
  <c r="AQ221" i="32"/>
  <c r="AP221" i="32"/>
  <c r="AO221" i="32"/>
  <c r="AN221" i="32"/>
  <c r="AM221" i="32"/>
  <c r="AL221" i="32"/>
  <c r="AK221" i="32"/>
  <c r="AJ221" i="32"/>
  <c r="AI221" i="32"/>
  <c r="AH221" i="32"/>
  <c r="AG221" i="32"/>
  <c r="AF221" i="32"/>
  <c r="AE221" i="32"/>
  <c r="AD221" i="32"/>
  <c r="AC221" i="32"/>
  <c r="AB221" i="32"/>
  <c r="AA221" i="32"/>
  <c r="Z221" i="32"/>
  <c r="Y221" i="32"/>
  <c r="Y226" i="32" s="1"/>
  <c r="X221" i="32"/>
  <c r="X226" i="32" s="1"/>
  <c r="W221" i="32"/>
  <c r="W226" i="32" s="1"/>
  <c r="V221" i="32"/>
  <c r="U221" i="32"/>
  <c r="T221" i="32"/>
  <c r="S221" i="32"/>
  <c r="S226" i="32" s="1"/>
  <c r="R221" i="32"/>
  <c r="R226" i="32" s="1"/>
  <c r="Q221" i="32"/>
  <c r="P221" i="32"/>
  <c r="O221" i="32"/>
  <c r="N221" i="32"/>
  <c r="M221" i="32"/>
  <c r="M226" i="32" s="1"/>
  <c r="L221" i="32"/>
  <c r="L226" i="32" s="1"/>
  <c r="K221" i="32"/>
  <c r="K226" i="32" s="1"/>
  <c r="J221" i="32"/>
  <c r="I221" i="32"/>
  <c r="I226" i="32" s="1"/>
  <c r="H221" i="32"/>
  <c r="H226" i="32" s="1"/>
  <c r="G221" i="32"/>
  <c r="F221" i="32"/>
  <c r="E221" i="32"/>
  <c r="D221" i="32"/>
  <c r="CB10" i="41"/>
  <c r="CC10" i="41"/>
  <c r="CD10" i="41"/>
  <c r="CE10" i="41"/>
  <c r="CF10" i="41"/>
  <c r="CG10" i="41"/>
  <c r="CH10" i="41"/>
  <c r="CI10" i="41"/>
  <c r="CJ10" i="41"/>
  <c r="CK10" i="41"/>
  <c r="CB11" i="41"/>
  <c r="CC11" i="41"/>
  <c r="CD11" i="41"/>
  <c r="CE11" i="41"/>
  <c r="CF11" i="41"/>
  <c r="CG11" i="41"/>
  <c r="CH11" i="41"/>
  <c r="CI11" i="41"/>
  <c r="CJ11" i="41"/>
  <c r="CK11" i="41"/>
  <c r="CB12" i="41"/>
  <c r="CC12" i="41"/>
  <c r="CD12" i="41"/>
  <c r="CE12" i="41"/>
  <c r="CF12" i="41"/>
  <c r="CG12" i="41"/>
  <c r="CH12" i="41"/>
  <c r="CI12" i="41"/>
  <c r="CJ12" i="41"/>
  <c r="CK12" i="41"/>
  <c r="CB13" i="41"/>
  <c r="CC13" i="41"/>
  <c r="CD13" i="41"/>
  <c r="CE13" i="41"/>
  <c r="CF13" i="41"/>
  <c r="CG13" i="41"/>
  <c r="CH13" i="41"/>
  <c r="CI13" i="41"/>
  <c r="CJ13" i="41"/>
  <c r="CK13" i="41"/>
  <c r="CB14" i="41"/>
  <c r="CC14" i="41"/>
  <c r="CD14" i="41"/>
  <c r="CE14" i="41"/>
  <c r="CF14" i="41"/>
  <c r="CG14" i="41"/>
  <c r="CH14" i="41"/>
  <c r="CI14" i="41"/>
  <c r="CJ14" i="41"/>
  <c r="CK14" i="41"/>
  <c r="CB15" i="41"/>
  <c r="CC15" i="41"/>
  <c r="CD15" i="41"/>
  <c r="CE15" i="41"/>
  <c r="CF15" i="41"/>
  <c r="CG15" i="41"/>
  <c r="CH15" i="41"/>
  <c r="CI15" i="41"/>
  <c r="CJ15" i="41"/>
  <c r="CK15" i="41"/>
  <c r="CB16" i="41"/>
  <c r="CC16" i="41"/>
  <c r="CD16" i="41"/>
  <c r="CE16" i="41"/>
  <c r="CF16" i="41"/>
  <c r="CG16" i="41"/>
  <c r="CH16" i="41"/>
  <c r="CI16" i="41"/>
  <c r="CJ16" i="41"/>
  <c r="CK16" i="41"/>
  <c r="CB17" i="41"/>
  <c r="CC17" i="41"/>
  <c r="CD17" i="41"/>
  <c r="CE17" i="41"/>
  <c r="CF17" i="41"/>
  <c r="CG17" i="41"/>
  <c r="CH17" i="41"/>
  <c r="CI17" i="41"/>
  <c r="CJ17" i="41"/>
  <c r="CK17" i="41"/>
  <c r="CB18" i="41"/>
  <c r="CC18" i="41"/>
  <c r="CD18" i="41"/>
  <c r="CE18" i="41"/>
  <c r="CF18" i="41"/>
  <c r="CG18" i="41"/>
  <c r="CH18" i="41"/>
  <c r="CI18" i="41"/>
  <c r="CJ18" i="41"/>
  <c r="CK18" i="41"/>
  <c r="CB19" i="41"/>
  <c r="CC19" i="41"/>
  <c r="CD19" i="41"/>
  <c r="CE19" i="41"/>
  <c r="CF19" i="41"/>
  <c r="CG19" i="41"/>
  <c r="CH19" i="41"/>
  <c r="CI19" i="41"/>
  <c r="CJ19" i="41"/>
  <c r="CK19" i="41"/>
  <c r="CB20" i="41"/>
  <c r="CC20" i="41"/>
  <c r="CD20" i="41"/>
  <c r="CE20" i="41"/>
  <c r="CF20" i="41"/>
  <c r="CG20" i="41"/>
  <c r="CH20" i="41"/>
  <c r="CI20" i="41"/>
  <c r="CJ20" i="41"/>
  <c r="CK20" i="41"/>
  <c r="CB21" i="41"/>
  <c r="CC21" i="41"/>
  <c r="CD21" i="41"/>
  <c r="CE21" i="41"/>
  <c r="CF21" i="41"/>
  <c r="CG21" i="41"/>
  <c r="CH21" i="41"/>
  <c r="CI21" i="41"/>
  <c r="CJ21" i="41"/>
  <c r="CK21" i="41"/>
  <c r="CB22" i="41"/>
  <c r="CC22" i="41"/>
  <c r="CD22" i="41"/>
  <c r="CE22" i="41"/>
  <c r="CF22" i="41"/>
  <c r="CG22" i="41"/>
  <c r="CH22" i="41"/>
  <c r="CI22" i="41"/>
  <c r="CJ22" i="41"/>
  <c r="CK22" i="41"/>
  <c r="CB23" i="41"/>
  <c r="CC23" i="41"/>
  <c r="CD23" i="41"/>
  <c r="CE23" i="41"/>
  <c r="CF23" i="41"/>
  <c r="CG23" i="41"/>
  <c r="CH23" i="41"/>
  <c r="CI23" i="41"/>
  <c r="CJ23" i="41"/>
  <c r="CK23" i="41"/>
  <c r="CB24" i="41"/>
  <c r="CC24" i="41"/>
  <c r="CD24" i="41"/>
  <c r="CE24" i="41"/>
  <c r="CF24" i="41"/>
  <c r="CG24" i="41"/>
  <c r="CH24" i="41"/>
  <c r="CI24" i="41"/>
  <c r="CJ24" i="41"/>
  <c r="CK24" i="41"/>
  <c r="CB25" i="41"/>
  <c r="CC25" i="41"/>
  <c r="CD25" i="41"/>
  <c r="CE25" i="41"/>
  <c r="CF25" i="41"/>
  <c r="CG25" i="41"/>
  <c r="CH25" i="41"/>
  <c r="CI25" i="41"/>
  <c r="CJ25" i="41"/>
  <c r="CK25" i="41"/>
  <c r="CB26" i="41"/>
  <c r="CC26" i="41"/>
  <c r="CD26" i="41"/>
  <c r="CE26" i="41"/>
  <c r="CF26" i="41"/>
  <c r="CG26" i="41"/>
  <c r="CH26" i="41"/>
  <c r="CI26" i="41"/>
  <c r="CJ26" i="41"/>
  <c r="CK26" i="41"/>
  <c r="CB27" i="41"/>
  <c r="CC27" i="41"/>
  <c r="CD27" i="41"/>
  <c r="CE27" i="41"/>
  <c r="CF27" i="41"/>
  <c r="CG27" i="41"/>
  <c r="CH27" i="41"/>
  <c r="CI27" i="41"/>
  <c r="CJ27" i="41"/>
  <c r="CK27" i="41"/>
  <c r="CB28" i="41"/>
  <c r="CC28" i="41"/>
  <c r="CD28" i="41"/>
  <c r="CE28" i="41"/>
  <c r="CF28" i="41"/>
  <c r="CG28" i="41"/>
  <c r="CH28" i="41"/>
  <c r="CI28" i="41"/>
  <c r="CJ28" i="41"/>
  <c r="CK28" i="41"/>
  <c r="CB29" i="41"/>
  <c r="CC29" i="41"/>
  <c r="CD29" i="41"/>
  <c r="CE29" i="41"/>
  <c r="CF29" i="41"/>
  <c r="CG29" i="41"/>
  <c r="CH29" i="41"/>
  <c r="CI29" i="41"/>
  <c r="CJ29" i="41"/>
  <c r="CK29" i="41"/>
  <c r="CB30" i="41"/>
  <c r="CC30" i="41"/>
  <c r="CD30" i="41"/>
  <c r="CE30" i="41"/>
  <c r="CF30" i="41"/>
  <c r="CG30" i="41"/>
  <c r="CH30" i="41"/>
  <c r="CI30" i="41"/>
  <c r="CJ30" i="41"/>
  <c r="CK30" i="41"/>
  <c r="CB31" i="41"/>
  <c r="CC31" i="41"/>
  <c r="CD31" i="41"/>
  <c r="CE31" i="41"/>
  <c r="CF31" i="41"/>
  <c r="CG31" i="41"/>
  <c r="CH31" i="41"/>
  <c r="CI31" i="41"/>
  <c r="CJ31" i="41"/>
  <c r="CK31" i="41"/>
  <c r="CB32" i="41"/>
  <c r="CC32" i="41"/>
  <c r="CD32" i="41"/>
  <c r="CE32" i="41"/>
  <c r="CF32" i="41"/>
  <c r="CG32" i="41"/>
  <c r="CH32" i="41"/>
  <c r="CI32" i="41"/>
  <c r="CJ32" i="41"/>
  <c r="CK32" i="41"/>
  <c r="CB33" i="41"/>
  <c r="CC33" i="41"/>
  <c r="CD33" i="41"/>
  <c r="CE33" i="41"/>
  <c r="CF33" i="41"/>
  <c r="CG33" i="41"/>
  <c r="CH33" i="41"/>
  <c r="CI33" i="41"/>
  <c r="CJ33" i="41"/>
  <c r="CK33" i="41"/>
  <c r="CB34" i="41"/>
  <c r="CC34" i="41"/>
  <c r="CD34" i="41"/>
  <c r="CE34" i="41"/>
  <c r="CF34" i="41"/>
  <c r="CG34" i="41"/>
  <c r="CH34" i="41"/>
  <c r="CI34" i="41"/>
  <c r="CJ34" i="41"/>
  <c r="CK34" i="41"/>
  <c r="CB35" i="41"/>
  <c r="CC35" i="41"/>
  <c r="CD35" i="41"/>
  <c r="CE35" i="41"/>
  <c r="CF35" i="41"/>
  <c r="CG35" i="41"/>
  <c r="CH35" i="41"/>
  <c r="CI35" i="41"/>
  <c r="CJ35" i="41"/>
  <c r="CK35" i="41"/>
  <c r="CB36" i="41"/>
  <c r="CC36" i="41"/>
  <c r="CD36" i="41"/>
  <c r="CE36" i="41"/>
  <c r="CF36" i="41"/>
  <c r="CG36" i="41"/>
  <c r="CH36" i="41"/>
  <c r="CI36" i="41"/>
  <c r="CJ36" i="41"/>
  <c r="CK36" i="41"/>
  <c r="CB37" i="41"/>
  <c r="CC37" i="41"/>
  <c r="CD37" i="41"/>
  <c r="CE37" i="41"/>
  <c r="CF37" i="41"/>
  <c r="CG37" i="41"/>
  <c r="CH37" i="41"/>
  <c r="CI37" i="41"/>
  <c r="CJ37" i="41"/>
  <c r="CK37" i="41"/>
  <c r="CB38" i="41"/>
  <c r="CC38" i="41"/>
  <c r="CD38" i="41"/>
  <c r="CE38" i="41"/>
  <c r="CF38" i="41"/>
  <c r="CG38" i="41"/>
  <c r="CH38" i="41"/>
  <c r="CI38" i="41"/>
  <c r="CJ38" i="41"/>
  <c r="CK38" i="41"/>
  <c r="CB39" i="41"/>
  <c r="CC39" i="41"/>
  <c r="CD39" i="41"/>
  <c r="CE39" i="41"/>
  <c r="CF39" i="41"/>
  <c r="CG39" i="41"/>
  <c r="CH39" i="41"/>
  <c r="CI39" i="41"/>
  <c r="CJ39" i="41"/>
  <c r="CK39" i="41"/>
  <c r="CB40" i="41"/>
  <c r="CC40" i="41"/>
  <c r="CD40" i="41"/>
  <c r="CE40" i="41"/>
  <c r="CF40" i="41"/>
  <c r="CG40" i="41"/>
  <c r="CH40" i="41"/>
  <c r="CI40" i="41"/>
  <c r="CJ40" i="41"/>
  <c r="CK40" i="41"/>
  <c r="CB41" i="41"/>
  <c r="CC41" i="41"/>
  <c r="CD41" i="41"/>
  <c r="CE41" i="41"/>
  <c r="CF41" i="41"/>
  <c r="CG41" i="41"/>
  <c r="CH41" i="41"/>
  <c r="CI41" i="41"/>
  <c r="CJ41" i="41"/>
  <c r="CK41" i="41"/>
  <c r="CB42" i="41"/>
  <c r="CC42" i="41"/>
  <c r="CD42" i="41"/>
  <c r="CE42" i="41"/>
  <c r="CF42" i="41"/>
  <c r="CG42" i="41"/>
  <c r="CH42" i="41"/>
  <c r="CI42" i="41"/>
  <c r="CJ42" i="41"/>
  <c r="CK42" i="41"/>
  <c r="CB43" i="41"/>
  <c r="CC43" i="41"/>
  <c r="CD43" i="41"/>
  <c r="CE43" i="41"/>
  <c r="CF43" i="41"/>
  <c r="CG43" i="41"/>
  <c r="CH43" i="41"/>
  <c r="CI43" i="41"/>
  <c r="CJ43" i="41"/>
  <c r="CK43" i="41"/>
  <c r="CB44" i="41"/>
  <c r="CC44" i="41"/>
  <c r="CD44" i="41"/>
  <c r="CE44" i="41"/>
  <c r="CF44" i="41"/>
  <c r="CG44" i="41"/>
  <c r="CH44" i="41"/>
  <c r="CI44" i="41"/>
  <c r="CJ44" i="41"/>
  <c r="CK44" i="41"/>
  <c r="CB45" i="41"/>
  <c r="CC45" i="41"/>
  <c r="CD45" i="41"/>
  <c r="CE45" i="41"/>
  <c r="CF45" i="41"/>
  <c r="CG45" i="41"/>
  <c r="CH45" i="41"/>
  <c r="CI45" i="41"/>
  <c r="CJ45" i="41"/>
  <c r="CK45" i="41"/>
  <c r="CB46" i="41"/>
  <c r="CC46" i="41"/>
  <c r="CD46" i="41"/>
  <c r="CE46" i="41"/>
  <c r="CF46" i="41"/>
  <c r="CG46" i="41"/>
  <c r="CH46" i="41"/>
  <c r="CI46" i="41"/>
  <c r="CJ46" i="41"/>
  <c r="CK46" i="41"/>
  <c r="CB47" i="41"/>
  <c r="CC47" i="41"/>
  <c r="CD47" i="41"/>
  <c r="CE47" i="41"/>
  <c r="CF47" i="41"/>
  <c r="CG47" i="41"/>
  <c r="CH47" i="41"/>
  <c r="CI47" i="41"/>
  <c r="CJ47" i="41"/>
  <c r="CK47" i="41"/>
  <c r="CB48" i="41"/>
  <c r="CC48" i="41"/>
  <c r="CD48" i="41"/>
  <c r="CE48" i="41"/>
  <c r="CF48" i="41"/>
  <c r="CG48" i="41"/>
  <c r="CH48" i="41"/>
  <c r="CI48" i="41"/>
  <c r="CJ48" i="41"/>
  <c r="CK48" i="41"/>
  <c r="CB49" i="41"/>
  <c r="CC49" i="41"/>
  <c r="CD49" i="41"/>
  <c r="CE49" i="41"/>
  <c r="CF49" i="41"/>
  <c r="CG49" i="41"/>
  <c r="CH49" i="41"/>
  <c r="CI49" i="41"/>
  <c r="CJ49" i="41"/>
  <c r="CK49" i="41"/>
  <c r="CB50" i="41"/>
  <c r="CC50" i="41"/>
  <c r="CD50" i="41"/>
  <c r="CE50" i="41"/>
  <c r="CF50" i="41"/>
  <c r="CG50" i="41"/>
  <c r="CH50" i="41"/>
  <c r="CI50" i="41"/>
  <c r="CJ50" i="41"/>
  <c r="CK50" i="41"/>
  <c r="CB51" i="41"/>
  <c r="CC51" i="41"/>
  <c r="CD51" i="41"/>
  <c r="CE51" i="41"/>
  <c r="CF51" i="41"/>
  <c r="CG51" i="41"/>
  <c r="CH51" i="41"/>
  <c r="CI51" i="41"/>
  <c r="CJ51" i="41"/>
  <c r="CK51" i="41"/>
  <c r="CB52" i="41"/>
  <c r="CC52" i="41"/>
  <c r="CD52" i="41"/>
  <c r="CE52" i="41"/>
  <c r="CF52" i="41"/>
  <c r="CG52" i="41"/>
  <c r="CH52" i="41"/>
  <c r="CI52" i="41"/>
  <c r="CJ52" i="41"/>
  <c r="CK52" i="41"/>
  <c r="CB53" i="41"/>
  <c r="CC53" i="41"/>
  <c r="CD53" i="41"/>
  <c r="CE53" i="41"/>
  <c r="CF53" i="41"/>
  <c r="CG53" i="41"/>
  <c r="CH53" i="41"/>
  <c r="CI53" i="41"/>
  <c r="CJ53" i="41"/>
  <c r="CK53" i="41"/>
  <c r="CB54" i="41"/>
  <c r="CC54" i="41"/>
  <c r="CD54" i="41"/>
  <c r="CE54" i="41"/>
  <c r="CF54" i="41"/>
  <c r="CG54" i="41"/>
  <c r="CH54" i="41"/>
  <c r="CI54" i="41"/>
  <c r="CJ54" i="41"/>
  <c r="CK54" i="41"/>
  <c r="CB55" i="41"/>
  <c r="CC55" i="41"/>
  <c r="CD55" i="41"/>
  <c r="CE55" i="41"/>
  <c r="CF55" i="41"/>
  <c r="CG55" i="41"/>
  <c r="CH55" i="41"/>
  <c r="CI55" i="41"/>
  <c r="CJ55" i="41"/>
  <c r="CK55" i="41"/>
  <c r="CB56" i="41"/>
  <c r="CC56" i="41"/>
  <c r="CD56" i="41"/>
  <c r="CE56" i="41"/>
  <c r="CF56" i="41"/>
  <c r="CG56" i="41"/>
  <c r="CH56" i="41"/>
  <c r="CI56" i="41"/>
  <c r="CJ56" i="41"/>
  <c r="CK56" i="41"/>
  <c r="CB57" i="41"/>
  <c r="CC57" i="41"/>
  <c r="CD57" i="41"/>
  <c r="CE57" i="41"/>
  <c r="CF57" i="41"/>
  <c r="CG57" i="41"/>
  <c r="CH57" i="41"/>
  <c r="CI57" i="41"/>
  <c r="CJ57" i="41"/>
  <c r="CK57" i="41"/>
  <c r="CB58" i="41"/>
  <c r="CC58" i="41"/>
  <c r="CD58" i="41"/>
  <c r="CE58" i="41"/>
  <c r="CF58" i="41"/>
  <c r="CG58" i="41"/>
  <c r="CH58" i="41"/>
  <c r="CI58" i="41"/>
  <c r="CJ58" i="41"/>
  <c r="CK58" i="41"/>
  <c r="CB59" i="41"/>
  <c r="CC59" i="41"/>
  <c r="CD59" i="41"/>
  <c r="CE59" i="41"/>
  <c r="CF59" i="41"/>
  <c r="CG59" i="41"/>
  <c r="CH59" i="41"/>
  <c r="CI59" i="41"/>
  <c r="CJ59" i="41"/>
  <c r="CK59" i="41"/>
  <c r="CB60" i="41"/>
  <c r="CC60" i="41"/>
  <c r="CD60" i="41"/>
  <c r="CE60" i="41"/>
  <c r="CF60" i="41"/>
  <c r="CG60" i="41"/>
  <c r="CH60" i="41"/>
  <c r="CI60" i="41"/>
  <c r="CJ60" i="41"/>
  <c r="CK60" i="41"/>
  <c r="CB61" i="41"/>
  <c r="CC61" i="41"/>
  <c r="CD61" i="41"/>
  <c r="CE61" i="41"/>
  <c r="CF61" i="41"/>
  <c r="CG61" i="41"/>
  <c r="CH61" i="41"/>
  <c r="CI61" i="41"/>
  <c r="CJ61" i="41"/>
  <c r="CK61" i="41"/>
  <c r="CB62" i="41"/>
  <c r="CC62" i="41"/>
  <c r="CD62" i="41"/>
  <c r="CE62" i="41"/>
  <c r="CF62" i="41"/>
  <c r="CG62" i="41"/>
  <c r="CH62" i="41"/>
  <c r="CI62" i="41"/>
  <c r="CJ62" i="41"/>
  <c r="CK62" i="41"/>
  <c r="CB63" i="41"/>
  <c r="CC63" i="41"/>
  <c r="CD63" i="41"/>
  <c r="CE63" i="41"/>
  <c r="CF63" i="41"/>
  <c r="CG63" i="41"/>
  <c r="CH63" i="41"/>
  <c r="CI63" i="41"/>
  <c r="CJ63" i="41"/>
  <c r="CK63" i="41"/>
  <c r="CB64" i="41"/>
  <c r="CC64" i="41"/>
  <c r="CD64" i="41"/>
  <c r="CE64" i="41"/>
  <c r="CF64" i="41"/>
  <c r="CG64" i="41"/>
  <c r="CH64" i="41"/>
  <c r="CI64" i="41"/>
  <c r="CJ64" i="41"/>
  <c r="CK64" i="41"/>
  <c r="CB65" i="41"/>
  <c r="CC65" i="41"/>
  <c r="CD65" i="41"/>
  <c r="CE65" i="41"/>
  <c r="CF65" i="41"/>
  <c r="CG65" i="41"/>
  <c r="CH65" i="41"/>
  <c r="CI65" i="41"/>
  <c r="CJ65" i="41"/>
  <c r="CK65" i="41"/>
  <c r="CB66" i="41"/>
  <c r="CC66" i="41"/>
  <c r="CD66" i="41"/>
  <c r="CE66" i="41"/>
  <c r="CF66" i="41"/>
  <c r="CG66" i="41"/>
  <c r="CH66" i="41"/>
  <c r="CI66" i="41"/>
  <c r="CJ66" i="41"/>
  <c r="CK66" i="41"/>
  <c r="CB67" i="41"/>
  <c r="CC67" i="41"/>
  <c r="CD67" i="41"/>
  <c r="CE67" i="41"/>
  <c r="CF67" i="41"/>
  <c r="CG67" i="41"/>
  <c r="CH67" i="41"/>
  <c r="CI67" i="41"/>
  <c r="CJ67" i="41"/>
  <c r="CK67" i="41"/>
  <c r="CB68" i="41"/>
  <c r="CC68" i="41"/>
  <c r="CD68" i="41"/>
  <c r="CE68" i="41"/>
  <c r="CF68" i="41"/>
  <c r="CG68" i="41"/>
  <c r="CH68" i="41"/>
  <c r="CI68" i="41"/>
  <c r="CJ68" i="41"/>
  <c r="CK68" i="41"/>
  <c r="CB69" i="41"/>
  <c r="CC69" i="41"/>
  <c r="CD69" i="41"/>
  <c r="CE69" i="41"/>
  <c r="CF69" i="41"/>
  <c r="CG69" i="41"/>
  <c r="CH69" i="41"/>
  <c r="CI69" i="41"/>
  <c r="CJ69" i="41"/>
  <c r="CK69" i="41"/>
  <c r="CB70" i="41"/>
  <c r="CC70" i="41"/>
  <c r="CD70" i="41"/>
  <c r="CE70" i="41"/>
  <c r="CF70" i="41"/>
  <c r="CG70" i="41"/>
  <c r="CH70" i="41"/>
  <c r="CI70" i="41"/>
  <c r="CJ70" i="41"/>
  <c r="CK70" i="41"/>
  <c r="CB71" i="41"/>
  <c r="CC71" i="41"/>
  <c r="CD71" i="41"/>
  <c r="CE71" i="41"/>
  <c r="CF71" i="41"/>
  <c r="CG71" i="41"/>
  <c r="CH71" i="41"/>
  <c r="CI71" i="41"/>
  <c r="CJ71" i="41"/>
  <c r="CK71" i="41"/>
  <c r="CB72" i="41"/>
  <c r="CC72" i="41"/>
  <c r="CD72" i="41"/>
  <c r="CE72" i="41"/>
  <c r="CF72" i="41"/>
  <c r="CG72" i="41"/>
  <c r="CH72" i="41"/>
  <c r="CI72" i="41"/>
  <c r="CJ72" i="41"/>
  <c r="CK72" i="41"/>
  <c r="CB73" i="41"/>
  <c r="CC73" i="41"/>
  <c r="CD73" i="41"/>
  <c r="CE73" i="41"/>
  <c r="CF73" i="41"/>
  <c r="CG73" i="41"/>
  <c r="CH73" i="41"/>
  <c r="CI73" i="41"/>
  <c r="CJ73" i="41"/>
  <c r="CK73" i="41"/>
  <c r="CB74" i="41"/>
  <c r="CC74" i="41"/>
  <c r="CD74" i="41"/>
  <c r="CE74" i="41"/>
  <c r="CF74" i="41"/>
  <c r="CG74" i="41"/>
  <c r="CH74" i="41"/>
  <c r="CI74" i="41"/>
  <c r="CJ74" i="41"/>
  <c r="CK74" i="41"/>
  <c r="CB75" i="41"/>
  <c r="CC75" i="41"/>
  <c r="CD75" i="41"/>
  <c r="CE75" i="41"/>
  <c r="CF75" i="41"/>
  <c r="CG75" i="41"/>
  <c r="CH75" i="41"/>
  <c r="CI75" i="41"/>
  <c r="CJ75" i="41"/>
  <c r="CK75" i="41"/>
  <c r="CB76" i="41"/>
  <c r="CC76" i="41"/>
  <c r="CD76" i="41"/>
  <c r="CE76" i="41"/>
  <c r="CF76" i="41"/>
  <c r="CG76" i="41"/>
  <c r="CH76" i="41"/>
  <c r="CI76" i="41"/>
  <c r="CJ76" i="41"/>
  <c r="CK76" i="41"/>
  <c r="CB77" i="41"/>
  <c r="CC77" i="41"/>
  <c r="CD77" i="41"/>
  <c r="CE77" i="41"/>
  <c r="CF77" i="41"/>
  <c r="CG77" i="41"/>
  <c r="CH77" i="41"/>
  <c r="CI77" i="41"/>
  <c r="CJ77" i="41"/>
  <c r="CK77" i="41"/>
  <c r="CB78" i="41"/>
  <c r="CC78" i="41"/>
  <c r="CD78" i="41"/>
  <c r="CE78" i="41"/>
  <c r="CF78" i="41"/>
  <c r="CG78" i="41"/>
  <c r="CH78" i="41"/>
  <c r="CI78" i="41"/>
  <c r="CJ78" i="41"/>
  <c r="CK78" i="41"/>
  <c r="CB79" i="41"/>
  <c r="CC79" i="41"/>
  <c r="CD79" i="41"/>
  <c r="CE79" i="41"/>
  <c r="CF79" i="41"/>
  <c r="CG79" i="41"/>
  <c r="CH79" i="41"/>
  <c r="CI79" i="41"/>
  <c r="CJ79" i="41"/>
  <c r="CK79" i="41"/>
  <c r="CB80" i="41"/>
  <c r="CC80" i="41"/>
  <c r="CD80" i="41"/>
  <c r="CE80" i="41"/>
  <c r="CF80" i="41"/>
  <c r="CG80" i="41"/>
  <c r="CH80" i="41"/>
  <c r="CI80" i="41"/>
  <c r="CJ80" i="41"/>
  <c r="CK80" i="41"/>
  <c r="CB81" i="41"/>
  <c r="CC81" i="41"/>
  <c r="CD81" i="41"/>
  <c r="CE81" i="41"/>
  <c r="CF81" i="41"/>
  <c r="CG81" i="41"/>
  <c r="CH81" i="41"/>
  <c r="CI81" i="41"/>
  <c r="CJ81" i="41"/>
  <c r="CK81" i="41"/>
  <c r="CB82" i="41"/>
  <c r="CC82" i="41"/>
  <c r="CD82" i="41"/>
  <c r="CE82" i="41"/>
  <c r="CF82" i="41"/>
  <c r="CG82" i="41"/>
  <c r="CH82" i="41"/>
  <c r="CI82" i="41"/>
  <c r="CJ82" i="41"/>
  <c r="CK82" i="41"/>
  <c r="CB83" i="41"/>
  <c r="CC83" i="41"/>
  <c r="CD83" i="41"/>
  <c r="CE83" i="41"/>
  <c r="CF83" i="41"/>
  <c r="CG83" i="41"/>
  <c r="CH83" i="41"/>
  <c r="CI83" i="41"/>
  <c r="CJ83" i="41"/>
  <c r="CK83" i="41"/>
  <c r="CB84" i="41"/>
  <c r="CC84" i="41"/>
  <c r="CD84" i="41"/>
  <c r="CE84" i="41"/>
  <c r="CF84" i="41"/>
  <c r="CG84" i="41"/>
  <c r="CH84" i="41"/>
  <c r="CI84" i="41"/>
  <c r="CJ84" i="41"/>
  <c r="CK84" i="41"/>
  <c r="CB85" i="41"/>
  <c r="CC85" i="41"/>
  <c r="CD85" i="41"/>
  <c r="CE85" i="41"/>
  <c r="CF85" i="41"/>
  <c r="CG85" i="41"/>
  <c r="CH85" i="41"/>
  <c r="CI85" i="41"/>
  <c r="CJ85" i="41"/>
  <c r="CK85" i="41"/>
  <c r="CB86" i="41"/>
  <c r="CC86" i="41"/>
  <c r="CD86" i="41"/>
  <c r="CE86" i="41"/>
  <c r="CF86" i="41"/>
  <c r="CG86" i="41"/>
  <c r="CH86" i="41"/>
  <c r="CI86" i="41"/>
  <c r="CJ86" i="41"/>
  <c r="CK86" i="41"/>
  <c r="CB87" i="41"/>
  <c r="CC87" i="41"/>
  <c r="CD87" i="41"/>
  <c r="CE87" i="41"/>
  <c r="CF87" i="41"/>
  <c r="CG87" i="41"/>
  <c r="CH87" i="41"/>
  <c r="CI87" i="41"/>
  <c r="CJ87" i="41"/>
  <c r="CK87" i="41"/>
  <c r="CB88" i="41"/>
  <c r="CC88" i="41"/>
  <c r="CD88" i="41"/>
  <c r="CE88" i="41"/>
  <c r="CF88" i="41"/>
  <c r="CG88" i="41"/>
  <c r="CH88" i="41"/>
  <c r="CI88" i="41"/>
  <c r="CJ88" i="41"/>
  <c r="CK88" i="41"/>
  <c r="CB89" i="41"/>
  <c r="CC89" i="41"/>
  <c r="CD89" i="41"/>
  <c r="CE89" i="41"/>
  <c r="CF89" i="41"/>
  <c r="CG89" i="41"/>
  <c r="CH89" i="41"/>
  <c r="CI89" i="41"/>
  <c r="CJ89" i="41"/>
  <c r="CK89" i="41"/>
  <c r="CB90" i="41"/>
  <c r="CC90" i="41"/>
  <c r="CD90" i="41"/>
  <c r="CE90" i="41"/>
  <c r="CF90" i="41"/>
  <c r="CG90" i="41"/>
  <c r="CH90" i="41"/>
  <c r="CI90" i="41"/>
  <c r="CJ90" i="41"/>
  <c r="CK90" i="41"/>
  <c r="CB91" i="41"/>
  <c r="CC91" i="41"/>
  <c r="CD91" i="41"/>
  <c r="CE91" i="41"/>
  <c r="CF91" i="41"/>
  <c r="CG91" i="41"/>
  <c r="CH91" i="41"/>
  <c r="CI91" i="41"/>
  <c r="CJ91" i="41"/>
  <c r="CK91" i="41"/>
  <c r="CB92" i="41"/>
  <c r="CC92" i="41"/>
  <c r="CD92" i="41"/>
  <c r="CE92" i="41"/>
  <c r="CF92" i="41"/>
  <c r="CG92" i="41"/>
  <c r="CH92" i="41"/>
  <c r="CI92" i="41"/>
  <c r="CJ92" i="41"/>
  <c r="CK92" i="41"/>
  <c r="CB93" i="41"/>
  <c r="CC93" i="41"/>
  <c r="CD93" i="41"/>
  <c r="CE93" i="41"/>
  <c r="CF93" i="41"/>
  <c r="CG93" i="41"/>
  <c r="CH93" i="41"/>
  <c r="CI93" i="41"/>
  <c r="CJ93" i="41"/>
  <c r="CK93" i="41"/>
  <c r="CB94" i="41"/>
  <c r="CC94" i="41"/>
  <c r="CD94" i="41"/>
  <c r="CE94" i="41"/>
  <c r="CF94" i="41"/>
  <c r="CG94" i="41"/>
  <c r="CH94" i="41"/>
  <c r="CI94" i="41"/>
  <c r="CJ94" i="41"/>
  <c r="CK94" i="41"/>
  <c r="CB95" i="41"/>
  <c r="CC95" i="41"/>
  <c r="CD95" i="41"/>
  <c r="CE95" i="41"/>
  <c r="CF95" i="41"/>
  <c r="CG95" i="41"/>
  <c r="CH95" i="41"/>
  <c r="CI95" i="41"/>
  <c r="CJ95" i="41"/>
  <c r="CK95" i="41"/>
  <c r="CB96" i="41"/>
  <c r="CC96" i="41"/>
  <c r="CD96" i="41"/>
  <c r="CE96" i="41"/>
  <c r="CF96" i="41"/>
  <c r="CG96" i="41"/>
  <c r="CH96" i="41"/>
  <c r="CI96" i="41"/>
  <c r="CJ96" i="41"/>
  <c r="CK96" i="41"/>
  <c r="CB97" i="41"/>
  <c r="CC97" i="41"/>
  <c r="CD97" i="41"/>
  <c r="CE97" i="41"/>
  <c r="CF97" i="41"/>
  <c r="CG97" i="41"/>
  <c r="CH97" i="41"/>
  <c r="CI97" i="41"/>
  <c r="CJ97" i="41"/>
  <c r="CK97" i="41"/>
  <c r="CB98" i="41"/>
  <c r="CC98" i="41"/>
  <c r="CD98" i="41"/>
  <c r="CE98" i="41"/>
  <c r="CF98" i="41"/>
  <c r="CG98" i="41"/>
  <c r="CH98" i="41"/>
  <c r="CI98" i="41"/>
  <c r="CJ98" i="41"/>
  <c r="CK98" i="41"/>
  <c r="CB99" i="41"/>
  <c r="CC99" i="41"/>
  <c r="CD99" i="41"/>
  <c r="CE99" i="41"/>
  <c r="CF99" i="41"/>
  <c r="CG99" i="41"/>
  <c r="CH99" i="41"/>
  <c r="CI99" i="41"/>
  <c r="CJ99" i="41"/>
  <c r="CK99" i="41"/>
  <c r="CB100" i="41"/>
  <c r="CC100" i="41"/>
  <c r="CD100" i="41"/>
  <c r="CE100" i="41"/>
  <c r="CF100" i="41"/>
  <c r="CG100" i="41"/>
  <c r="CH100" i="41"/>
  <c r="CI100" i="41"/>
  <c r="CJ100" i="41"/>
  <c r="CK100" i="41"/>
  <c r="CB101" i="41"/>
  <c r="CC101" i="41"/>
  <c r="CD101" i="41"/>
  <c r="CE101" i="41"/>
  <c r="CF101" i="41"/>
  <c r="CG101" i="41"/>
  <c r="CH101" i="41"/>
  <c r="CI101" i="41"/>
  <c r="CJ101" i="41"/>
  <c r="CK101" i="41"/>
  <c r="CB102" i="41"/>
  <c r="CC102" i="41"/>
  <c r="CD102" i="41"/>
  <c r="CE102" i="41"/>
  <c r="CF102" i="41"/>
  <c r="CG102" i="41"/>
  <c r="CH102" i="41"/>
  <c r="CI102" i="41"/>
  <c r="CJ102" i="41"/>
  <c r="CK102" i="41"/>
  <c r="CB103" i="41"/>
  <c r="CC103" i="41"/>
  <c r="CD103" i="41"/>
  <c r="CE103" i="41"/>
  <c r="CF103" i="41"/>
  <c r="CG103" i="41"/>
  <c r="CH103" i="41"/>
  <c r="CI103" i="41"/>
  <c r="CJ103" i="41"/>
  <c r="CK103" i="41"/>
  <c r="CB104" i="41"/>
  <c r="CC104" i="41"/>
  <c r="CD104" i="41"/>
  <c r="CE104" i="41"/>
  <c r="CF104" i="41"/>
  <c r="CG104" i="41"/>
  <c r="CH104" i="41"/>
  <c r="CI104" i="41"/>
  <c r="CJ104" i="41"/>
  <c r="CK104" i="41"/>
  <c r="CB105" i="41"/>
  <c r="CC105" i="41"/>
  <c r="CD105" i="41"/>
  <c r="CE105" i="41"/>
  <c r="CF105" i="41"/>
  <c r="CG105" i="41"/>
  <c r="CH105" i="41"/>
  <c r="CI105" i="41"/>
  <c r="CJ105" i="41"/>
  <c r="CK105" i="41"/>
  <c r="CB106" i="41"/>
  <c r="CC106" i="41"/>
  <c r="CD106" i="41"/>
  <c r="CE106" i="41"/>
  <c r="CF106" i="41"/>
  <c r="CG106" i="41"/>
  <c r="CH106" i="41"/>
  <c r="CI106" i="41"/>
  <c r="CJ106" i="41"/>
  <c r="CK106" i="41"/>
  <c r="CB107" i="41"/>
  <c r="CC107" i="41"/>
  <c r="CD107" i="41"/>
  <c r="CE107" i="41"/>
  <c r="CF107" i="41"/>
  <c r="CG107" i="41"/>
  <c r="CH107" i="41"/>
  <c r="CI107" i="41"/>
  <c r="CJ107" i="41"/>
  <c r="CK107" i="41"/>
  <c r="CB108" i="41"/>
  <c r="CC108" i="41"/>
  <c r="CD108" i="41"/>
  <c r="CE108" i="41"/>
  <c r="CF108" i="41"/>
  <c r="CG108" i="41"/>
  <c r="CH108" i="41"/>
  <c r="CI108" i="41"/>
  <c r="CJ108" i="41"/>
  <c r="CK108" i="41"/>
  <c r="CB109" i="41"/>
  <c r="CC109" i="41"/>
  <c r="CD109" i="41"/>
  <c r="CE109" i="41"/>
  <c r="CF109" i="41"/>
  <c r="CG109" i="41"/>
  <c r="CH109" i="41"/>
  <c r="CI109" i="41"/>
  <c r="CJ109" i="41"/>
  <c r="CK109" i="41"/>
  <c r="CB110" i="41"/>
  <c r="CC110" i="41"/>
  <c r="CD110" i="41"/>
  <c r="CE110" i="41"/>
  <c r="CF110" i="41"/>
  <c r="CG110" i="41"/>
  <c r="CH110" i="41"/>
  <c r="CI110" i="41"/>
  <c r="CJ110" i="41"/>
  <c r="CK110" i="41"/>
  <c r="CB111" i="41"/>
  <c r="CC111" i="41"/>
  <c r="CD111" i="41"/>
  <c r="CE111" i="41"/>
  <c r="CF111" i="41"/>
  <c r="CG111" i="41"/>
  <c r="CH111" i="41"/>
  <c r="CI111" i="41"/>
  <c r="CJ111" i="41"/>
  <c r="CK111" i="41"/>
  <c r="CB112" i="41"/>
  <c r="CC112" i="41"/>
  <c r="CD112" i="41"/>
  <c r="CE112" i="41"/>
  <c r="CF112" i="41"/>
  <c r="CG112" i="41"/>
  <c r="CH112" i="41"/>
  <c r="CI112" i="41"/>
  <c r="CJ112" i="41"/>
  <c r="CK112" i="41"/>
  <c r="CB113" i="41"/>
  <c r="CC113" i="41"/>
  <c r="CD113" i="41"/>
  <c r="CE113" i="41"/>
  <c r="CF113" i="41"/>
  <c r="CG113" i="41"/>
  <c r="CH113" i="41"/>
  <c r="CI113" i="41"/>
  <c r="CJ113" i="41"/>
  <c r="CK113" i="41"/>
  <c r="CB114" i="41"/>
  <c r="CC114" i="41"/>
  <c r="CD114" i="41"/>
  <c r="CE114" i="41"/>
  <c r="CF114" i="41"/>
  <c r="CG114" i="41"/>
  <c r="CH114" i="41"/>
  <c r="CI114" i="41"/>
  <c r="CJ114" i="41"/>
  <c r="CK114" i="41"/>
  <c r="CB115" i="41"/>
  <c r="CC115" i="41"/>
  <c r="CD115" i="41"/>
  <c r="CE115" i="41"/>
  <c r="CF115" i="41"/>
  <c r="CG115" i="41"/>
  <c r="CH115" i="41"/>
  <c r="CI115" i="41"/>
  <c r="CJ115" i="41"/>
  <c r="CK115" i="41"/>
  <c r="CB116" i="41"/>
  <c r="CC116" i="41"/>
  <c r="CD116" i="41"/>
  <c r="CE116" i="41"/>
  <c r="CF116" i="41"/>
  <c r="CG116" i="41"/>
  <c r="CH116" i="41"/>
  <c r="CI116" i="41"/>
  <c r="CJ116" i="41"/>
  <c r="CK116" i="41"/>
  <c r="CB117" i="41"/>
  <c r="CC117" i="41"/>
  <c r="CD117" i="41"/>
  <c r="CE117" i="41"/>
  <c r="CF117" i="41"/>
  <c r="CG117" i="41"/>
  <c r="CH117" i="41"/>
  <c r="CI117" i="41"/>
  <c r="CJ117" i="41"/>
  <c r="CK117" i="41"/>
  <c r="CB118" i="41"/>
  <c r="CC118" i="41"/>
  <c r="CD118" i="41"/>
  <c r="CE118" i="41"/>
  <c r="CF118" i="41"/>
  <c r="CG118" i="41"/>
  <c r="CH118" i="41"/>
  <c r="CI118" i="41"/>
  <c r="CJ118" i="41"/>
  <c r="CK118" i="41"/>
  <c r="CB119" i="41"/>
  <c r="CC119" i="41"/>
  <c r="CD119" i="41"/>
  <c r="CE119" i="41"/>
  <c r="CF119" i="41"/>
  <c r="CG119" i="41"/>
  <c r="CH119" i="41"/>
  <c r="CI119" i="41"/>
  <c r="CJ119" i="41"/>
  <c r="CK119" i="41"/>
  <c r="CB120" i="41"/>
  <c r="CC120" i="41"/>
  <c r="CD120" i="41"/>
  <c r="CE120" i="41"/>
  <c r="CF120" i="41"/>
  <c r="CG120" i="41"/>
  <c r="CH120" i="41"/>
  <c r="CI120" i="41"/>
  <c r="CJ120" i="41"/>
  <c r="CK120" i="41"/>
  <c r="CB121" i="41"/>
  <c r="CC121" i="41"/>
  <c r="CD121" i="41"/>
  <c r="CE121" i="41"/>
  <c r="CF121" i="41"/>
  <c r="CG121" i="41"/>
  <c r="CH121" i="41"/>
  <c r="CI121" i="41"/>
  <c r="CJ121" i="41"/>
  <c r="CK121" i="41"/>
  <c r="CB122" i="41"/>
  <c r="CC122" i="41"/>
  <c r="CD122" i="41"/>
  <c r="CE122" i="41"/>
  <c r="CF122" i="41"/>
  <c r="CG122" i="41"/>
  <c r="CH122" i="41"/>
  <c r="CI122" i="41"/>
  <c r="CJ122" i="41"/>
  <c r="CK122" i="41"/>
  <c r="CB123" i="41"/>
  <c r="CC123" i="41"/>
  <c r="CD123" i="41"/>
  <c r="CE123" i="41"/>
  <c r="CF123" i="41"/>
  <c r="CG123" i="41"/>
  <c r="CH123" i="41"/>
  <c r="CI123" i="41"/>
  <c r="CJ123" i="41"/>
  <c r="CK123" i="41"/>
  <c r="CB124" i="41"/>
  <c r="CC124" i="41"/>
  <c r="CD124" i="41"/>
  <c r="CE124" i="41"/>
  <c r="CF124" i="41"/>
  <c r="CG124" i="41"/>
  <c r="CH124" i="41"/>
  <c r="CI124" i="41"/>
  <c r="CJ124" i="41"/>
  <c r="CK124" i="41"/>
  <c r="CB125" i="41"/>
  <c r="CC125" i="41"/>
  <c r="CD125" i="41"/>
  <c r="CE125" i="41"/>
  <c r="CF125" i="41"/>
  <c r="CG125" i="41"/>
  <c r="CH125" i="41"/>
  <c r="CI125" i="41"/>
  <c r="CJ125" i="41"/>
  <c r="CK125" i="41"/>
  <c r="CB126" i="41"/>
  <c r="CC126" i="41"/>
  <c r="CD126" i="41"/>
  <c r="CE126" i="41"/>
  <c r="CF126" i="41"/>
  <c r="CG126" i="41"/>
  <c r="CH126" i="41"/>
  <c r="CI126" i="41"/>
  <c r="CJ126" i="41"/>
  <c r="CK126" i="41"/>
  <c r="CB127" i="41"/>
  <c r="CC127" i="41"/>
  <c r="CD127" i="41"/>
  <c r="CE127" i="41"/>
  <c r="CF127" i="41"/>
  <c r="CG127" i="41"/>
  <c r="CH127" i="41"/>
  <c r="CI127" i="41"/>
  <c r="CJ127" i="41"/>
  <c r="CK127" i="41"/>
  <c r="CB128" i="41"/>
  <c r="CC128" i="41"/>
  <c r="CD128" i="41"/>
  <c r="CE128" i="41"/>
  <c r="CF128" i="41"/>
  <c r="CG128" i="41"/>
  <c r="CH128" i="41"/>
  <c r="CI128" i="41"/>
  <c r="CJ128" i="41"/>
  <c r="CK128" i="41"/>
  <c r="CB129" i="41"/>
  <c r="CC129" i="41"/>
  <c r="CD129" i="41"/>
  <c r="CE129" i="41"/>
  <c r="CF129" i="41"/>
  <c r="CG129" i="41"/>
  <c r="CH129" i="41"/>
  <c r="CI129" i="41"/>
  <c r="CJ129" i="41"/>
  <c r="CK129" i="41"/>
  <c r="CB130" i="41"/>
  <c r="CC130" i="41"/>
  <c r="CD130" i="41"/>
  <c r="CE130" i="41"/>
  <c r="CF130" i="41"/>
  <c r="CG130" i="41"/>
  <c r="CH130" i="41"/>
  <c r="CI130" i="41"/>
  <c r="CJ130" i="41"/>
  <c r="CK130" i="41"/>
  <c r="CB131" i="41"/>
  <c r="CC131" i="41"/>
  <c r="CD131" i="41"/>
  <c r="CE131" i="41"/>
  <c r="CF131" i="41"/>
  <c r="CG131" i="41"/>
  <c r="CH131" i="41"/>
  <c r="CI131" i="41"/>
  <c r="CJ131" i="41"/>
  <c r="CK131" i="41"/>
  <c r="CB132" i="41"/>
  <c r="CC132" i="41"/>
  <c r="CD132" i="41"/>
  <c r="CE132" i="41"/>
  <c r="CF132" i="41"/>
  <c r="CG132" i="41"/>
  <c r="CH132" i="41"/>
  <c r="CI132" i="41"/>
  <c r="CJ132" i="41"/>
  <c r="CK132" i="41"/>
  <c r="CB133" i="41"/>
  <c r="CC133" i="41"/>
  <c r="CD133" i="41"/>
  <c r="CE133" i="41"/>
  <c r="CF133" i="41"/>
  <c r="CG133" i="41"/>
  <c r="CH133" i="41"/>
  <c r="CI133" i="41"/>
  <c r="CJ133" i="41"/>
  <c r="CK133" i="41"/>
  <c r="CB134" i="41"/>
  <c r="CC134" i="41"/>
  <c r="CD134" i="41"/>
  <c r="CE134" i="41"/>
  <c r="CF134" i="41"/>
  <c r="CG134" i="41"/>
  <c r="CH134" i="41"/>
  <c r="CI134" i="41"/>
  <c r="CJ134" i="41"/>
  <c r="CK134" i="41"/>
  <c r="CB135" i="41"/>
  <c r="CC135" i="41"/>
  <c r="CD135" i="41"/>
  <c r="CE135" i="41"/>
  <c r="CF135" i="41"/>
  <c r="CG135" i="41"/>
  <c r="CH135" i="41"/>
  <c r="CI135" i="41"/>
  <c r="CJ135" i="41"/>
  <c r="CK135" i="41"/>
  <c r="CB136" i="41"/>
  <c r="CC136" i="41"/>
  <c r="CD136" i="41"/>
  <c r="CE136" i="41"/>
  <c r="CF136" i="41"/>
  <c r="CG136" i="41"/>
  <c r="CH136" i="41"/>
  <c r="CI136" i="41"/>
  <c r="CJ136" i="41"/>
  <c r="CK136" i="41"/>
  <c r="CB137" i="41"/>
  <c r="CC137" i="41"/>
  <c r="CD137" i="41"/>
  <c r="CE137" i="41"/>
  <c r="CF137" i="41"/>
  <c r="CG137" i="41"/>
  <c r="CH137" i="41"/>
  <c r="CI137" i="41"/>
  <c r="CJ137" i="41"/>
  <c r="CK137" i="41"/>
  <c r="CB138" i="41"/>
  <c r="CC138" i="41"/>
  <c r="CD138" i="41"/>
  <c r="CE138" i="41"/>
  <c r="CF138" i="41"/>
  <c r="CG138" i="41"/>
  <c r="CH138" i="41"/>
  <c r="CI138" i="41"/>
  <c r="CJ138" i="41"/>
  <c r="CK138" i="41"/>
  <c r="CB139" i="41"/>
  <c r="CC139" i="41"/>
  <c r="CD139" i="41"/>
  <c r="CE139" i="41"/>
  <c r="CF139" i="41"/>
  <c r="CG139" i="41"/>
  <c r="CH139" i="41"/>
  <c r="CI139" i="41"/>
  <c r="CJ139" i="41"/>
  <c r="CK139" i="41"/>
  <c r="CB140" i="41"/>
  <c r="CC140" i="41"/>
  <c r="CD140" i="41"/>
  <c r="CE140" i="41"/>
  <c r="CF140" i="41"/>
  <c r="CG140" i="41"/>
  <c r="CH140" i="41"/>
  <c r="CI140" i="41"/>
  <c r="CJ140" i="41"/>
  <c r="CK140" i="41"/>
  <c r="CB141" i="41"/>
  <c r="CC141" i="41"/>
  <c r="CD141" i="41"/>
  <c r="CE141" i="41"/>
  <c r="CF141" i="41"/>
  <c r="CG141" i="41"/>
  <c r="CH141" i="41"/>
  <c r="CI141" i="41"/>
  <c r="CJ141" i="41"/>
  <c r="CK141" i="41"/>
  <c r="CB142" i="41"/>
  <c r="CC142" i="41"/>
  <c r="CD142" i="41"/>
  <c r="CE142" i="41"/>
  <c r="CF142" i="41"/>
  <c r="CG142" i="41"/>
  <c r="CH142" i="41"/>
  <c r="CI142" i="41"/>
  <c r="CJ142" i="41"/>
  <c r="CK142" i="41"/>
  <c r="CB143" i="41"/>
  <c r="CC143" i="41"/>
  <c r="CD143" i="41"/>
  <c r="CE143" i="41"/>
  <c r="CF143" i="41"/>
  <c r="CG143" i="41"/>
  <c r="CH143" i="41"/>
  <c r="CI143" i="41"/>
  <c r="CJ143" i="41"/>
  <c r="CK143" i="41"/>
  <c r="CB144" i="41"/>
  <c r="CC144" i="41"/>
  <c r="CD144" i="41"/>
  <c r="CE144" i="41"/>
  <c r="CF144" i="41"/>
  <c r="CG144" i="41"/>
  <c r="CH144" i="41"/>
  <c r="CI144" i="41"/>
  <c r="CJ144" i="41"/>
  <c r="CK144" i="41"/>
  <c r="CB145" i="41"/>
  <c r="CC145" i="41"/>
  <c r="CD145" i="41"/>
  <c r="CE145" i="41"/>
  <c r="CF145" i="41"/>
  <c r="CG145" i="41"/>
  <c r="CH145" i="41"/>
  <c r="CI145" i="41"/>
  <c r="CJ145" i="41"/>
  <c r="CK145" i="41"/>
  <c r="CB146" i="41"/>
  <c r="CC146" i="41"/>
  <c r="CD146" i="41"/>
  <c r="CE146" i="41"/>
  <c r="CF146" i="41"/>
  <c r="CG146" i="41"/>
  <c r="CH146" i="41"/>
  <c r="CI146" i="41"/>
  <c r="CJ146" i="41"/>
  <c r="CK146" i="41"/>
  <c r="CB147" i="41"/>
  <c r="CC147" i="41"/>
  <c r="CD147" i="41"/>
  <c r="CE147" i="41"/>
  <c r="CF147" i="41"/>
  <c r="CG147" i="41"/>
  <c r="CH147" i="41"/>
  <c r="CI147" i="41"/>
  <c r="CJ147" i="41"/>
  <c r="CK147" i="41"/>
  <c r="CB148" i="41"/>
  <c r="CC148" i="41"/>
  <c r="CD148" i="41"/>
  <c r="CE148" i="41"/>
  <c r="CF148" i="41"/>
  <c r="CG148" i="41"/>
  <c r="CH148" i="41"/>
  <c r="CI148" i="41"/>
  <c r="CJ148" i="41"/>
  <c r="CK148" i="41"/>
  <c r="CB149" i="41"/>
  <c r="CC149" i="41"/>
  <c r="CD149" i="41"/>
  <c r="CE149" i="41"/>
  <c r="CF149" i="41"/>
  <c r="CG149" i="41"/>
  <c r="CH149" i="41"/>
  <c r="CI149" i="41"/>
  <c r="CJ149" i="41"/>
  <c r="CK149" i="41"/>
  <c r="CB150" i="41"/>
  <c r="CC150" i="41"/>
  <c r="CD150" i="41"/>
  <c r="CE150" i="41"/>
  <c r="CF150" i="41"/>
  <c r="CG150" i="41"/>
  <c r="CH150" i="41"/>
  <c r="CI150" i="41"/>
  <c r="CJ150" i="41"/>
  <c r="CK150" i="41"/>
  <c r="CB151" i="41"/>
  <c r="CC151" i="41"/>
  <c r="CD151" i="41"/>
  <c r="CE151" i="41"/>
  <c r="CF151" i="41"/>
  <c r="CG151" i="41"/>
  <c r="CH151" i="41"/>
  <c r="CI151" i="41"/>
  <c r="CJ151" i="41"/>
  <c r="CK151" i="41"/>
  <c r="CB152" i="41"/>
  <c r="CC152" i="41"/>
  <c r="CD152" i="41"/>
  <c r="CE152" i="41"/>
  <c r="CF152" i="41"/>
  <c r="CG152" i="41"/>
  <c r="CH152" i="41"/>
  <c r="CI152" i="41"/>
  <c r="CJ152" i="41"/>
  <c r="CK152" i="41"/>
  <c r="CB153" i="41"/>
  <c r="CC153" i="41"/>
  <c r="CD153" i="41"/>
  <c r="CE153" i="41"/>
  <c r="CF153" i="41"/>
  <c r="CG153" i="41"/>
  <c r="CH153" i="41"/>
  <c r="CI153" i="41"/>
  <c r="CJ153" i="41"/>
  <c r="CK153" i="41"/>
  <c r="CB154" i="41"/>
  <c r="CC154" i="41"/>
  <c r="CD154" i="41"/>
  <c r="CE154" i="41"/>
  <c r="CF154" i="41"/>
  <c r="CG154" i="41"/>
  <c r="CH154" i="41"/>
  <c r="CI154" i="41"/>
  <c r="CJ154" i="41"/>
  <c r="CK154" i="41"/>
  <c r="CB155" i="41"/>
  <c r="CC155" i="41"/>
  <c r="CD155" i="41"/>
  <c r="CE155" i="41"/>
  <c r="CF155" i="41"/>
  <c r="CG155" i="41"/>
  <c r="CH155" i="41"/>
  <c r="CI155" i="41"/>
  <c r="CJ155" i="41"/>
  <c r="CK155" i="41"/>
  <c r="CB156" i="41"/>
  <c r="CC156" i="41"/>
  <c r="CD156" i="41"/>
  <c r="CE156" i="41"/>
  <c r="CF156" i="41"/>
  <c r="CG156" i="41"/>
  <c r="CH156" i="41"/>
  <c r="CI156" i="41"/>
  <c r="CJ156" i="41"/>
  <c r="CK156" i="41"/>
  <c r="CB157" i="41"/>
  <c r="CC157" i="41"/>
  <c r="CD157" i="41"/>
  <c r="CE157" i="41"/>
  <c r="CF157" i="41"/>
  <c r="CG157" i="41"/>
  <c r="CH157" i="41"/>
  <c r="CI157" i="41"/>
  <c r="CJ157" i="41"/>
  <c r="CK157" i="41"/>
  <c r="CB158" i="41"/>
  <c r="CC158" i="41"/>
  <c r="CD158" i="41"/>
  <c r="CE158" i="41"/>
  <c r="CF158" i="41"/>
  <c r="CG158" i="41"/>
  <c r="CH158" i="41"/>
  <c r="CI158" i="41"/>
  <c r="CJ158" i="41"/>
  <c r="CK158" i="41"/>
  <c r="CB159" i="41"/>
  <c r="CC159" i="41"/>
  <c r="CD159" i="41"/>
  <c r="CE159" i="41"/>
  <c r="CF159" i="41"/>
  <c r="CG159" i="41"/>
  <c r="CH159" i="41"/>
  <c r="CI159" i="41"/>
  <c r="CJ159" i="41"/>
  <c r="CK159" i="41"/>
  <c r="CB160" i="41"/>
  <c r="CC160" i="41"/>
  <c r="CD160" i="41"/>
  <c r="CE160" i="41"/>
  <c r="CF160" i="41"/>
  <c r="CG160" i="41"/>
  <c r="CH160" i="41"/>
  <c r="CI160" i="41"/>
  <c r="CJ160" i="41"/>
  <c r="CK160" i="41"/>
  <c r="CB161" i="41"/>
  <c r="CC161" i="41"/>
  <c r="CD161" i="41"/>
  <c r="CE161" i="41"/>
  <c r="CF161" i="41"/>
  <c r="CG161" i="41"/>
  <c r="CH161" i="41"/>
  <c r="CI161" i="41"/>
  <c r="CJ161" i="41"/>
  <c r="CK161" i="41"/>
  <c r="CB162" i="41"/>
  <c r="CC162" i="41"/>
  <c r="CD162" i="41"/>
  <c r="CE162" i="41"/>
  <c r="CF162" i="41"/>
  <c r="CG162" i="41"/>
  <c r="CH162" i="41"/>
  <c r="CI162" i="41"/>
  <c r="CJ162" i="41"/>
  <c r="CK162" i="41"/>
  <c r="CB163" i="41"/>
  <c r="CC163" i="41"/>
  <c r="CD163" i="41"/>
  <c r="CE163" i="41"/>
  <c r="CF163" i="41"/>
  <c r="CG163" i="41"/>
  <c r="CH163" i="41"/>
  <c r="CI163" i="41"/>
  <c r="CJ163" i="41"/>
  <c r="CK163" i="41"/>
  <c r="CB164" i="41"/>
  <c r="CC164" i="41"/>
  <c r="CD164" i="41"/>
  <c r="CE164" i="41"/>
  <c r="CF164" i="41"/>
  <c r="CG164" i="41"/>
  <c r="CH164" i="41"/>
  <c r="CI164" i="41"/>
  <c r="CJ164" i="41"/>
  <c r="CK164" i="41"/>
  <c r="CB165" i="41"/>
  <c r="CC165" i="41"/>
  <c r="CD165" i="41"/>
  <c r="CE165" i="41"/>
  <c r="CF165" i="41"/>
  <c r="CG165" i="41"/>
  <c r="CH165" i="41"/>
  <c r="CI165" i="41"/>
  <c r="CJ165" i="41"/>
  <c r="CK165" i="41"/>
  <c r="CB166" i="41"/>
  <c r="CC166" i="41"/>
  <c r="CD166" i="41"/>
  <c r="CE166" i="41"/>
  <c r="CF166" i="41"/>
  <c r="CG166" i="41"/>
  <c r="CH166" i="41"/>
  <c r="CI166" i="41"/>
  <c r="CJ166" i="41"/>
  <c r="CK166" i="41"/>
  <c r="CB167" i="41"/>
  <c r="CC167" i="41"/>
  <c r="CD167" i="41"/>
  <c r="CE167" i="41"/>
  <c r="CF167" i="41"/>
  <c r="CG167" i="41"/>
  <c r="CH167" i="41"/>
  <c r="CI167" i="41"/>
  <c r="CJ167" i="41"/>
  <c r="CK167" i="41"/>
  <c r="CB168" i="41"/>
  <c r="CC168" i="41"/>
  <c r="CD168" i="41"/>
  <c r="CE168" i="41"/>
  <c r="CF168" i="41"/>
  <c r="CG168" i="41"/>
  <c r="CH168" i="41"/>
  <c r="CI168" i="41"/>
  <c r="CJ168" i="41"/>
  <c r="CK168" i="41"/>
  <c r="CB169" i="41"/>
  <c r="CC169" i="41"/>
  <c r="CD169" i="41"/>
  <c r="CE169" i="41"/>
  <c r="CF169" i="41"/>
  <c r="CG169" i="41"/>
  <c r="CH169" i="41"/>
  <c r="CI169" i="41"/>
  <c r="CJ169" i="41"/>
  <c r="CK169" i="41"/>
  <c r="CB170" i="41"/>
  <c r="CC170" i="41"/>
  <c r="CD170" i="41"/>
  <c r="CE170" i="41"/>
  <c r="CF170" i="41"/>
  <c r="CG170" i="41"/>
  <c r="CH170" i="41"/>
  <c r="CI170" i="41"/>
  <c r="CJ170" i="41"/>
  <c r="CK170" i="41"/>
  <c r="CB171" i="41"/>
  <c r="CC171" i="41"/>
  <c r="CD171" i="41"/>
  <c r="CE171" i="41"/>
  <c r="CF171" i="41"/>
  <c r="CG171" i="41"/>
  <c r="CH171" i="41"/>
  <c r="CI171" i="41"/>
  <c r="CJ171" i="41"/>
  <c r="CK171" i="41"/>
  <c r="CB172" i="41"/>
  <c r="CC172" i="41"/>
  <c r="CD172" i="41"/>
  <c r="CE172" i="41"/>
  <c r="CF172" i="41"/>
  <c r="CG172" i="41"/>
  <c r="CH172" i="41"/>
  <c r="CI172" i="41"/>
  <c r="CJ172" i="41"/>
  <c r="CK172" i="41"/>
  <c r="CB173" i="41"/>
  <c r="CC173" i="41"/>
  <c r="CD173" i="41"/>
  <c r="CE173" i="41"/>
  <c r="CF173" i="41"/>
  <c r="CG173" i="41"/>
  <c r="CH173" i="41"/>
  <c r="CI173" i="41"/>
  <c r="CJ173" i="41"/>
  <c r="CK173" i="41"/>
  <c r="CB174" i="41"/>
  <c r="CC174" i="41"/>
  <c r="CD174" i="41"/>
  <c r="CE174" i="41"/>
  <c r="CF174" i="41"/>
  <c r="CG174" i="41"/>
  <c r="CH174" i="41"/>
  <c r="CI174" i="41"/>
  <c r="CJ174" i="41"/>
  <c r="CK174" i="41"/>
  <c r="CB175" i="41"/>
  <c r="CC175" i="41"/>
  <c r="CD175" i="41"/>
  <c r="CE175" i="41"/>
  <c r="CF175" i="41"/>
  <c r="CG175" i="41"/>
  <c r="CH175" i="41"/>
  <c r="CI175" i="41"/>
  <c r="CJ175" i="41"/>
  <c r="CK175" i="41"/>
  <c r="CB176" i="41"/>
  <c r="CC176" i="41"/>
  <c r="CD176" i="41"/>
  <c r="CE176" i="41"/>
  <c r="CF176" i="41"/>
  <c r="CG176" i="41"/>
  <c r="CH176" i="41"/>
  <c r="CI176" i="41"/>
  <c r="CJ176" i="41"/>
  <c r="CK176" i="41"/>
  <c r="CB177" i="41"/>
  <c r="CC177" i="41"/>
  <c r="CD177" i="41"/>
  <c r="CE177" i="41"/>
  <c r="CF177" i="41"/>
  <c r="CG177" i="41"/>
  <c r="CH177" i="41"/>
  <c r="CI177" i="41"/>
  <c r="CJ177" i="41"/>
  <c r="CK177" i="41"/>
  <c r="CB178" i="41"/>
  <c r="CC178" i="41"/>
  <c r="CD178" i="41"/>
  <c r="CE178" i="41"/>
  <c r="CF178" i="41"/>
  <c r="CG178" i="41"/>
  <c r="CH178" i="41"/>
  <c r="CI178" i="41"/>
  <c r="CJ178" i="41"/>
  <c r="CK178" i="41"/>
  <c r="CB179" i="41"/>
  <c r="CC179" i="41"/>
  <c r="CD179" i="41"/>
  <c r="CE179" i="41"/>
  <c r="CF179" i="41"/>
  <c r="CG179" i="41"/>
  <c r="CH179" i="41"/>
  <c r="CI179" i="41"/>
  <c r="CJ179" i="41"/>
  <c r="CK179" i="41"/>
  <c r="CB180" i="41"/>
  <c r="CC180" i="41"/>
  <c r="CD180" i="41"/>
  <c r="CE180" i="41"/>
  <c r="CF180" i="41"/>
  <c r="CG180" i="41"/>
  <c r="CH180" i="41"/>
  <c r="CI180" i="41"/>
  <c r="CJ180" i="41"/>
  <c r="CK180" i="41"/>
  <c r="CB181" i="41"/>
  <c r="CC181" i="41"/>
  <c r="CD181" i="41"/>
  <c r="CE181" i="41"/>
  <c r="CF181" i="41"/>
  <c r="CG181" i="41"/>
  <c r="CH181" i="41"/>
  <c r="CI181" i="41"/>
  <c r="CJ181" i="41"/>
  <c r="CK181" i="41"/>
  <c r="CB182" i="41"/>
  <c r="CC182" i="41"/>
  <c r="CD182" i="41"/>
  <c r="CE182" i="41"/>
  <c r="CF182" i="41"/>
  <c r="CG182" i="41"/>
  <c r="CH182" i="41"/>
  <c r="CI182" i="41"/>
  <c r="CJ182" i="41"/>
  <c r="CK182" i="41"/>
  <c r="CB183" i="41"/>
  <c r="CC183" i="41"/>
  <c r="CD183" i="41"/>
  <c r="CE183" i="41"/>
  <c r="CF183" i="41"/>
  <c r="CG183" i="41"/>
  <c r="CH183" i="41"/>
  <c r="CI183" i="41"/>
  <c r="CJ183" i="41"/>
  <c r="CK183" i="41"/>
  <c r="CB184" i="41"/>
  <c r="CC184" i="41"/>
  <c r="CD184" i="41"/>
  <c r="CE184" i="41"/>
  <c r="CF184" i="41"/>
  <c r="CG184" i="41"/>
  <c r="CH184" i="41"/>
  <c r="CI184" i="41"/>
  <c r="CJ184" i="41"/>
  <c r="CK184" i="41"/>
  <c r="CB185" i="41"/>
  <c r="CC185" i="41"/>
  <c r="CD185" i="41"/>
  <c r="CE185" i="41"/>
  <c r="CF185" i="41"/>
  <c r="CG185" i="41"/>
  <c r="CH185" i="41"/>
  <c r="CI185" i="41"/>
  <c r="CJ185" i="41"/>
  <c r="CK185" i="41"/>
  <c r="CB186" i="41"/>
  <c r="CC186" i="41"/>
  <c r="CD186" i="41"/>
  <c r="CE186" i="41"/>
  <c r="CF186" i="41"/>
  <c r="CG186" i="41"/>
  <c r="CH186" i="41"/>
  <c r="CI186" i="41"/>
  <c r="CJ186" i="41"/>
  <c r="CK186" i="41"/>
  <c r="CB187" i="41"/>
  <c r="CC187" i="41"/>
  <c r="CD187" i="41"/>
  <c r="CE187" i="41"/>
  <c r="CF187" i="41"/>
  <c r="CG187" i="41"/>
  <c r="CH187" i="41"/>
  <c r="CI187" i="41"/>
  <c r="CJ187" i="41"/>
  <c r="CK187" i="41"/>
  <c r="CB188" i="41"/>
  <c r="CC188" i="41"/>
  <c r="CD188" i="41"/>
  <c r="CE188" i="41"/>
  <c r="CF188" i="41"/>
  <c r="CG188" i="41"/>
  <c r="CH188" i="41"/>
  <c r="CI188" i="41"/>
  <c r="CJ188" i="41"/>
  <c r="CK188" i="41"/>
  <c r="CB189" i="41"/>
  <c r="CC189" i="41"/>
  <c r="CD189" i="41"/>
  <c r="CE189" i="41"/>
  <c r="CF189" i="41"/>
  <c r="CG189" i="41"/>
  <c r="CH189" i="41"/>
  <c r="CI189" i="41"/>
  <c r="CJ189" i="41"/>
  <c r="CK189" i="41"/>
  <c r="CB190" i="41"/>
  <c r="CC190" i="41"/>
  <c r="CD190" i="41"/>
  <c r="CE190" i="41"/>
  <c r="CF190" i="41"/>
  <c r="CG190" i="41"/>
  <c r="CH190" i="41"/>
  <c r="CI190" i="41"/>
  <c r="CJ190" i="41"/>
  <c r="CK190" i="41"/>
  <c r="CB191" i="41"/>
  <c r="CC191" i="41"/>
  <c r="CD191" i="41"/>
  <c r="CE191" i="41"/>
  <c r="CF191" i="41"/>
  <c r="CG191" i="41"/>
  <c r="CH191" i="41"/>
  <c r="CI191" i="41"/>
  <c r="CJ191" i="41"/>
  <c r="CK191" i="41"/>
  <c r="CB192" i="41"/>
  <c r="CC192" i="41"/>
  <c r="CD192" i="41"/>
  <c r="CE192" i="41"/>
  <c r="CF192" i="41"/>
  <c r="CG192" i="41"/>
  <c r="CH192" i="41"/>
  <c r="CI192" i="41"/>
  <c r="CJ192" i="41"/>
  <c r="CK192" i="41"/>
  <c r="CB193" i="41"/>
  <c r="CC193" i="41"/>
  <c r="CD193" i="41"/>
  <c r="CE193" i="41"/>
  <c r="CF193" i="41"/>
  <c r="CG193" i="41"/>
  <c r="CH193" i="41"/>
  <c r="CI193" i="41"/>
  <c r="CJ193" i="41"/>
  <c r="CK193" i="41"/>
  <c r="CB194" i="41"/>
  <c r="CC194" i="41"/>
  <c r="CD194" i="41"/>
  <c r="CE194" i="41"/>
  <c r="CF194" i="41"/>
  <c r="CG194" i="41"/>
  <c r="CH194" i="41"/>
  <c r="CI194" i="41"/>
  <c r="CJ194" i="41"/>
  <c r="CK194" i="41"/>
  <c r="CB195" i="41"/>
  <c r="CC195" i="41"/>
  <c r="CD195" i="41"/>
  <c r="CE195" i="41"/>
  <c r="CF195" i="41"/>
  <c r="CG195" i="41"/>
  <c r="CH195" i="41"/>
  <c r="CI195" i="41"/>
  <c r="CJ195" i="41"/>
  <c r="CK195" i="41"/>
  <c r="CB196" i="41"/>
  <c r="CC196" i="41"/>
  <c r="CD196" i="41"/>
  <c r="CE196" i="41"/>
  <c r="CF196" i="41"/>
  <c r="CG196" i="41"/>
  <c r="CH196" i="41"/>
  <c r="CI196" i="41"/>
  <c r="CJ196" i="41"/>
  <c r="CK196" i="41"/>
  <c r="CB197" i="41"/>
  <c r="CC197" i="41"/>
  <c r="CD197" i="41"/>
  <c r="CE197" i="41"/>
  <c r="CF197" i="41"/>
  <c r="CG197" i="41"/>
  <c r="CH197" i="41"/>
  <c r="CI197" i="41"/>
  <c r="CJ197" i="41"/>
  <c r="CK197" i="41"/>
  <c r="CB198" i="41"/>
  <c r="CC198" i="41"/>
  <c r="CD198" i="41"/>
  <c r="CE198" i="41"/>
  <c r="CF198" i="41"/>
  <c r="CG198" i="41"/>
  <c r="CH198" i="41"/>
  <c r="CI198" i="41"/>
  <c r="CJ198" i="41"/>
  <c r="CK198" i="41"/>
  <c r="CB199" i="41"/>
  <c r="CC199" i="41"/>
  <c r="CD199" i="41"/>
  <c r="CE199" i="41"/>
  <c r="CF199" i="41"/>
  <c r="CG199" i="41"/>
  <c r="CH199" i="41"/>
  <c r="CI199" i="41"/>
  <c r="CJ199" i="41"/>
  <c r="CK199" i="41"/>
  <c r="CB200" i="41"/>
  <c r="CC200" i="41"/>
  <c r="CD200" i="41"/>
  <c r="CE200" i="41"/>
  <c r="CF200" i="41"/>
  <c r="CG200" i="41"/>
  <c r="CH200" i="41"/>
  <c r="CI200" i="41"/>
  <c r="CJ200" i="41"/>
  <c r="CK200" i="41"/>
  <c r="CB201" i="41"/>
  <c r="CC201" i="41"/>
  <c r="CD201" i="41"/>
  <c r="CE201" i="41"/>
  <c r="CF201" i="41"/>
  <c r="CG201" i="41"/>
  <c r="CH201" i="41"/>
  <c r="CI201" i="41"/>
  <c r="CJ201" i="41"/>
  <c r="CK201" i="41"/>
  <c r="CB202" i="41"/>
  <c r="CC202" i="41"/>
  <c r="CD202" i="41"/>
  <c r="CE202" i="41"/>
  <c r="CF202" i="41"/>
  <c r="CG202" i="41"/>
  <c r="CH202" i="41"/>
  <c r="CI202" i="41"/>
  <c r="CJ202" i="41"/>
  <c r="CK202" i="41"/>
  <c r="CB203" i="41"/>
  <c r="CC203" i="41"/>
  <c r="CD203" i="41"/>
  <c r="CE203" i="41"/>
  <c r="CF203" i="41"/>
  <c r="CG203" i="41"/>
  <c r="CH203" i="41"/>
  <c r="CI203" i="41"/>
  <c r="CJ203" i="41"/>
  <c r="CK203" i="41"/>
  <c r="CB204" i="41"/>
  <c r="CC204" i="41"/>
  <c r="CD204" i="41"/>
  <c r="CE204" i="41"/>
  <c r="CF204" i="41"/>
  <c r="CG204" i="41"/>
  <c r="CH204" i="41"/>
  <c r="CI204" i="41"/>
  <c r="CJ204" i="41"/>
  <c r="CK204" i="41"/>
  <c r="CB205" i="41"/>
  <c r="CC205" i="41"/>
  <c r="CD205" i="41"/>
  <c r="CE205" i="41"/>
  <c r="CF205" i="41"/>
  <c r="CG205" i="41"/>
  <c r="CH205" i="41"/>
  <c r="CI205" i="41"/>
  <c r="CJ205" i="41"/>
  <c r="CK205" i="41"/>
  <c r="CB206" i="41"/>
  <c r="CC206" i="41"/>
  <c r="CD206" i="41"/>
  <c r="CE206" i="41"/>
  <c r="CF206" i="41"/>
  <c r="CG206" i="41"/>
  <c r="CH206" i="41"/>
  <c r="CI206" i="41"/>
  <c r="CJ206" i="41"/>
  <c r="CK206" i="41"/>
  <c r="CB207" i="41"/>
  <c r="CC207" i="41"/>
  <c r="CD207" i="41"/>
  <c r="CE207" i="41"/>
  <c r="CF207" i="41"/>
  <c r="CG207" i="41"/>
  <c r="CH207" i="41"/>
  <c r="CI207" i="41"/>
  <c r="CJ207" i="41"/>
  <c r="CK207" i="41"/>
  <c r="CB208" i="41"/>
  <c r="CC208" i="41"/>
  <c r="CD208" i="41"/>
  <c r="CE208" i="41"/>
  <c r="CF208" i="41"/>
  <c r="CG208" i="41"/>
  <c r="CH208" i="41"/>
  <c r="CI208" i="41"/>
  <c r="CJ208" i="41"/>
  <c r="CK208" i="41"/>
  <c r="CK9" i="41"/>
  <c r="CK209" i="41" s="1"/>
  <c r="CK214" i="41" s="1"/>
  <c r="CJ9" i="41"/>
  <c r="CI9" i="41"/>
  <c r="CH9" i="41"/>
  <c r="CG9" i="41"/>
  <c r="CF9" i="41"/>
  <c r="CE9" i="41"/>
  <c r="CD9" i="41"/>
  <c r="CC9" i="41"/>
  <c r="CC209" i="41" s="1"/>
  <c r="CC214" i="41" s="1"/>
  <c r="CB9" i="41"/>
  <c r="BZ10" i="41"/>
  <c r="BZ11" i="41"/>
  <c r="BZ12" i="41"/>
  <c r="BZ13" i="41"/>
  <c r="BZ14" i="41"/>
  <c r="BZ15" i="41"/>
  <c r="BZ16" i="41"/>
  <c r="BZ17" i="41"/>
  <c r="BZ18" i="41"/>
  <c r="BZ19" i="41"/>
  <c r="BZ20" i="41"/>
  <c r="BZ21" i="41"/>
  <c r="BZ22" i="41"/>
  <c r="BZ23" i="41"/>
  <c r="BZ24" i="41"/>
  <c r="BZ25" i="41"/>
  <c r="BZ26" i="41"/>
  <c r="BZ27" i="41"/>
  <c r="BZ28" i="41"/>
  <c r="BZ29" i="41"/>
  <c r="BZ30" i="41"/>
  <c r="BZ31" i="41"/>
  <c r="BZ32" i="41"/>
  <c r="BZ33" i="41"/>
  <c r="BZ34" i="41"/>
  <c r="BZ35" i="41"/>
  <c r="BZ36" i="41"/>
  <c r="BZ37" i="41"/>
  <c r="BZ38" i="41"/>
  <c r="BZ39" i="41"/>
  <c r="BZ40" i="41"/>
  <c r="BZ41" i="41"/>
  <c r="BZ42" i="41"/>
  <c r="BZ43" i="41"/>
  <c r="BZ44" i="41"/>
  <c r="BZ45" i="41"/>
  <c r="BZ46" i="41"/>
  <c r="BZ47" i="41"/>
  <c r="BZ48" i="41"/>
  <c r="BZ49" i="41"/>
  <c r="BZ50" i="41"/>
  <c r="BZ51" i="41"/>
  <c r="BZ52" i="41"/>
  <c r="BZ53" i="41"/>
  <c r="BZ54" i="41"/>
  <c r="BZ55" i="41"/>
  <c r="BZ56" i="41"/>
  <c r="BZ57" i="41"/>
  <c r="BZ58" i="41"/>
  <c r="BZ59" i="41"/>
  <c r="BZ60" i="41"/>
  <c r="BZ61" i="41"/>
  <c r="BZ62" i="41"/>
  <c r="BZ63" i="41"/>
  <c r="BZ64" i="41"/>
  <c r="BZ65" i="41"/>
  <c r="BZ66" i="41"/>
  <c r="BZ67" i="41"/>
  <c r="BZ68" i="41"/>
  <c r="BZ69" i="41"/>
  <c r="BZ70" i="41"/>
  <c r="BZ71" i="41"/>
  <c r="BZ72" i="41"/>
  <c r="BZ73" i="41"/>
  <c r="BZ74" i="41"/>
  <c r="BZ75" i="41"/>
  <c r="BZ76" i="41"/>
  <c r="BZ77" i="41"/>
  <c r="BZ78" i="41"/>
  <c r="BZ79" i="41"/>
  <c r="BZ80" i="41"/>
  <c r="BZ81" i="41"/>
  <c r="BZ82" i="41"/>
  <c r="BZ83" i="41"/>
  <c r="BZ84" i="41"/>
  <c r="BZ85" i="41"/>
  <c r="BZ86" i="41"/>
  <c r="BZ87" i="41"/>
  <c r="BZ88" i="41"/>
  <c r="BZ89" i="41"/>
  <c r="BZ90" i="41"/>
  <c r="BZ91" i="41"/>
  <c r="BZ92" i="41"/>
  <c r="BZ93" i="41"/>
  <c r="BZ94" i="41"/>
  <c r="BZ95" i="41"/>
  <c r="BZ96" i="41"/>
  <c r="BZ97" i="41"/>
  <c r="BZ98" i="41"/>
  <c r="BZ99" i="41"/>
  <c r="BZ100" i="41"/>
  <c r="BZ101" i="41"/>
  <c r="BZ102" i="41"/>
  <c r="BZ103" i="41"/>
  <c r="BZ104" i="41"/>
  <c r="BZ105" i="41"/>
  <c r="BZ106" i="41"/>
  <c r="BZ107" i="41"/>
  <c r="BZ108" i="41"/>
  <c r="BZ109" i="41"/>
  <c r="BZ110" i="41"/>
  <c r="BZ111" i="41"/>
  <c r="BZ112" i="41"/>
  <c r="BZ113" i="41"/>
  <c r="BZ114" i="41"/>
  <c r="BZ115" i="41"/>
  <c r="BZ116" i="41"/>
  <c r="BZ117" i="41"/>
  <c r="BZ118" i="41"/>
  <c r="BZ119" i="41"/>
  <c r="BZ120" i="41"/>
  <c r="BZ121" i="41"/>
  <c r="BZ122" i="41"/>
  <c r="BZ123" i="41"/>
  <c r="BZ124" i="41"/>
  <c r="BZ125" i="41"/>
  <c r="BZ126" i="41"/>
  <c r="BZ127" i="41"/>
  <c r="BZ128" i="41"/>
  <c r="BZ129" i="41"/>
  <c r="BZ130" i="41"/>
  <c r="BZ131" i="41"/>
  <c r="BZ132" i="41"/>
  <c r="BZ133" i="41"/>
  <c r="BZ134" i="41"/>
  <c r="BZ135" i="41"/>
  <c r="BZ136" i="41"/>
  <c r="BZ137" i="41"/>
  <c r="BZ138" i="41"/>
  <c r="BZ139" i="41"/>
  <c r="BZ140" i="41"/>
  <c r="BZ141" i="41"/>
  <c r="BZ142" i="41"/>
  <c r="BZ143" i="41"/>
  <c r="BZ144" i="41"/>
  <c r="BZ145" i="41"/>
  <c r="BZ146" i="41"/>
  <c r="BZ147" i="41"/>
  <c r="BZ148" i="41"/>
  <c r="BZ149" i="41"/>
  <c r="BZ150" i="41"/>
  <c r="BZ151" i="41"/>
  <c r="BZ152" i="41"/>
  <c r="BZ153" i="41"/>
  <c r="BZ154" i="41"/>
  <c r="BZ155" i="41"/>
  <c r="BZ156" i="41"/>
  <c r="BZ157" i="41"/>
  <c r="BZ158" i="41"/>
  <c r="BZ159" i="41"/>
  <c r="BZ160" i="41"/>
  <c r="BZ161" i="41"/>
  <c r="BZ162" i="41"/>
  <c r="BZ163" i="41"/>
  <c r="BZ164" i="41"/>
  <c r="BZ165" i="41"/>
  <c r="BZ166" i="41"/>
  <c r="BZ167" i="41"/>
  <c r="BZ168" i="41"/>
  <c r="BZ169" i="41"/>
  <c r="BZ170" i="41"/>
  <c r="BZ171" i="41"/>
  <c r="BZ172" i="41"/>
  <c r="BZ173" i="41"/>
  <c r="BZ174" i="41"/>
  <c r="BZ175" i="41"/>
  <c r="BZ176" i="41"/>
  <c r="BZ177" i="41"/>
  <c r="BZ178" i="41"/>
  <c r="BZ179" i="41"/>
  <c r="BZ180" i="41"/>
  <c r="BZ181" i="41"/>
  <c r="BZ182" i="41"/>
  <c r="BZ183" i="41"/>
  <c r="BZ184" i="41"/>
  <c r="BZ185" i="41"/>
  <c r="BZ186" i="41"/>
  <c r="BZ187" i="41"/>
  <c r="BZ188" i="41"/>
  <c r="BZ189" i="41"/>
  <c r="BZ190" i="41"/>
  <c r="BZ191" i="41"/>
  <c r="BZ192" i="41"/>
  <c r="BZ193" i="41"/>
  <c r="BZ194" i="41"/>
  <c r="BZ195" i="41"/>
  <c r="BZ196" i="41"/>
  <c r="BZ197" i="41"/>
  <c r="BZ198" i="41"/>
  <c r="BZ199" i="41"/>
  <c r="BZ200" i="41"/>
  <c r="BZ201" i="41"/>
  <c r="BZ202" i="41"/>
  <c r="BZ203" i="41"/>
  <c r="BZ204" i="41"/>
  <c r="BZ205" i="41"/>
  <c r="BZ206" i="41"/>
  <c r="BZ207" i="41"/>
  <c r="BZ208" i="41"/>
  <c r="BZ9" i="41"/>
  <c r="BG10" i="41"/>
  <c r="BG11" i="41"/>
  <c r="BG12" i="41"/>
  <c r="BG13" i="41"/>
  <c r="BG14" i="41"/>
  <c r="BG15" i="41"/>
  <c r="BG16" i="41"/>
  <c r="BG17" i="41"/>
  <c r="BG18" i="41"/>
  <c r="BG19" i="41"/>
  <c r="BG20" i="41"/>
  <c r="BG21" i="41"/>
  <c r="BG22" i="41"/>
  <c r="BG23" i="41"/>
  <c r="BG24" i="41"/>
  <c r="BG25" i="41"/>
  <c r="BG26" i="41"/>
  <c r="BG27" i="41"/>
  <c r="BG28" i="41"/>
  <c r="BG29" i="41"/>
  <c r="BG30" i="41"/>
  <c r="BG31" i="41"/>
  <c r="BG32" i="41"/>
  <c r="BG33" i="41"/>
  <c r="BG34" i="41"/>
  <c r="BG35" i="41"/>
  <c r="BG36" i="41"/>
  <c r="BG37" i="41"/>
  <c r="BG38" i="41"/>
  <c r="BG39" i="41"/>
  <c r="BG40" i="41"/>
  <c r="BG41" i="41"/>
  <c r="BG42" i="41"/>
  <c r="BG43" i="41"/>
  <c r="BG44" i="41"/>
  <c r="BG45" i="41"/>
  <c r="BG46" i="41"/>
  <c r="BG47" i="41"/>
  <c r="BG48" i="41"/>
  <c r="BG49" i="41"/>
  <c r="BG50" i="41"/>
  <c r="BG51" i="41"/>
  <c r="BG52" i="41"/>
  <c r="BG53" i="41"/>
  <c r="BG54" i="41"/>
  <c r="BG55" i="41"/>
  <c r="BG56" i="41"/>
  <c r="BG57" i="41"/>
  <c r="BG58" i="41"/>
  <c r="BG59" i="41"/>
  <c r="BG60" i="41"/>
  <c r="BG61" i="41"/>
  <c r="BG62" i="41"/>
  <c r="BG63" i="41"/>
  <c r="BG64" i="41"/>
  <c r="BG65" i="41"/>
  <c r="BG66" i="41"/>
  <c r="BG67" i="41"/>
  <c r="BG68" i="41"/>
  <c r="BG69" i="41"/>
  <c r="BG70" i="41"/>
  <c r="BG71" i="41"/>
  <c r="BG72" i="41"/>
  <c r="BG73" i="41"/>
  <c r="BG74" i="41"/>
  <c r="BG75" i="41"/>
  <c r="BG76" i="41"/>
  <c r="BG77" i="41"/>
  <c r="BG78" i="41"/>
  <c r="BG79" i="41"/>
  <c r="BG80" i="41"/>
  <c r="BG81" i="41"/>
  <c r="BG82" i="41"/>
  <c r="BG83" i="41"/>
  <c r="BG84" i="41"/>
  <c r="BG85" i="41"/>
  <c r="BG86" i="41"/>
  <c r="BG87" i="41"/>
  <c r="BG88" i="41"/>
  <c r="BG89" i="41"/>
  <c r="BG90" i="41"/>
  <c r="BG91" i="41"/>
  <c r="BG92" i="41"/>
  <c r="BG93" i="41"/>
  <c r="BG94" i="41"/>
  <c r="BG95" i="41"/>
  <c r="BG96" i="41"/>
  <c r="BG97" i="41"/>
  <c r="BG98" i="41"/>
  <c r="BG99" i="41"/>
  <c r="BG100" i="41"/>
  <c r="BG101" i="41"/>
  <c r="BG102" i="41"/>
  <c r="BG103" i="41"/>
  <c r="BG104" i="41"/>
  <c r="BG105" i="41"/>
  <c r="BG106" i="41"/>
  <c r="BG107" i="41"/>
  <c r="BG108" i="41"/>
  <c r="BG109" i="41"/>
  <c r="BG110" i="41"/>
  <c r="BG111" i="41"/>
  <c r="BG112" i="41"/>
  <c r="BG113" i="41"/>
  <c r="BG114" i="41"/>
  <c r="BG115" i="41"/>
  <c r="BG116" i="41"/>
  <c r="BG117" i="41"/>
  <c r="BG118" i="41"/>
  <c r="BG119" i="41"/>
  <c r="BG120" i="41"/>
  <c r="BG121" i="41"/>
  <c r="BG122" i="41"/>
  <c r="BG123" i="41"/>
  <c r="BG124" i="41"/>
  <c r="BG125" i="41"/>
  <c r="BG126" i="41"/>
  <c r="BG127" i="41"/>
  <c r="BG128" i="41"/>
  <c r="BG129" i="41"/>
  <c r="BG130" i="41"/>
  <c r="BG131" i="41"/>
  <c r="BG132" i="41"/>
  <c r="BG133" i="41"/>
  <c r="BG134" i="41"/>
  <c r="BG135" i="41"/>
  <c r="BG136" i="41"/>
  <c r="BG137" i="41"/>
  <c r="BG138" i="41"/>
  <c r="BG139" i="41"/>
  <c r="BG140" i="41"/>
  <c r="BG141" i="41"/>
  <c r="BG142" i="41"/>
  <c r="BG143" i="41"/>
  <c r="BG144" i="41"/>
  <c r="BG145" i="41"/>
  <c r="BG146" i="41"/>
  <c r="BG147" i="41"/>
  <c r="BG148" i="41"/>
  <c r="BG149" i="41"/>
  <c r="BG150" i="41"/>
  <c r="BG151" i="41"/>
  <c r="BG152" i="41"/>
  <c r="BG153" i="41"/>
  <c r="BG154" i="41"/>
  <c r="BG155" i="41"/>
  <c r="BG156" i="41"/>
  <c r="BG157" i="41"/>
  <c r="BG158" i="41"/>
  <c r="BG159" i="41"/>
  <c r="BG160" i="41"/>
  <c r="BG161" i="41"/>
  <c r="BG162" i="41"/>
  <c r="BG163" i="41"/>
  <c r="BG164" i="41"/>
  <c r="BG165" i="41"/>
  <c r="BG166" i="41"/>
  <c r="BG167" i="41"/>
  <c r="BG168" i="41"/>
  <c r="BG169" i="41"/>
  <c r="BG170" i="41"/>
  <c r="BG171" i="41"/>
  <c r="BG172" i="41"/>
  <c r="BG173" i="41"/>
  <c r="BG174" i="41"/>
  <c r="BG175" i="41"/>
  <c r="BG176" i="41"/>
  <c r="BG177" i="41"/>
  <c r="BG178" i="41"/>
  <c r="BG179" i="41"/>
  <c r="BG180" i="41"/>
  <c r="BG181" i="41"/>
  <c r="BG182" i="41"/>
  <c r="BG183" i="41"/>
  <c r="BG184" i="41"/>
  <c r="BG185" i="41"/>
  <c r="BG186" i="41"/>
  <c r="BG187" i="41"/>
  <c r="BG188" i="41"/>
  <c r="BG189" i="41"/>
  <c r="BG190" i="41"/>
  <c r="BG191" i="41"/>
  <c r="BG192" i="41"/>
  <c r="BG193" i="41"/>
  <c r="BG194" i="41"/>
  <c r="BG195" i="41"/>
  <c r="BG196" i="41"/>
  <c r="BG197" i="41"/>
  <c r="BG198" i="41"/>
  <c r="BG199" i="41"/>
  <c r="BG200" i="41"/>
  <c r="BG201" i="41"/>
  <c r="BG202" i="41"/>
  <c r="BG203" i="41"/>
  <c r="BG204" i="41"/>
  <c r="BG205" i="41"/>
  <c r="BG206" i="41"/>
  <c r="BG207" i="41"/>
  <c r="BG208" i="41"/>
  <c r="BG9" i="41"/>
  <c r="BC10" i="41"/>
  <c r="BC11" i="41"/>
  <c r="BC12" i="41"/>
  <c r="BC13" i="41"/>
  <c r="BC14" i="41"/>
  <c r="BC15" i="41"/>
  <c r="BC16" i="41"/>
  <c r="BC17" i="41"/>
  <c r="BC18" i="41"/>
  <c r="BC19" i="41"/>
  <c r="BC20" i="41"/>
  <c r="BC21" i="41"/>
  <c r="BC22" i="41"/>
  <c r="BC23" i="41"/>
  <c r="BC24" i="41"/>
  <c r="BC25" i="41"/>
  <c r="BC26" i="41"/>
  <c r="BC27" i="41"/>
  <c r="BC28" i="41"/>
  <c r="BC29" i="41"/>
  <c r="BC30" i="41"/>
  <c r="BC31" i="41"/>
  <c r="BC32" i="41"/>
  <c r="BC33" i="41"/>
  <c r="BC34" i="41"/>
  <c r="BC35" i="41"/>
  <c r="BC36" i="41"/>
  <c r="BC37" i="41"/>
  <c r="BC38" i="41"/>
  <c r="BC39" i="41"/>
  <c r="BC40" i="41"/>
  <c r="BC41" i="41"/>
  <c r="BC42" i="41"/>
  <c r="BC43" i="41"/>
  <c r="BC44" i="41"/>
  <c r="BC45" i="41"/>
  <c r="BC46" i="41"/>
  <c r="BC47" i="41"/>
  <c r="BC48" i="41"/>
  <c r="BC49" i="41"/>
  <c r="BC50" i="41"/>
  <c r="BC51" i="41"/>
  <c r="BC52" i="41"/>
  <c r="BC53" i="41"/>
  <c r="BC54" i="41"/>
  <c r="BC55" i="41"/>
  <c r="BC56" i="41"/>
  <c r="BC57" i="41"/>
  <c r="BC58" i="41"/>
  <c r="BC59" i="41"/>
  <c r="BC60" i="41"/>
  <c r="BC61" i="41"/>
  <c r="BC62" i="41"/>
  <c r="BC63" i="41"/>
  <c r="BC64" i="41"/>
  <c r="BC65" i="41"/>
  <c r="BC66" i="41"/>
  <c r="BC67" i="41"/>
  <c r="BC68" i="41"/>
  <c r="BC69" i="41"/>
  <c r="BC70" i="41"/>
  <c r="BC71" i="41"/>
  <c r="BC72" i="41"/>
  <c r="BC73" i="41"/>
  <c r="BC74" i="41"/>
  <c r="BC75" i="41"/>
  <c r="BC76" i="41"/>
  <c r="BC77" i="41"/>
  <c r="BC78" i="41"/>
  <c r="BC79" i="41"/>
  <c r="BC80" i="41"/>
  <c r="BC81" i="41"/>
  <c r="BC82" i="41"/>
  <c r="BC83" i="41"/>
  <c r="BC84" i="41"/>
  <c r="BC85" i="41"/>
  <c r="BC86" i="41"/>
  <c r="BC87" i="41"/>
  <c r="BC88" i="41"/>
  <c r="BC89" i="41"/>
  <c r="BC90" i="41"/>
  <c r="BC91" i="41"/>
  <c r="BC92" i="41"/>
  <c r="BC93" i="41"/>
  <c r="BC94" i="41"/>
  <c r="BC95" i="41"/>
  <c r="BC96" i="41"/>
  <c r="BC97" i="41"/>
  <c r="BC98" i="41"/>
  <c r="BC99" i="41"/>
  <c r="BC100" i="41"/>
  <c r="BC101" i="41"/>
  <c r="BC102" i="41"/>
  <c r="BC103" i="41"/>
  <c r="BC104" i="41"/>
  <c r="BC105" i="41"/>
  <c r="BC106" i="41"/>
  <c r="BC107" i="41"/>
  <c r="BC108" i="41"/>
  <c r="BC109" i="41"/>
  <c r="BC110" i="41"/>
  <c r="BC111" i="41"/>
  <c r="BC112" i="41"/>
  <c r="BC113" i="41"/>
  <c r="BC114" i="41"/>
  <c r="BC115" i="41"/>
  <c r="BC116" i="41"/>
  <c r="BC117" i="41"/>
  <c r="BC118" i="41"/>
  <c r="BC119" i="41"/>
  <c r="BC120" i="41"/>
  <c r="BC121" i="41"/>
  <c r="BC122" i="41"/>
  <c r="BC123" i="41"/>
  <c r="BC124" i="41"/>
  <c r="BC125" i="41"/>
  <c r="BC126" i="41"/>
  <c r="BC127" i="41"/>
  <c r="BC128" i="41"/>
  <c r="BC129" i="41"/>
  <c r="BC130" i="41"/>
  <c r="BC131" i="41"/>
  <c r="BC132" i="41"/>
  <c r="BC133" i="41"/>
  <c r="BC134" i="41"/>
  <c r="BC135" i="41"/>
  <c r="BC136" i="41"/>
  <c r="BC137" i="41"/>
  <c r="BC138" i="41"/>
  <c r="BC139" i="41"/>
  <c r="BC140" i="41"/>
  <c r="BC141" i="41"/>
  <c r="BC142" i="41"/>
  <c r="BC143" i="41"/>
  <c r="BC144" i="41"/>
  <c r="BC145" i="41"/>
  <c r="BC146" i="41"/>
  <c r="BC147" i="41"/>
  <c r="BC148" i="41"/>
  <c r="BC149" i="41"/>
  <c r="BC150" i="41"/>
  <c r="BC151" i="41"/>
  <c r="BC152" i="41"/>
  <c r="BC153" i="41"/>
  <c r="BC154" i="41"/>
  <c r="BC155" i="41"/>
  <c r="BC156" i="41"/>
  <c r="BC157" i="41"/>
  <c r="BC158" i="41"/>
  <c r="BC159" i="41"/>
  <c r="BC160" i="41"/>
  <c r="BC161" i="41"/>
  <c r="BC162" i="41"/>
  <c r="BC163" i="41"/>
  <c r="BC164" i="41"/>
  <c r="BC165" i="41"/>
  <c r="BC166" i="41"/>
  <c r="BC167" i="41"/>
  <c r="BC168" i="41"/>
  <c r="BC169" i="41"/>
  <c r="BC170" i="41"/>
  <c r="BC171" i="41"/>
  <c r="BC172" i="41"/>
  <c r="BC173" i="41"/>
  <c r="BC174" i="41"/>
  <c r="BC175" i="41"/>
  <c r="BC176" i="41"/>
  <c r="BC177" i="41"/>
  <c r="BC178" i="41"/>
  <c r="BC179" i="41"/>
  <c r="BC180" i="41"/>
  <c r="BC181" i="41"/>
  <c r="BC182" i="41"/>
  <c r="BC183" i="41"/>
  <c r="BC184" i="41"/>
  <c r="BC185" i="41"/>
  <c r="BC186" i="41"/>
  <c r="BC187" i="41"/>
  <c r="BC188" i="41"/>
  <c r="BC189" i="41"/>
  <c r="BC190" i="41"/>
  <c r="BC191" i="41"/>
  <c r="BC192" i="41"/>
  <c r="BC193" i="41"/>
  <c r="BC194" i="41"/>
  <c r="BC195" i="41"/>
  <c r="BC196" i="41"/>
  <c r="BC197" i="41"/>
  <c r="BC198" i="41"/>
  <c r="BC199" i="41"/>
  <c r="BC200" i="41"/>
  <c r="BC201" i="41"/>
  <c r="BC202" i="41"/>
  <c r="BC203" i="41"/>
  <c r="BC204" i="41"/>
  <c r="BC205" i="41"/>
  <c r="BC206" i="41"/>
  <c r="BC207" i="41"/>
  <c r="BC208" i="41"/>
  <c r="BC9" i="41"/>
  <c r="AP10" i="41"/>
  <c r="AP11" i="41"/>
  <c r="AP12" i="41"/>
  <c r="AP13" i="41"/>
  <c r="AP14" i="41"/>
  <c r="AP15" i="41"/>
  <c r="AP16" i="41"/>
  <c r="AP17" i="41"/>
  <c r="AP18" i="41"/>
  <c r="AP19" i="41"/>
  <c r="AP20" i="41"/>
  <c r="AP21" i="41"/>
  <c r="AP22" i="41"/>
  <c r="AP23" i="41"/>
  <c r="AP24" i="41"/>
  <c r="AP25" i="41"/>
  <c r="AP26" i="41"/>
  <c r="AP27" i="41"/>
  <c r="AP28" i="41"/>
  <c r="AP29" i="41"/>
  <c r="AP30" i="41"/>
  <c r="AP31" i="41"/>
  <c r="AP32" i="41"/>
  <c r="AP33" i="41"/>
  <c r="AP34" i="41"/>
  <c r="AP35" i="41"/>
  <c r="AP36" i="41"/>
  <c r="AP37" i="41"/>
  <c r="AP38" i="41"/>
  <c r="AP39" i="41"/>
  <c r="AP40" i="41"/>
  <c r="AP41" i="41"/>
  <c r="AP42" i="41"/>
  <c r="AP43" i="41"/>
  <c r="AP44" i="41"/>
  <c r="AP45" i="41"/>
  <c r="AP46" i="41"/>
  <c r="AP47" i="41"/>
  <c r="AP48" i="41"/>
  <c r="AP49" i="41"/>
  <c r="AP50" i="41"/>
  <c r="AP51" i="41"/>
  <c r="AP52" i="41"/>
  <c r="AP53" i="41"/>
  <c r="AP54" i="41"/>
  <c r="AP55" i="41"/>
  <c r="AP56" i="41"/>
  <c r="AP57" i="41"/>
  <c r="AP58" i="41"/>
  <c r="AP59" i="41"/>
  <c r="AP60" i="41"/>
  <c r="AP61" i="41"/>
  <c r="AP62" i="41"/>
  <c r="AP63" i="41"/>
  <c r="AP64" i="41"/>
  <c r="AP65" i="41"/>
  <c r="AP66" i="41"/>
  <c r="AP67" i="41"/>
  <c r="AP68" i="41"/>
  <c r="AP69" i="41"/>
  <c r="AP70" i="41"/>
  <c r="AP71" i="41"/>
  <c r="AP72" i="41"/>
  <c r="AP73" i="41"/>
  <c r="AP74" i="41"/>
  <c r="AP75" i="41"/>
  <c r="AP76" i="41"/>
  <c r="AP77" i="41"/>
  <c r="AP78" i="41"/>
  <c r="AP79" i="41"/>
  <c r="AP80" i="41"/>
  <c r="AP81" i="41"/>
  <c r="AP82" i="41"/>
  <c r="AP83" i="41"/>
  <c r="AP84" i="41"/>
  <c r="AP85" i="41"/>
  <c r="AP86" i="41"/>
  <c r="AP87" i="41"/>
  <c r="AP88" i="41"/>
  <c r="AP89" i="41"/>
  <c r="AP90" i="41"/>
  <c r="AP91" i="41"/>
  <c r="AP92" i="41"/>
  <c r="AP93" i="41"/>
  <c r="AP94" i="41"/>
  <c r="AP95" i="41"/>
  <c r="AP96" i="41"/>
  <c r="AP97" i="41"/>
  <c r="AP98" i="41"/>
  <c r="AP99" i="41"/>
  <c r="AP100" i="41"/>
  <c r="AP101" i="41"/>
  <c r="AP102" i="41"/>
  <c r="AP103" i="41"/>
  <c r="AP104" i="41"/>
  <c r="AP105" i="41"/>
  <c r="AP106" i="41"/>
  <c r="AP107" i="41"/>
  <c r="AP108" i="41"/>
  <c r="AP109" i="41"/>
  <c r="AP110" i="41"/>
  <c r="AP111" i="41"/>
  <c r="AP112" i="41"/>
  <c r="AP113" i="41"/>
  <c r="AP114" i="41"/>
  <c r="AP115" i="41"/>
  <c r="AP116" i="41"/>
  <c r="AP117" i="41"/>
  <c r="AP118" i="41"/>
  <c r="AP119" i="41"/>
  <c r="AP120" i="41"/>
  <c r="AP121" i="41"/>
  <c r="AP122" i="41"/>
  <c r="AP123" i="41"/>
  <c r="AP124" i="41"/>
  <c r="AP125" i="41"/>
  <c r="AP126" i="41"/>
  <c r="AP127" i="41"/>
  <c r="AP128" i="41"/>
  <c r="AP129" i="41"/>
  <c r="AP130" i="41"/>
  <c r="AP131" i="41"/>
  <c r="AP132" i="41"/>
  <c r="AP133" i="41"/>
  <c r="AP134" i="41"/>
  <c r="AP135" i="41"/>
  <c r="AP136" i="41"/>
  <c r="AP137" i="41"/>
  <c r="AP138" i="41"/>
  <c r="AP139" i="41"/>
  <c r="AP140" i="41"/>
  <c r="AP141" i="41"/>
  <c r="AP142" i="41"/>
  <c r="AP143" i="41"/>
  <c r="AP144" i="41"/>
  <c r="AP145" i="41"/>
  <c r="AP146" i="41"/>
  <c r="AP147" i="41"/>
  <c r="AP148" i="41"/>
  <c r="AP149" i="41"/>
  <c r="AP150" i="41"/>
  <c r="AP151" i="41"/>
  <c r="AP152" i="41"/>
  <c r="AP153" i="41"/>
  <c r="AP154" i="41"/>
  <c r="AP155" i="41"/>
  <c r="AP156" i="41"/>
  <c r="AP157" i="41"/>
  <c r="AP158" i="41"/>
  <c r="AP159" i="41"/>
  <c r="AP160" i="41"/>
  <c r="AP161" i="41"/>
  <c r="AP162" i="41"/>
  <c r="AP163" i="41"/>
  <c r="AP164" i="41"/>
  <c r="AP165" i="41"/>
  <c r="AP166" i="41"/>
  <c r="AP167" i="41"/>
  <c r="AP168" i="41"/>
  <c r="AP169" i="41"/>
  <c r="AP170" i="41"/>
  <c r="AP171" i="41"/>
  <c r="AP172" i="41"/>
  <c r="AP173" i="41"/>
  <c r="AP174" i="41"/>
  <c r="AP175" i="41"/>
  <c r="AP176" i="41"/>
  <c r="AP177" i="41"/>
  <c r="AP178" i="41"/>
  <c r="AP179" i="41"/>
  <c r="AP180" i="41"/>
  <c r="AP181" i="41"/>
  <c r="AP182" i="41"/>
  <c r="AP183" i="41"/>
  <c r="AP184" i="41"/>
  <c r="AP185" i="41"/>
  <c r="AP186" i="41"/>
  <c r="AP187" i="41"/>
  <c r="AP188" i="41"/>
  <c r="AP189" i="41"/>
  <c r="AP190" i="41"/>
  <c r="AP191" i="41"/>
  <c r="AP192" i="41"/>
  <c r="AP193" i="41"/>
  <c r="AP194" i="41"/>
  <c r="AP195" i="41"/>
  <c r="AP196" i="41"/>
  <c r="AP197" i="41"/>
  <c r="AP198" i="41"/>
  <c r="AP199" i="41"/>
  <c r="AP200" i="41"/>
  <c r="AP201" i="41"/>
  <c r="AP202" i="41"/>
  <c r="AP203" i="41"/>
  <c r="AP204" i="41"/>
  <c r="AP205" i="41"/>
  <c r="AP206" i="41"/>
  <c r="AP207" i="41"/>
  <c r="AP208" i="41"/>
  <c r="AP9" i="41"/>
  <c r="AN10" i="41"/>
  <c r="AN11" i="41"/>
  <c r="AN12" i="41"/>
  <c r="AN13" i="41"/>
  <c r="AN14" i="41"/>
  <c r="AN15" i="41"/>
  <c r="AN16" i="41"/>
  <c r="AN17" i="41"/>
  <c r="AN18" i="41"/>
  <c r="AN19" i="41"/>
  <c r="AN20" i="41"/>
  <c r="AN21" i="41"/>
  <c r="AN22" i="41"/>
  <c r="AN23" i="41"/>
  <c r="AN24" i="41"/>
  <c r="AN25" i="41"/>
  <c r="AN26" i="41"/>
  <c r="AN27" i="41"/>
  <c r="AN28" i="41"/>
  <c r="AN29" i="41"/>
  <c r="AN30" i="41"/>
  <c r="AN31" i="41"/>
  <c r="AN32" i="41"/>
  <c r="AN33" i="41"/>
  <c r="AN34" i="41"/>
  <c r="AN35" i="41"/>
  <c r="AN36" i="41"/>
  <c r="AN37" i="41"/>
  <c r="AN38" i="41"/>
  <c r="AN39" i="41"/>
  <c r="AN40" i="41"/>
  <c r="AN41" i="41"/>
  <c r="AN42" i="41"/>
  <c r="AN43" i="41"/>
  <c r="AN44" i="41"/>
  <c r="AN45" i="41"/>
  <c r="AN46" i="41"/>
  <c r="AN47" i="41"/>
  <c r="AN48" i="41"/>
  <c r="AN49" i="41"/>
  <c r="AN50" i="41"/>
  <c r="AN51" i="41"/>
  <c r="AN52" i="41"/>
  <c r="AN53" i="41"/>
  <c r="AN54" i="41"/>
  <c r="AN55" i="41"/>
  <c r="AN56" i="41"/>
  <c r="AN57" i="41"/>
  <c r="AN58" i="41"/>
  <c r="AN59" i="41"/>
  <c r="AN60" i="41"/>
  <c r="AN61" i="41"/>
  <c r="AN62" i="41"/>
  <c r="AN63" i="41"/>
  <c r="AN64" i="41"/>
  <c r="AN65" i="41"/>
  <c r="AN66" i="41"/>
  <c r="AN67" i="41"/>
  <c r="AN68" i="41"/>
  <c r="AN69" i="41"/>
  <c r="AN70" i="41"/>
  <c r="AN71" i="41"/>
  <c r="AN72" i="41"/>
  <c r="AN73" i="41"/>
  <c r="AN74" i="41"/>
  <c r="AN75" i="41"/>
  <c r="AN76" i="41"/>
  <c r="AN77" i="41"/>
  <c r="AN78" i="41"/>
  <c r="AN79" i="41"/>
  <c r="AN80" i="41"/>
  <c r="AN81" i="41"/>
  <c r="AN82" i="41"/>
  <c r="AN83" i="41"/>
  <c r="AN84" i="41"/>
  <c r="AN85" i="41"/>
  <c r="AN86" i="41"/>
  <c r="AN87" i="41"/>
  <c r="AN88" i="41"/>
  <c r="AN89" i="41"/>
  <c r="AN90" i="41"/>
  <c r="AN91" i="41"/>
  <c r="AN92" i="41"/>
  <c r="AN93" i="41"/>
  <c r="AN94" i="41"/>
  <c r="AN95" i="41"/>
  <c r="AN96" i="41"/>
  <c r="AN97" i="41"/>
  <c r="AN98" i="41"/>
  <c r="AN99" i="41"/>
  <c r="AN100" i="41"/>
  <c r="AN101" i="41"/>
  <c r="AN102" i="41"/>
  <c r="AN103" i="41"/>
  <c r="AN104" i="41"/>
  <c r="AN105" i="41"/>
  <c r="AN106" i="41"/>
  <c r="AN107" i="41"/>
  <c r="AN108" i="41"/>
  <c r="AN109" i="41"/>
  <c r="AN110" i="41"/>
  <c r="AN111" i="41"/>
  <c r="AN112" i="41"/>
  <c r="AN113" i="41"/>
  <c r="AN114" i="41"/>
  <c r="AN115" i="41"/>
  <c r="AN116" i="41"/>
  <c r="AN117" i="41"/>
  <c r="AN118" i="41"/>
  <c r="AN119" i="41"/>
  <c r="AN120" i="41"/>
  <c r="AN121" i="41"/>
  <c r="AN122" i="41"/>
  <c r="AN123" i="41"/>
  <c r="AN124" i="41"/>
  <c r="AN125" i="41"/>
  <c r="AN126" i="41"/>
  <c r="AN127" i="41"/>
  <c r="AN128" i="41"/>
  <c r="AN129" i="41"/>
  <c r="AN130" i="41"/>
  <c r="AN131" i="41"/>
  <c r="AN132" i="41"/>
  <c r="AN133" i="41"/>
  <c r="AN134" i="41"/>
  <c r="AN135" i="41"/>
  <c r="AN136" i="41"/>
  <c r="AN137" i="41"/>
  <c r="AN138" i="41"/>
  <c r="AN139" i="41"/>
  <c r="AN140" i="41"/>
  <c r="AN141" i="41"/>
  <c r="AN142" i="41"/>
  <c r="AN143" i="41"/>
  <c r="AN144" i="41"/>
  <c r="AN145" i="41"/>
  <c r="AN146" i="41"/>
  <c r="AN147" i="41"/>
  <c r="AN148" i="41"/>
  <c r="AN149" i="41"/>
  <c r="AN150" i="41"/>
  <c r="AN151" i="41"/>
  <c r="AN152" i="41"/>
  <c r="AN153" i="41"/>
  <c r="AN154" i="41"/>
  <c r="AN155" i="41"/>
  <c r="AN156" i="41"/>
  <c r="AN157" i="41"/>
  <c r="AN158" i="41"/>
  <c r="AN159" i="41"/>
  <c r="AN160" i="41"/>
  <c r="AN161" i="41"/>
  <c r="AN162" i="41"/>
  <c r="AN163" i="41"/>
  <c r="AN164" i="41"/>
  <c r="AN165" i="41"/>
  <c r="AN166" i="41"/>
  <c r="AN167" i="41"/>
  <c r="AN168" i="41"/>
  <c r="AN169" i="41"/>
  <c r="AN170" i="41"/>
  <c r="AN171" i="41"/>
  <c r="AN172" i="41"/>
  <c r="AN173" i="41"/>
  <c r="AN174" i="41"/>
  <c r="AN175" i="41"/>
  <c r="AN176" i="41"/>
  <c r="AN177" i="41"/>
  <c r="AN178" i="41"/>
  <c r="AN179" i="41"/>
  <c r="AN180" i="41"/>
  <c r="AN181" i="41"/>
  <c r="AN182" i="41"/>
  <c r="AN183" i="41"/>
  <c r="AN184" i="41"/>
  <c r="AN185" i="41"/>
  <c r="AN186" i="41"/>
  <c r="AN187" i="41"/>
  <c r="AN188" i="41"/>
  <c r="AN189" i="41"/>
  <c r="AN190" i="41"/>
  <c r="AN191" i="41"/>
  <c r="AN192" i="41"/>
  <c r="AN193" i="41"/>
  <c r="AN194" i="41"/>
  <c r="AN195" i="41"/>
  <c r="AN196" i="41"/>
  <c r="AN197" i="41"/>
  <c r="AN198" i="41"/>
  <c r="AN199" i="41"/>
  <c r="AN200" i="41"/>
  <c r="AN201" i="41"/>
  <c r="AN202" i="41"/>
  <c r="AN203" i="41"/>
  <c r="AN204" i="41"/>
  <c r="AN205" i="41"/>
  <c r="AN206" i="41"/>
  <c r="AN207" i="41"/>
  <c r="AN208" i="41"/>
  <c r="AN9" i="41"/>
  <c r="AK208" i="41"/>
  <c r="AK207" i="41"/>
  <c r="AK206" i="41"/>
  <c r="AK205" i="41"/>
  <c r="AK204" i="41"/>
  <c r="AK203" i="41"/>
  <c r="AK202" i="41"/>
  <c r="AK201" i="41"/>
  <c r="AK200" i="41"/>
  <c r="AK199" i="41"/>
  <c r="AK198" i="41"/>
  <c r="AK197" i="41"/>
  <c r="AK196" i="41"/>
  <c r="AK195" i="41"/>
  <c r="AK194" i="41"/>
  <c r="AK193" i="41"/>
  <c r="AK192" i="41"/>
  <c r="AK191" i="41"/>
  <c r="AK190" i="41"/>
  <c r="AK189" i="41"/>
  <c r="AK188" i="41"/>
  <c r="AK187" i="41"/>
  <c r="AK186" i="41"/>
  <c r="AK185" i="41"/>
  <c r="AK184" i="41"/>
  <c r="AK183" i="41"/>
  <c r="AK182" i="41"/>
  <c r="AK181" i="41"/>
  <c r="AK180" i="41"/>
  <c r="AK179" i="41"/>
  <c r="AK178" i="41"/>
  <c r="AK177" i="41"/>
  <c r="AK176" i="41"/>
  <c r="AK175" i="41"/>
  <c r="AK174" i="41"/>
  <c r="AK173" i="41"/>
  <c r="AK172" i="41"/>
  <c r="AK171" i="41"/>
  <c r="AK170" i="41"/>
  <c r="AK169" i="41"/>
  <c r="AK168" i="41"/>
  <c r="AK167" i="41"/>
  <c r="AK166" i="41"/>
  <c r="AK165" i="41"/>
  <c r="AK164" i="41"/>
  <c r="AK163" i="41"/>
  <c r="AK162" i="41"/>
  <c r="AK161" i="41"/>
  <c r="AK160" i="41"/>
  <c r="AK159" i="41"/>
  <c r="AK158" i="41"/>
  <c r="AK157" i="41"/>
  <c r="AK156" i="41"/>
  <c r="AK155" i="41"/>
  <c r="AK154" i="41"/>
  <c r="AK153" i="41"/>
  <c r="AK152" i="41"/>
  <c r="AK151" i="41"/>
  <c r="AK150" i="41"/>
  <c r="AK149" i="41"/>
  <c r="AK148" i="41"/>
  <c r="AK147" i="41"/>
  <c r="AK146" i="41"/>
  <c r="AK145" i="41"/>
  <c r="AK144" i="41"/>
  <c r="AK143" i="41"/>
  <c r="AK142" i="41"/>
  <c r="AK141" i="41"/>
  <c r="AK140" i="41"/>
  <c r="AK139" i="41"/>
  <c r="AK138" i="41"/>
  <c r="AK137" i="41"/>
  <c r="AK136" i="41"/>
  <c r="AK135" i="41"/>
  <c r="AK134" i="41"/>
  <c r="AK133" i="41"/>
  <c r="AK132" i="41"/>
  <c r="AK131" i="41"/>
  <c r="AK130" i="41"/>
  <c r="AK129" i="41"/>
  <c r="AK128" i="41"/>
  <c r="AK127" i="41"/>
  <c r="AK126" i="41"/>
  <c r="AK125" i="41"/>
  <c r="AK124" i="41"/>
  <c r="AK123" i="41"/>
  <c r="AK122" i="41"/>
  <c r="AK121" i="41"/>
  <c r="AK120" i="41"/>
  <c r="AK119" i="41"/>
  <c r="AK118" i="41"/>
  <c r="AK117" i="41"/>
  <c r="AK116" i="41"/>
  <c r="AK115" i="41"/>
  <c r="AK114" i="41"/>
  <c r="AK113" i="41"/>
  <c r="AK112" i="41"/>
  <c r="AK111" i="41"/>
  <c r="AK110" i="41"/>
  <c r="AK109" i="41"/>
  <c r="AK108" i="41"/>
  <c r="AK107" i="41"/>
  <c r="AK106" i="41"/>
  <c r="AK105" i="41"/>
  <c r="AK104" i="41"/>
  <c r="AK103" i="41"/>
  <c r="AK102" i="41"/>
  <c r="AK101" i="41"/>
  <c r="AK100" i="41"/>
  <c r="AK99" i="41"/>
  <c r="AK98" i="41"/>
  <c r="AK97" i="41"/>
  <c r="AK96" i="41"/>
  <c r="AK95" i="41"/>
  <c r="AK94" i="41"/>
  <c r="AK93" i="41"/>
  <c r="AK92" i="41"/>
  <c r="AK91" i="41"/>
  <c r="AK90" i="41"/>
  <c r="AK89" i="41"/>
  <c r="AK88" i="41"/>
  <c r="AK87" i="41"/>
  <c r="AK86" i="41"/>
  <c r="AK85" i="41"/>
  <c r="AK84" i="41"/>
  <c r="AK83" i="41"/>
  <c r="AK82" i="41"/>
  <c r="AK81" i="41"/>
  <c r="AK80" i="41"/>
  <c r="AK79" i="41"/>
  <c r="AK78" i="41"/>
  <c r="AK77" i="41"/>
  <c r="AK76" i="41"/>
  <c r="AK75" i="41"/>
  <c r="AK74" i="41"/>
  <c r="AK73" i="41"/>
  <c r="AK72" i="41"/>
  <c r="AK71" i="41"/>
  <c r="AK70" i="41"/>
  <c r="AK69" i="41"/>
  <c r="AK68" i="41"/>
  <c r="AK67" i="41"/>
  <c r="AK66" i="41"/>
  <c r="AK65" i="41"/>
  <c r="AK64" i="41"/>
  <c r="AK63" i="41"/>
  <c r="AK62" i="41"/>
  <c r="AK61" i="41"/>
  <c r="AK60" i="41"/>
  <c r="AK59" i="41"/>
  <c r="AK58" i="41"/>
  <c r="AK57" i="41"/>
  <c r="AK56" i="41"/>
  <c r="AK55" i="41"/>
  <c r="AK54" i="41"/>
  <c r="AK53" i="41"/>
  <c r="AK52" i="41"/>
  <c r="AK51" i="41"/>
  <c r="AK50" i="41"/>
  <c r="AK49" i="41"/>
  <c r="AK48" i="41"/>
  <c r="AK47" i="41"/>
  <c r="AK46" i="41"/>
  <c r="AK45" i="41"/>
  <c r="AK44" i="41"/>
  <c r="AK43" i="41"/>
  <c r="AK42" i="41"/>
  <c r="AK41" i="41"/>
  <c r="AK40" i="41"/>
  <c r="AK39" i="41"/>
  <c r="AK38" i="41"/>
  <c r="AK37" i="41"/>
  <c r="AK36" i="41"/>
  <c r="AK35" i="41"/>
  <c r="AK34" i="41"/>
  <c r="AK33" i="41"/>
  <c r="AK32" i="41"/>
  <c r="AK31" i="41"/>
  <c r="AK30" i="41"/>
  <c r="AK29" i="41"/>
  <c r="AK28" i="41"/>
  <c r="AK27" i="41"/>
  <c r="AK26" i="41"/>
  <c r="AK25" i="41"/>
  <c r="AK24" i="41"/>
  <c r="AK23" i="41"/>
  <c r="AK22" i="41"/>
  <c r="AK21" i="41"/>
  <c r="AK20" i="41"/>
  <c r="AK19" i="41"/>
  <c r="AK18" i="41"/>
  <c r="AK17" i="41"/>
  <c r="AK16" i="41"/>
  <c r="AK15" i="41"/>
  <c r="AK14" i="41"/>
  <c r="AK13" i="41"/>
  <c r="AK12" i="41"/>
  <c r="AK11" i="41"/>
  <c r="AK10" i="41"/>
  <c r="AK9" i="41"/>
  <c r="AC208" i="41"/>
  <c r="AC207" i="41"/>
  <c r="AC206" i="41"/>
  <c r="AC205" i="41"/>
  <c r="AC204" i="41"/>
  <c r="AC203" i="41"/>
  <c r="AC202" i="41"/>
  <c r="AC201" i="41"/>
  <c r="AC200" i="41"/>
  <c r="AC199" i="41"/>
  <c r="AC198" i="41"/>
  <c r="AC197" i="41"/>
  <c r="AC196" i="41"/>
  <c r="AC195" i="41"/>
  <c r="AC194" i="41"/>
  <c r="AC193" i="41"/>
  <c r="AC192" i="41"/>
  <c r="AC191" i="41"/>
  <c r="AC190" i="41"/>
  <c r="AC189" i="41"/>
  <c r="AC188" i="41"/>
  <c r="AC187" i="41"/>
  <c r="AC186" i="41"/>
  <c r="AC185" i="41"/>
  <c r="AC184" i="41"/>
  <c r="AC183" i="41"/>
  <c r="AC182" i="41"/>
  <c r="AC181" i="41"/>
  <c r="AC180" i="41"/>
  <c r="AC179" i="41"/>
  <c r="AC178" i="41"/>
  <c r="AC177" i="41"/>
  <c r="AC176" i="41"/>
  <c r="AC175" i="41"/>
  <c r="AC174" i="41"/>
  <c r="AC173" i="41"/>
  <c r="AC172" i="41"/>
  <c r="AC171" i="41"/>
  <c r="AC170" i="41"/>
  <c r="AC169" i="41"/>
  <c r="AC168" i="41"/>
  <c r="AC167" i="41"/>
  <c r="AC166" i="41"/>
  <c r="AC165" i="41"/>
  <c r="AC164" i="41"/>
  <c r="AC163" i="41"/>
  <c r="AC162" i="41"/>
  <c r="AC161" i="41"/>
  <c r="AC160" i="41"/>
  <c r="AC159" i="41"/>
  <c r="AC158" i="41"/>
  <c r="AC157" i="41"/>
  <c r="AC156" i="41"/>
  <c r="AC155" i="41"/>
  <c r="AC154" i="41"/>
  <c r="AC153" i="41"/>
  <c r="AC152" i="41"/>
  <c r="AC151" i="41"/>
  <c r="AC150" i="41"/>
  <c r="AC149" i="41"/>
  <c r="AC148" i="41"/>
  <c r="AC147" i="41"/>
  <c r="AC146" i="41"/>
  <c r="AC145" i="41"/>
  <c r="AC144" i="41"/>
  <c r="AC143" i="41"/>
  <c r="AC142" i="41"/>
  <c r="AC141" i="41"/>
  <c r="AC140" i="41"/>
  <c r="AC139" i="41"/>
  <c r="AC138" i="41"/>
  <c r="AC137" i="41"/>
  <c r="AC136" i="41"/>
  <c r="AC135" i="41"/>
  <c r="AC134" i="41"/>
  <c r="AC133" i="41"/>
  <c r="AC132" i="41"/>
  <c r="AC131" i="41"/>
  <c r="AC130" i="41"/>
  <c r="AC129" i="41"/>
  <c r="AC128" i="41"/>
  <c r="AC127" i="41"/>
  <c r="AC126" i="41"/>
  <c r="AC125" i="41"/>
  <c r="AC124" i="41"/>
  <c r="AC123" i="41"/>
  <c r="AC122" i="41"/>
  <c r="AC121" i="41"/>
  <c r="AC120" i="41"/>
  <c r="AC119" i="41"/>
  <c r="AC118" i="41"/>
  <c r="AC117" i="41"/>
  <c r="AC116" i="41"/>
  <c r="AC115" i="41"/>
  <c r="AC114" i="41"/>
  <c r="AC113" i="41"/>
  <c r="AC112" i="41"/>
  <c r="AC111" i="41"/>
  <c r="AC110" i="41"/>
  <c r="AC109" i="41"/>
  <c r="AC108" i="41"/>
  <c r="AC107" i="41"/>
  <c r="AC106" i="41"/>
  <c r="AC105" i="41"/>
  <c r="AC104" i="41"/>
  <c r="AC103" i="41"/>
  <c r="AC102" i="41"/>
  <c r="AC101" i="41"/>
  <c r="AC100" i="41"/>
  <c r="AC99" i="41"/>
  <c r="AC98" i="41"/>
  <c r="AC97" i="41"/>
  <c r="AC96" i="41"/>
  <c r="AC95" i="41"/>
  <c r="AC94" i="41"/>
  <c r="AC93" i="41"/>
  <c r="AC92" i="41"/>
  <c r="AC91" i="41"/>
  <c r="AC90" i="41"/>
  <c r="AC89" i="41"/>
  <c r="AC88" i="41"/>
  <c r="AC87" i="41"/>
  <c r="AC86" i="41"/>
  <c r="AC85" i="41"/>
  <c r="AC84" i="41"/>
  <c r="AC83" i="41"/>
  <c r="AC82" i="41"/>
  <c r="AC81" i="41"/>
  <c r="AC80" i="41"/>
  <c r="AC79" i="41"/>
  <c r="AC78" i="41"/>
  <c r="AC77" i="41"/>
  <c r="AC76" i="41"/>
  <c r="AC75" i="41"/>
  <c r="AC74" i="41"/>
  <c r="AC73" i="41"/>
  <c r="AC72" i="41"/>
  <c r="AC71" i="41"/>
  <c r="AC70" i="41"/>
  <c r="AC69" i="41"/>
  <c r="AC68" i="41"/>
  <c r="AC67" i="41"/>
  <c r="AC66" i="41"/>
  <c r="AC65" i="41"/>
  <c r="AC64" i="41"/>
  <c r="AC63" i="41"/>
  <c r="AC62" i="41"/>
  <c r="AC61" i="41"/>
  <c r="AC60" i="41"/>
  <c r="AC59" i="41"/>
  <c r="AC58" i="41"/>
  <c r="AC57" i="41"/>
  <c r="AC56" i="41"/>
  <c r="AC55" i="41"/>
  <c r="AC54" i="41"/>
  <c r="AC53" i="41"/>
  <c r="AC52" i="41"/>
  <c r="AC51" i="41"/>
  <c r="AC50" i="41"/>
  <c r="AC49" i="41"/>
  <c r="AC48" i="41"/>
  <c r="AC47" i="41"/>
  <c r="AC46" i="41"/>
  <c r="AC45" i="41"/>
  <c r="AC44" i="41"/>
  <c r="AC43" i="41"/>
  <c r="AC42" i="41"/>
  <c r="AC41" i="41"/>
  <c r="AC40" i="41"/>
  <c r="AC39" i="41"/>
  <c r="AC38" i="41"/>
  <c r="AC37" i="41"/>
  <c r="AC36" i="41"/>
  <c r="AC35" i="41"/>
  <c r="AC34" i="41"/>
  <c r="AC33" i="41"/>
  <c r="AC32" i="41"/>
  <c r="AC31" i="41"/>
  <c r="AC30" i="41"/>
  <c r="AC29" i="41"/>
  <c r="AC28" i="41"/>
  <c r="AC27" i="41"/>
  <c r="AC26" i="41"/>
  <c r="AC25" i="41"/>
  <c r="AC24" i="41"/>
  <c r="AC23" i="41"/>
  <c r="AC22" i="41"/>
  <c r="AC21" i="41"/>
  <c r="AC20" i="41"/>
  <c r="AC19" i="41"/>
  <c r="AC18" i="41"/>
  <c r="AC17" i="41"/>
  <c r="AC16" i="41"/>
  <c r="AC15" i="41"/>
  <c r="AC14" i="41"/>
  <c r="AC13" i="41"/>
  <c r="AC12" i="41"/>
  <c r="AC11" i="41"/>
  <c r="AC10" i="41"/>
  <c r="AC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Z37" i="41"/>
  <c r="Z36" i="41"/>
  <c r="Z35" i="41"/>
  <c r="Z34" i="41"/>
  <c r="Z33" i="41"/>
  <c r="Z32" i="41"/>
  <c r="Z31" i="41"/>
  <c r="Z30" i="41"/>
  <c r="Z29" i="41"/>
  <c r="Z28" i="41"/>
  <c r="Z27" i="41"/>
  <c r="Z26" i="41"/>
  <c r="Z25" i="41"/>
  <c r="Z24" i="41"/>
  <c r="Z23" i="41"/>
  <c r="Z22" i="41"/>
  <c r="Z21" i="41"/>
  <c r="Z20" i="41"/>
  <c r="Z19" i="41"/>
  <c r="Z18" i="41"/>
  <c r="Z17" i="41"/>
  <c r="Z16" i="41"/>
  <c r="Z15" i="41"/>
  <c r="Z14" i="41"/>
  <c r="Z13" i="41"/>
  <c r="Z12" i="41"/>
  <c r="Z11" i="41"/>
  <c r="Z10" i="41"/>
  <c r="Z9" i="41"/>
  <c r="Y208" i="41"/>
  <c r="Y207" i="41"/>
  <c r="Y206" i="41"/>
  <c r="Y205" i="41"/>
  <c r="Y204" i="41"/>
  <c r="Y203" i="41"/>
  <c r="Y202" i="41"/>
  <c r="Y201" i="41"/>
  <c r="Y200" i="41"/>
  <c r="Y199" i="41"/>
  <c r="Y198" i="41"/>
  <c r="Y197" i="41"/>
  <c r="Y196" i="41"/>
  <c r="Y195" i="41"/>
  <c r="Y194" i="41"/>
  <c r="Y193" i="41"/>
  <c r="Y192" i="41"/>
  <c r="Y191" i="41"/>
  <c r="Y190" i="41"/>
  <c r="Y189" i="41"/>
  <c r="Y188" i="41"/>
  <c r="Y187" i="41"/>
  <c r="Y186" i="41"/>
  <c r="Y185" i="41"/>
  <c r="Y184" i="41"/>
  <c r="Y183" i="41"/>
  <c r="Y182" i="41"/>
  <c r="Y181" i="41"/>
  <c r="Y180" i="41"/>
  <c r="Y179" i="41"/>
  <c r="Y178" i="41"/>
  <c r="Y177" i="41"/>
  <c r="Y176" i="41"/>
  <c r="Y175" i="41"/>
  <c r="Y174" i="41"/>
  <c r="Y173" i="41"/>
  <c r="Y172" i="41"/>
  <c r="Y171" i="41"/>
  <c r="Y170" i="41"/>
  <c r="Y169" i="41"/>
  <c r="Y168" i="41"/>
  <c r="Y167" i="41"/>
  <c r="Y166" i="41"/>
  <c r="Y165" i="41"/>
  <c r="Y164" i="41"/>
  <c r="Y163" i="41"/>
  <c r="Y162" i="41"/>
  <c r="Y161" i="41"/>
  <c r="Y160" i="41"/>
  <c r="Y159" i="41"/>
  <c r="Y158" i="41"/>
  <c r="Y157" i="41"/>
  <c r="Y156" i="41"/>
  <c r="Y155" i="41"/>
  <c r="Y154" i="41"/>
  <c r="Y153" i="41"/>
  <c r="Y152" i="41"/>
  <c r="Y151" i="41"/>
  <c r="Y150" i="41"/>
  <c r="Y149" i="41"/>
  <c r="Y148" i="41"/>
  <c r="Y147" i="41"/>
  <c r="Y146" i="41"/>
  <c r="Y145" i="41"/>
  <c r="Y144" i="41"/>
  <c r="Y143" i="41"/>
  <c r="Y142" i="41"/>
  <c r="Y141" i="41"/>
  <c r="Y140" i="41"/>
  <c r="Y139" i="41"/>
  <c r="Y138" i="41"/>
  <c r="Y137" i="41"/>
  <c r="Y136" i="41"/>
  <c r="Y135" i="41"/>
  <c r="Y134" i="41"/>
  <c r="Y133" i="41"/>
  <c r="Y132" i="41"/>
  <c r="Y131" i="41"/>
  <c r="Y130" i="41"/>
  <c r="Y129" i="41"/>
  <c r="Y128" i="41"/>
  <c r="Y127" i="41"/>
  <c r="Y126" i="41"/>
  <c r="Y125" i="41"/>
  <c r="Y124" i="41"/>
  <c r="Y123" i="41"/>
  <c r="Y122" i="41"/>
  <c r="Y121" i="41"/>
  <c r="Y120" i="41"/>
  <c r="Y119" i="41"/>
  <c r="Y118" i="41"/>
  <c r="Y117" i="41"/>
  <c r="Y116" i="41"/>
  <c r="Y115" i="41"/>
  <c r="Y114" i="41"/>
  <c r="Y113" i="41"/>
  <c r="Y112" i="41"/>
  <c r="Y111" i="41"/>
  <c r="Y110" i="41"/>
  <c r="Y109" i="41"/>
  <c r="Y108" i="41"/>
  <c r="Y107" i="41"/>
  <c r="Y106" i="41"/>
  <c r="Y105" i="41"/>
  <c r="Y104" i="41"/>
  <c r="Y103" i="41"/>
  <c r="Y102" i="41"/>
  <c r="Y101" i="41"/>
  <c r="Y100" i="41"/>
  <c r="Y99" i="41"/>
  <c r="Y98" i="41"/>
  <c r="Y97" i="41"/>
  <c r="Y96" i="41"/>
  <c r="Y95" i="41"/>
  <c r="Y94" i="41"/>
  <c r="Y93" i="41"/>
  <c r="Y92" i="41"/>
  <c r="Y91" i="41"/>
  <c r="Y90" i="41"/>
  <c r="Y89" i="41"/>
  <c r="Y88" i="41"/>
  <c r="Y87" i="41"/>
  <c r="Y86" i="41"/>
  <c r="Y85" i="41"/>
  <c r="Y84" i="41"/>
  <c r="Y83" i="41"/>
  <c r="Y82" i="41"/>
  <c r="Y81" i="41"/>
  <c r="Y80" i="41"/>
  <c r="Y79" i="41"/>
  <c r="Y78" i="41"/>
  <c r="Y77" i="41"/>
  <c r="Y76" i="41"/>
  <c r="Y75" i="41"/>
  <c r="Y74" i="41"/>
  <c r="Y73" i="41"/>
  <c r="Y72" i="41"/>
  <c r="Y71" i="41"/>
  <c r="Y70" i="41"/>
  <c r="Y69" i="41"/>
  <c r="Y68" i="41"/>
  <c r="Y67" i="41"/>
  <c r="Y66" i="41"/>
  <c r="Y65" i="41"/>
  <c r="Y64" i="41"/>
  <c r="Y63" i="41"/>
  <c r="Y62" i="41"/>
  <c r="Y61" i="41"/>
  <c r="Y60" i="41"/>
  <c r="Y59" i="41"/>
  <c r="Y58" i="41"/>
  <c r="Y57" i="41"/>
  <c r="Y56" i="41"/>
  <c r="Y55" i="41"/>
  <c r="Y54" i="41"/>
  <c r="Y53" i="41"/>
  <c r="Y52" i="41"/>
  <c r="Y51" i="41"/>
  <c r="Y50" i="41"/>
  <c r="Y49" i="41"/>
  <c r="Y48" i="41"/>
  <c r="Y47" i="41"/>
  <c r="Y46" i="41"/>
  <c r="Y45" i="41"/>
  <c r="Y44" i="41"/>
  <c r="Y43" i="41"/>
  <c r="Y42" i="41"/>
  <c r="Y41" i="41"/>
  <c r="Y40" i="41"/>
  <c r="Y39" i="41"/>
  <c r="Y38" i="41"/>
  <c r="Y37" i="41"/>
  <c r="Y36" i="41"/>
  <c r="Y35" i="41"/>
  <c r="Y34" i="41"/>
  <c r="Y33" i="41"/>
  <c r="Y32" i="41"/>
  <c r="Y31" i="41"/>
  <c r="Y30" i="41"/>
  <c r="Y29" i="41"/>
  <c r="Y28" i="41"/>
  <c r="Y27" i="41"/>
  <c r="Y26" i="41"/>
  <c r="Y25" i="41"/>
  <c r="Y24" i="41"/>
  <c r="Y23" i="41"/>
  <c r="Y22" i="41"/>
  <c r="Y21" i="41"/>
  <c r="Y20" i="41"/>
  <c r="Y19" i="41"/>
  <c r="Y18" i="41"/>
  <c r="Y17" i="41"/>
  <c r="Y16" i="41"/>
  <c r="Y15" i="41"/>
  <c r="Y14" i="41"/>
  <c r="Y13" i="41"/>
  <c r="Y12" i="41"/>
  <c r="Y11" i="41"/>
  <c r="Y10" i="41"/>
  <c r="Y9" i="41"/>
  <c r="S208" i="41"/>
  <c r="S207" i="41"/>
  <c r="S206" i="41"/>
  <c r="S205" i="41"/>
  <c r="S204" i="41"/>
  <c r="S203" i="41"/>
  <c r="S202" i="41"/>
  <c r="S201" i="41"/>
  <c r="S200" i="41"/>
  <c r="S199" i="41"/>
  <c r="S198" i="41"/>
  <c r="S197" i="41"/>
  <c r="S196" i="41"/>
  <c r="S195" i="41"/>
  <c r="S194" i="41"/>
  <c r="S193" i="41"/>
  <c r="S192" i="41"/>
  <c r="S191" i="41"/>
  <c r="S190" i="41"/>
  <c r="S189" i="41"/>
  <c r="S188" i="41"/>
  <c r="S187" i="41"/>
  <c r="S186" i="41"/>
  <c r="S185" i="41"/>
  <c r="S184" i="41"/>
  <c r="S183" i="41"/>
  <c r="S182" i="41"/>
  <c r="S181" i="41"/>
  <c r="S180" i="41"/>
  <c r="S179" i="41"/>
  <c r="S178" i="41"/>
  <c r="S177" i="41"/>
  <c r="S176" i="41"/>
  <c r="S175" i="41"/>
  <c r="S174" i="41"/>
  <c r="S173" i="41"/>
  <c r="S172" i="41"/>
  <c r="S171" i="41"/>
  <c r="S170" i="41"/>
  <c r="S169" i="41"/>
  <c r="S168" i="41"/>
  <c r="S167" i="41"/>
  <c r="S166" i="41"/>
  <c r="S165" i="41"/>
  <c r="S164" i="41"/>
  <c r="S163" i="41"/>
  <c r="S162" i="41"/>
  <c r="S161" i="41"/>
  <c r="S160" i="41"/>
  <c r="S159" i="41"/>
  <c r="S158" i="41"/>
  <c r="S157" i="41"/>
  <c r="S156" i="41"/>
  <c r="S155" i="41"/>
  <c r="S154" i="41"/>
  <c r="S153" i="41"/>
  <c r="S152" i="41"/>
  <c r="S151" i="41"/>
  <c r="S150" i="41"/>
  <c r="S149" i="41"/>
  <c r="S148" i="41"/>
  <c r="S147" i="41"/>
  <c r="S146" i="41"/>
  <c r="S145" i="41"/>
  <c r="S144" i="41"/>
  <c r="S143" i="41"/>
  <c r="S142" i="41"/>
  <c r="S141" i="41"/>
  <c r="S140" i="41"/>
  <c r="S139" i="41"/>
  <c r="S138" i="41"/>
  <c r="S137" i="41"/>
  <c r="S136" i="41"/>
  <c r="S135" i="41"/>
  <c r="S134" i="41"/>
  <c r="S133" i="41"/>
  <c r="S132" i="41"/>
  <c r="S131" i="41"/>
  <c r="S130" i="41"/>
  <c r="S129" i="41"/>
  <c r="S128" i="41"/>
  <c r="S127" i="41"/>
  <c r="S126" i="41"/>
  <c r="S125" i="41"/>
  <c r="S124" i="41"/>
  <c r="S123" i="41"/>
  <c r="S122" i="41"/>
  <c r="S121" i="41"/>
  <c r="S120" i="41"/>
  <c r="S119" i="41"/>
  <c r="S118" i="41"/>
  <c r="S117" i="41"/>
  <c r="S116" i="41"/>
  <c r="S115" i="41"/>
  <c r="S114" i="41"/>
  <c r="S113" i="41"/>
  <c r="S112" i="41"/>
  <c r="S111" i="41"/>
  <c r="S110" i="41"/>
  <c r="S109" i="41"/>
  <c r="S108" i="41"/>
  <c r="S107" i="41"/>
  <c r="S106" i="41"/>
  <c r="S105" i="41"/>
  <c r="S104" i="41"/>
  <c r="S103" i="41"/>
  <c r="S102" i="41"/>
  <c r="S101" i="41"/>
  <c r="S100" i="41"/>
  <c r="S99" i="41"/>
  <c r="S98" i="41"/>
  <c r="S97" i="41"/>
  <c r="S96" i="41"/>
  <c r="S95" i="41"/>
  <c r="S94" i="41"/>
  <c r="S93" i="41"/>
  <c r="S92" i="41"/>
  <c r="S91" i="41"/>
  <c r="S90" i="41"/>
  <c r="S89" i="41"/>
  <c r="S88" i="41"/>
  <c r="S87" i="41"/>
  <c r="S86" i="41"/>
  <c r="S85" i="41"/>
  <c r="S84" i="41"/>
  <c r="S83" i="41"/>
  <c r="S82" i="41"/>
  <c r="S81" i="41"/>
  <c r="S80" i="41"/>
  <c r="S79" i="41"/>
  <c r="S78" i="41"/>
  <c r="S77" i="41"/>
  <c r="S76" i="41"/>
  <c r="S75" i="41"/>
  <c r="S74" i="41"/>
  <c r="S73" i="41"/>
  <c r="S72" i="41"/>
  <c r="S71" i="41"/>
  <c r="S70" i="41"/>
  <c r="S69" i="41"/>
  <c r="S68" i="41"/>
  <c r="S67" i="41"/>
  <c r="S66" i="41"/>
  <c r="S65" i="41"/>
  <c r="S64" i="41"/>
  <c r="S63" i="41"/>
  <c r="S62" i="41"/>
  <c r="S61" i="41"/>
  <c r="S60" i="41"/>
  <c r="S59" i="41"/>
  <c r="S58" i="41"/>
  <c r="S57" i="41"/>
  <c r="S56" i="41"/>
  <c r="S55" i="41"/>
  <c r="S54" i="41"/>
  <c r="S53" i="41"/>
  <c r="S52" i="41"/>
  <c r="S51" i="41"/>
  <c r="S50" i="41"/>
  <c r="S49" i="41"/>
  <c r="S48" i="41"/>
  <c r="S47" i="41"/>
  <c r="S46" i="41"/>
  <c r="S45" i="41"/>
  <c r="S44" i="41"/>
  <c r="S43" i="41"/>
  <c r="S42" i="41"/>
  <c r="S41" i="41"/>
  <c r="S40" i="41"/>
  <c r="S39" i="41"/>
  <c r="S38" i="41"/>
  <c r="S37" i="41"/>
  <c r="S36" i="41"/>
  <c r="S35" i="41"/>
  <c r="S34" i="41"/>
  <c r="S33" i="41"/>
  <c r="S32" i="41"/>
  <c r="S31" i="41"/>
  <c r="S30" i="41"/>
  <c r="S29" i="41"/>
  <c r="S28" i="41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R208" i="41"/>
  <c r="R207" i="41"/>
  <c r="R206" i="41"/>
  <c r="R205" i="41"/>
  <c r="R204" i="41"/>
  <c r="R203" i="41"/>
  <c r="R202" i="41"/>
  <c r="R201" i="41"/>
  <c r="R200" i="41"/>
  <c r="R199" i="41"/>
  <c r="R198" i="41"/>
  <c r="R197" i="41"/>
  <c r="R196" i="41"/>
  <c r="R195" i="41"/>
  <c r="R194" i="41"/>
  <c r="R193" i="41"/>
  <c r="R192" i="41"/>
  <c r="R191" i="41"/>
  <c r="R190" i="41"/>
  <c r="R189" i="41"/>
  <c r="R188" i="41"/>
  <c r="R187" i="41"/>
  <c r="R186" i="41"/>
  <c r="R185" i="41"/>
  <c r="R184" i="41"/>
  <c r="R183" i="41"/>
  <c r="R182" i="41"/>
  <c r="R181" i="41"/>
  <c r="R180" i="41"/>
  <c r="R179" i="41"/>
  <c r="R178" i="41"/>
  <c r="R177" i="41"/>
  <c r="R176" i="41"/>
  <c r="R175" i="41"/>
  <c r="R174" i="41"/>
  <c r="R173" i="41"/>
  <c r="R172" i="41"/>
  <c r="R171" i="41"/>
  <c r="R170" i="41"/>
  <c r="R169" i="41"/>
  <c r="R168" i="41"/>
  <c r="R167" i="41"/>
  <c r="R166" i="41"/>
  <c r="R165" i="41"/>
  <c r="R164" i="41"/>
  <c r="R163" i="41"/>
  <c r="R162" i="41"/>
  <c r="R161" i="41"/>
  <c r="R160" i="41"/>
  <c r="R159" i="41"/>
  <c r="R158" i="41"/>
  <c r="R157" i="41"/>
  <c r="R156" i="41"/>
  <c r="R155" i="41"/>
  <c r="R154" i="41"/>
  <c r="R153" i="41"/>
  <c r="R152" i="41"/>
  <c r="R151" i="41"/>
  <c r="R150" i="41"/>
  <c r="R149" i="41"/>
  <c r="R148" i="41"/>
  <c r="R147" i="41"/>
  <c r="R146" i="41"/>
  <c r="R145" i="41"/>
  <c r="R144" i="41"/>
  <c r="R143" i="41"/>
  <c r="R142" i="41"/>
  <c r="R141" i="41"/>
  <c r="R140" i="41"/>
  <c r="R139" i="41"/>
  <c r="R138" i="41"/>
  <c r="R137" i="41"/>
  <c r="R136" i="41"/>
  <c r="R135" i="41"/>
  <c r="R134" i="41"/>
  <c r="R133" i="41"/>
  <c r="R132" i="41"/>
  <c r="R131" i="41"/>
  <c r="R130" i="41"/>
  <c r="R129" i="41"/>
  <c r="R128" i="41"/>
  <c r="R127" i="41"/>
  <c r="R126" i="41"/>
  <c r="R125" i="41"/>
  <c r="R124" i="41"/>
  <c r="R123" i="41"/>
  <c r="R122" i="41"/>
  <c r="R121" i="41"/>
  <c r="R120" i="41"/>
  <c r="R119" i="41"/>
  <c r="R118" i="41"/>
  <c r="R117" i="41"/>
  <c r="R116" i="41"/>
  <c r="R115" i="41"/>
  <c r="R114" i="41"/>
  <c r="R113" i="41"/>
  <c r="R112" i="41"/>
  <c r="R111" i="41"/>
  <c r="R110" i="41"/>
  <c r="R109" i="41"/>
  <c r="R108" i="41"/>
  <c r="R107" i="41"/>
  <c r="R106" i="41"/>
  <c r="R105" i="41"/>
  <c r="R104" i="41"/>
  <c r="R103" i="41"/>
  <c r="R102" i="41"/>
  <c r="R101" i="41"/>
  <c r="R100" i="41"/>
  <c r="R99" i="41"/>
  <c r="R98" i="41"/>
  <c r="R97" i="41"/>
  <c r="R96" i="41"/>
  <c r="R95" i="41"/>
  <c r="R94" i="41"/>
  <c r="R93" i="41"/>
  <c r="R92" i="41"/>
  <c r="R91" i="41"/>
  <c r="R90" i="41"/>
  <c r="R89" i="41"/>
  <c r="R88" i="41"/>
  <c r="R87" i="41"/>
  <c r="R86" i="41"/>
  <c r="R85" i="41"/>
  <c r="R84" i="41"/>
  <c r="R83" i="41"/>
  <c r="R82" i="41"/>
  <c r="R81" i="41"/>
  <c r="R80" i="41"/>
  <c r="R79" i="41"/>
  <c r="R78" i="41"/>
  <c r="R77" i="41"/>
  <c r="R76" i="41"/>
  <c r="R75" i="41"/>
  <c r="R74" i="41"/>
  <c r="R73" i="41"/>
  <c r="R72" i="41"/>
  <c r="R71" i="41"/>
  <c r="R70" i="41"/>
  <c r="R69" i="41"/>
  <c r="R68" i="41"/>
  <c r="R67" i="41"/>
  <c r="R66" i="41"/>
  <c r="R65" i="41"/>
  <c r="R64" i="41"/>
  <c r="R63" i="41"/>
  <c r="R62" i="41"/>
  <c r="R61" i="41"/>
  <c r="R60" i="41"/>
  <c r="R59" i="41"/>
  <c r="R58" i="41"/>
  <c r="R57" i="41"/>
  <c r="R56" i="41"/>
  <c r="R55" i="41"/>
  <c r="R54" i="41"/>
  <c r="R53" i="41"/>
  <c r="R52" i="41"/>
  <c r="R51" i="41"/>
  <c r="R50" i="41"/>
  <c r="R49" i="41"/>
  <c r="R48" i="41"/>
  <c r="R47" i="41"/>
  <c r="R46" i="41"/>
  <c r="R45" i="41"/>
  <c r="R44" i="41"/>
  <c r="R43" i="41"/>
  <c r="R42" i="41"/>
  <c r="R41" i="41"/>
  <c r="R40" i="41"/>
  <c r="R39" i="41"/>
  <c r="R38" i="41"/>
  <c r="R37" i="41"/>
  <c r="R36" i="41"/>
  <c r="R35" i="41"/>
  <c r="R34" i="41"/>
  <c r="R33" i="41"/>
  <c r="R32" i="41"/>
  <c r="R31" i="41"/>
  <c r="R30" i="41"/>
  <c r="R29" i="41"/>
  <c r="R28" i="41"/>
  <c r="R27" i="41"/>
  <c r="R26" i="41"/>
  <c r="R25" i="41"/>
  <c r="R24" i="41"/>
  <c r="R23" i="41"/>
  <c r="R22" i="41"/>
  <c r="R21" i="41"/>
  <c r="R20" i="41"/>
  <c r="R19" i="41"/>
  <c r="R18" i="41"/>
  <c r="R17" i="41"/>
  <c r="R16" i="41"/>
  <c r="R15" i="41"/>
  <c r="R14" i="41"/>
  <c r="R13" i="41"/>
  <c r="R12" i="41"/>
  <c r="R11" i="41"/>
  <c r="R10" i="41"/>
  <c r="R9" i="41"/>
  <c r="P208" i="41"/>
  <c r="P207" i="41"/>
  <c r="P206" i="41"/>
  <c r="P205" i="41"/>
  <c r="P204" i="41"/>
  <c r="P203" i="41"/>
  <c r="P202" i="41"/>
  <c r="P201" i="41"/>
  <c r="P200" i="41"/>
  <c r="P199" i="41"/>
  <c r="P198" i="41"/>
  <c r="P197" i="41"/>
  <c r="P196" i="41"/>
  <c r="P195" i="41"/>
  <c r="P194" i="41"/>
  <c r="P193" i="41"/>
  <c r="P192" i="41"/>
  <c r="P191" i="41"/>
  <c r="P190" i="41"/>
  <c r="P189" i="41"/>
  <c r="P188" i="41"/>
  <c r="P187" i="41"/>
  <c r="P186" i="41"/>
  <c r="P185" i="41"/>
  <c r="P184" i="41"/>
  <c r="P183" i="41"/>
  <c r="P182" i="41"/>
  <c r="P181" i="41"/>
  <c r="P180" i="41"/>
  <c r="P179" i="41"/>
  <c r="P178" i="41"/>
  <c r="P177" i="41"/>
  <c r="P176" i="41"/>
  <c r="P175" i="41"/>
  <c r="P174" i="41"/>
  <c r="P173" i="41"/>
  <c r="P172" i="41"/>
  <c r="P171" i="41"/>
  <c r="P170" i="41"/>
  <c r="P169" i="41"/>
  <c r="P168" i="41"/>
  <c r="P167" i="41"/>
  <c r="P166" i="41"/>
  <c r="P165" i="41"/>
  <c r="P164" i="41"/>
  <c r="P163" i="41"/>
  <c r="P162" i="41"/>
  <c r="P161" i="41"/>
  <c r="P160" i="41"/>
  <c r="P159" i="41"/>
  <c r="P158" i="41"/>
  <c r="P157" i="41"/>
  <c r="P156" i="41"/>
  <c r="P155" i="41"/>
  <c r="P154" i="41"/>
  <c r="P153" i="41"/>
  <c r="P152" i="41"/>
  <c r="P151" i="41"/>
  <c r="P150" i="41"/>
  <c r="P149" i="41"/>
  <c r="P148" i="41"/>
  <c r="P147" i="41"/>
  <c r="P146" i="41"/>
  <c r="P145" i="41"/>
  <c r="P144" i="41"/>
  <c r="P143" i="41"/>
  <c r="P142" i="41"/>
  <c r="P141" i="41"/>
  <c r="P140" i="41"/>
  <c r="P139" i="41"/>
  <c r="P138" i="41"/>
  <c r="P137" i="41"/>
  <c r="P136" i="41"/>
  <c r="P135" i="41"/>
  <c r="P134" i="41"/>
  <c r="P133" i="41"/>
  <c r="P132" i="41"/>
  <c r="P131" i="41"/>
  <c r="P130" i="41"/>
  <c r="P129" i="41"/>
  <c r="P128" i="41"/>
  <c r="P127" i="41"/>
  <c r="P126" i="41"/>
  <c r="P125" i="41"/>
  <c r="P124" i="41"/>
  <c r="P123" i="41"/>
  <c r="P122" i="41"/>
  <c r="P121" i="41"/>
  <c r="P120" i="41"/>
  <c r="P119" i="41"/>
  <c r="P118" i="41"/>
  <c r="P117" i="41"/>
  <c r="P116" i="41"/>
  <c r="P115" i="41"/>
  <c r="P114" i="41"/>
  <c r="P113" i="41"/>
  <c r="P112" i="41"/>
  <c r="P111" i="41"/>
  <c r="P110" i="41"/>
  <c r="P109" i="41"/>
  <c r="P108" i="41"/>
  <c r="P107" i="41"/>
  <c r="P106" i="41"/>
  <c r="P105" i="41"/>
  <c r="P104" i="41"/>
  <c r="P103" i="41"/>
  <c r="P102" i="41"/>
  <c r="P101" i="41"/>
  <c r="P100" i="41"/>
  <c r="P99" i="41"/>
  <c r="P98" i="41"/>
  <c r="P97" i="41"/>
  <c r="P96" i="41"/>
  <c r="P95" i="41"/>
  <c r="P94" i="41"/>
  <c r="P93" i="41"/>
  <c r="P92" i="41"/>
  <c r="P91" i="41"/>
  <c r="P90" i="41"/>
  <c r="P89" i="41"/>
  <c r="P88" i="41"/>
  <c r="P87" i="41"/>
  <c r="P86" i="41"/>
  <c r="P85" i="41"/>
  <c r="P84" i="41"/>
  <c r="P83" i="41"/>
  <c r="P82" i="41"/>
  <c r="P81" i="41"/>
  <c r="P80" i="41"/>
  <c r="P79" i="41"/>
  <c r="P78" i="41"/>
  <c r="P77" i="41"/>
  <c r="P76" i="41"/>
  <c r="P75" i="41"/>
  <c r="P74" i="41"/>
  <c r="P73" i="41"/>
  <c r="P72" i="41"/>
  <c r="P71" i="41"/>
  <c r="P70" i="41"/>
  <c r="P69" i="41"/>
  <c r="P68" i="41"/>
  <c r="P67" i="41"/>
  <c r="P66" i="41"/>
  <c r="P65" i="41"/>
  <c r="P64" i="41"/>
  <c r="P63" i="41"/>
  <c r="P62" i="41"/>
  <c r="P61" i="41"/>
  <c r="P60" i="41"/>
  <c r="P59" i="41"/>
  <c r="P58" i="41"/>
  <c r="P57" i="41"/>
  <c r="P56" i="41"/>
  <c r="P55" i="41"/>
  <c r="P54" i="41"/>
  <c r="P53" i="41"/>
  <c r="P52" i="41"/>
  <c r="P51" i="41"/>
  <c r="P50" i="41"/>
  <c r="P49" i="41"/>
  <c r="P48" i="41"/>
  <c r="P47" i="41"/>
  <c r="P46" i="41"/>
  <c r="P45" i="41"/>
  <c r="P44" i="41"/>
  <c r="P43" i="41"/>
  <c r="P42" i="41"/>
  <c r="P41" i="41"/>
  <c r="P40" i="41"/>
  <c r="P39" i="41"/>
  <c r="P38" i="41"/>
  <c r="P37" i="41"/>
  <c r="P36" i="41"/>
  <c r="P35" i="41"/>
  <c r="P34" i="41"/>
  <c r="P33" i="41"/>
  <c r="P32" i="41"/>
  <c r="P31" i="41"/>
  <c r="P30" i="41"/>
  <c r="P29" i="41"/>
  <c r="P28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P14" i="41"/>
  <c r="P13" i="41"/>
  <c r="P12" i="41"/>
  <c r="P11" i="41"/>
  <c r="P10" i="41"/>
  <c r="P9" i="41"/>
  <c r="O208" i="41"/>
  <c r="O207" i="41"/>
  <c r="O206" i="41"/>
  <c r="O205" i="41"/>
  <c r="O204" i="41"/>
  <c r="O203" i="41"/>
  <c r="O202" i="41"/>
  <c r="O201" i="41"/>
  <c r="O200" i="41"/>
  <c r="O199" i="41"/>
  <c r="O198" i="41"/>
  <c r="O197" i="41"/>
  <c r="O196" i="41"/>
  <c r="O195" i="41"/>
  <c r="O194" i="41"/>
  <c r="O193" i="41"/>
  <c r="O192" i="41"/>
  <c r="O191" i="41"/>
  <c r="O190" i="41"/>
  <c r="O189" i="41"/>
  <c r="O188" i="41"/>
  <c r="O187" i="41"/>
  <c r="O186" i="41"/>
  <c r="O185" i="41"/>
  <c r="O184" i="41"/>
  <c r="O183" i="41"/>
  <c r="O182" i="41"/>
  <c r="O181" i="41"/>
  <c r="O180" i="41"/>
  <c r="O179" i="41"/>
  <c r="O178" i="41"/>
  <c r="O177" i="41"/>
  <c r="O176" i="41"/>
  <c r="O175" i="41"/>
  <c r="O174" i="41"/>
  <c r="O173" i="41"/>
  <c r="O172" i="41"/>
  <c r="O171" i="41"/>
  <c r="O170" i="41"/>
  <c r="O169" i="41"/>
  <c r="O168" i="41"/>
  <c r="O167" i="41"/>
  <c r="O166" i="41"/>
  <c r="O165" i="41"/>
  <c r="O164" i="41"/>
  <c r="O163" i="41"/>
  <c r="O162" i="41"/>
  <c r="O161" i="41"/>
  <c r="O160" i="41"/>
  <c r="O159" i="41"/>
  <c r="O158" i="41"/>
  <c r="O157" i="41"/>
  <c r="O156" i="41"/>
  <c r="O155" i="41"/>
  <c r="O154" i="41"/>
  <c r="O153" i="41"/>
  <c r="O152" i="41"/>
  <c r="O151" i="41"/>
  <c r="O150" i="41"/>
  <c r="O149" i="41"/>
  <c r="O148" i="41"/>
  <c r="O147" i="41"/>
  <c r="O146" i="41"/>
  <c r="O145" i="41"/>
  <c r="O144" i="41"/>
  <c r="O143" i="41"/>
  <c r="O142" i="41"/>
  <c r="O141" i="41"/>
  <c r="O140" i="41"/>
  <c r="O139" i="41"/>
  <c r="O138" i="41"/>
  <c r="O137" i="41"/>
  <c r="O136" i="41"/>
  <c r="O135" i="41"/>
  <c r="O134" i="41"/>
  <c r="O133" i="41"/>
  <c r="O132" i="41"/>
  <c r="O131" i="41"/>
  <c r="O130" i="41"/>
  <c r="O129" i="41"/>
  <c r="O128" i="41"/>
  <c r="O127" i="41"/>
  <c r="O126" i="41"/>
  <c r="O125" i="41"/>
  <c r="O124" i="41"/>
  <c r="O123" i="41"/>
  <c r="O122" i="41"/>
  <c r="O121" i="41"/>
  <c r="O120" i="41"/>
  <c r="O119" i="41"/>
  <c r="O118" i="41"/>
  <c r="O117" i="41"/>
  <c r="O116" i="41"/>
  <c r="O115" i="41"/>
  <c r="O114" i="41"/>
  <c r="O113" i="41"/>
  <c r="O112" i="41"/>
  <c r="O111" i="41"/>
  <c r="O110" i="41"/>
  <c r="O109" i="41"/>
  <c r="O108" i="41"/>
  <c r="O107" i="41"/>
  <c r="O106" i="41"/>
  <c r="O105" i="41"/>
  <c r="O104" i="41"/>
  <c r="O103" i="41"/>
  <c r="O102" i="41"/>
  <c r="O101" i="41"/>
  <c r="O100" i="41"/>
  <c r="O99" i="41"/>
  <c r="O98" i="41"/>
  <c r="O97" i="41"/>
  <c r="O96" i="41"/>
  <c r="O95" i="41"/>
  <c r="O94" i="41"/>
  <c r="O93" i="41"/>
  <c r="O92" i="41"/>
  <c r="O91" i="41"/>
  <c r="O90" i="41"/>
  <c r="O89" i="41"/>
  <c r="O88" i="41"/>
  <c r="O87" i="41"/>
  <c r="O86" i="41"/>
  <c r="O85" i="41"/>
  <c r="O84" i="41"/>
  <c r="O83" i="41"/>
  <c r="O82" i="41"/>
  <c r="O81" i="41"/>
  <c r="O80" i="41"/>
  <c r="O79" i="41"/>
  <c r="O78" i="41"/>
  <c r="O77" i="41"/>
  <c r="O76" i="41"/>
  <c r="O75" i="41"/>
  <c r="O74" i="41"/>
  <c r="O73" i="41"/>
  <c r="O72" i="41"/>
  <c r="O71" i="41"/>
  <c r="O70" i="41"/>
  <c r="O69" i="41"/>
  <c r="O68" i="41"/>
  <c r="O67" i="41"/>
  <c r="O66" i="41"/>
  <c r="O65" i="41"/>
  <c r="O64" i="41"/>
  <c r="O63" i="41"/>
  <c r="O62" i="41"/>
  <c r="O61" i="41"/>
  <c r="O60" i="41"/>
  <c r="O59" i="41"/>
  <c r="O58" i="41"/>
  <c r="O57" i="41"/>
  <c r="O56" i="41"/>
  <c r="O55" i="41"/>
  <c r="O54" i="41"/>
  <c r="O53" i="41"/>
  <c r="O52" i="41"/>
  <c r="O51" i="41"/>
  <c r="O50" i="41"/>
  <c r="O49" i="41"/>
  <c r="O48" i="41"/>
  <c r="O47" i="41"/>
  <c r="O46" i="41"/>
  <c r="O45" i="41"/>
  <c r="O44" i="41"/>
  <c r="O43" i="41"/>
  <c r="O42" i="41"/>
  <c r="O41" i="41"/>
  <c r="O40" i="41"/>
  <c r="O39" i="41"/>
  <c r="O38" i="41"/>
  <c r="O37" i="41"/>
  <c r="O36" i="41"/>
  <c r="O35" i="41"/>
  <c r="O34" i="41"/>
  <c r="O33" i="41"/>
  <c r="O32" i="41"/>
  <c r="O31" i="41"/>
  <c r="O30" i="41"/>
  <c r="O29" i="41"/>
  <c r="O28" i="41"/>
  <c r="O27" i="41"/>
  <c r="O26" i="41"/>
  <c r="O25" i="41"/>
  <c r="O24" i="41"/>
  <c r="O23" i="41"/>
  <c r="O22" i="41"/>
  <c r="O21" i="41"/>
  <c r="O20" i="41"/>
  <c r="O19" i="41"/>
  <c r="O18" i="41"/>
  <c r="O17" i="41"/>
  <c r="O16" i="41"/>
  <c r="O15" i="41"/>
  <c r="O14" i="41"/>
  <c r="O13" i="41"/>
  <c r="O12" i="41"/>
  <c r="O11" i="41"/>
  <c r="O10" i="41"/>
  <c r="O9" i="41"/>
  <c r="L208" i="41"/>
  <c r="L207" i="41"/>
  <c r="L206" i="41"/>
  <c r="L205" i="41"/>
  <c r="L204" i="41"/>
  <c r="L203" i="41"/>
  <c r="L202" i="41"/>
  <c r="L201" i="41"/>
  <c r="L200" i="41"/>
  <c r="L199" i="41"/>
  <c r="L198" i="41"/>
  <c r="L197" i="41"/>
  <c r="L196" i="41"/>
  <c r="L195" i="41"/>
  <c r="L194" i="41"/>
  <c r="L193" i="41"/>
  <c r="L192" i="41"/>
  <c r="L191" i="41"/>
  <c r="L190" i="41"/>
  <c r="L189" i="41"/>
  <c r="L188" i="41"/>
  <c r="L187" i="41"/>
  <c r="L186" i="41"/>
  <c r="L185" i="41"/>
  <c r="L184" i="41"/>
  <c r="L183" i="41"/>
  <c r="L182" i="41"/>
  <c r="L181" i="41"/>
  <c r="L180" i="41"/>
  <c r="L179" i="41"/>
  <c r="L178" i="41"/>
  <c r="L177" i="41"/>
  <c r="L176" i="41"/>
  <c r="L175" i="41"/>
  <c r="L174" i="41"/>
  <c r="L173" i="41"/>
  <c r="L172" i="41"/>
  <c r="L171" i="41"/>
  <c r="L170" i="41"/>
  <c r="L169" i="41"/>
  <c r="L168" i="41"/>
  <c r="L167" i="41"/>
  <c r="L166" i="41"/>
  <c r="L165" i="41"/>
  <c r="L164" i="41"/>
  <c r="L163" i="41"/>
  <c r="L162" i="41"/>
  <c r="L161" i="41"/>
  <c r="L160" i="41"/>
  <c r="L159" i="41"/>
  <c r="L158" i="41"/>
  <c r="L157" i="41"/>
  <c r="L156" i="41"/>
  <c r="L155" i="41"/>
  <c r="L154" i="41"/>
  <c r="L153" i="41"/>
  <c r="L152" i="41"/>
  <c r="L151" i="41"/>
  <c r="L150" i="41"/>
  <c r="L149" i="41"/>
  <c r="L148" i="41"/>
  <c r="L147" i="41"/>
  <c r="L146" i="41"/>
  <c r="L145" i="41"/>
  <c r="L144" i="41"/>
  <c r="L143" i="41"/>
  <c r="L142" i="41"/>
  <c r="L141" i="41"/>
  <c r="L140" i="41"/>
  <c r="L139" i="41"/>
  <c r="L138" i="41"/>
  <c r="L137" i="41"/>
  <c r="L136" i="41"/>
  <c r="L135" i="41"/>
  <c r="L134" i="41"/>
  <c r="L133" i="41"/>
  <c r="L132" i="41"/>
  <c r="L131" i="41"/>
  <c r="L130" i="41"/>
  <c r="L129" i="41"/>
  <c r="L128" i="41"/>
  <c r="L127" i="41"/>
  <c r="L126" i="41"/>
  <c r="L125" i="41"/>
  <c r="L124" i="41"/>
  <c r="L123" i="41"/>
  <c r="L122" i="41"/>
  <c r="L121" i="41"/>
  <c r="L120" i="41"/>
  <c r="L119" i="41"/>
  <c r="L118" i="41"/>
  <c r="L117" i="41"/>
  <c r="L116" i="41"/>
  <c r="L115" i="41"/>
  <c r="L114" i="41"/>
  <c r="L113" i="41"/>
  <c r="L112" i="41"/>
  <c r="L111" i="41"/>
  <c r="L110" i="41"/>
  <c r="L109" i="41"/>
  <c r="L108" i="41"/>
  <c r="L107" i="41"/>
  <c r="L106" i="41"/>
  <c r="L105" i="41"/>
  <c r="L104" i="41"/>
  <c r="L103" i="41"/>
  <c r="L102" i="41"/>
  <c r="L101" i="41"/>
  <c r="L100" i="41"/>
  <c r="L99" i="41"/>
  <c r="L98" i="41"/>
  <c r="L97" i="41"/>
  <c r="L96" i="41"/>
  <c r="L95" i="41"/>
  <c r="L94" i="41"/>
  <c r="L93" i="41"/>
  <c r="L92" i="41"/>
  <c r="L91" i="41"/>
  <c r="L90" i="41"/>
  <c r="L89" i="41"/>
  <c r="L88" i="41"/>
  <c r="L87" i="41"/>
  <c r="L86" i="41"/>
  <c r="L85" i="41"/>
  <c r="L84" i="41"/>
  <c r="L83" i="41"/>
  <c r="L82" i="41"/>
  <c r="L81" i="41"/>
  <c r="L80" i="41"/>
  <c r="L79" i="41"/>
  <c r="L78" i="41"/>
  <c r="L77" i="41"/>
  <c r="L76" i="41"/>
  <c r="L75" i="41"/>
  <c r="L74" i="41"/>
  <c r="L73" i="41"/>
  <c r="L72" i="41"/>
  <c r="L71" i="41"/>
  <c r="L70" i="41"/>
  <c r="L69" i="41"/>
  <c r="L68" i="41"/>
  <c r="L67" i="41"/>
  <c r="L66" i="41"/>
  <c r="L65" i="41"/>
  <c r="L64" i="41"/>
  <c r="L63" i="41"/>
  <c r="L62" i="41"/>
  <c r="L61" i="41"/>
  <c r="L60" i="41"/>
  <c r="L59" i="41"/>
  <c r="L58" i="41"/>
  <c r="L57" i="41"/>
  <c r="L56" i="41"/>
  <c r="L55" i="41"/>
  <c r="L54" i="41"/>
  <c r="L53" i="41"/>
  <c r="L52" i="41"/>
  <c r="L51" i="41"/>
  <c r="L50" i="41"/>
  <c r="L49" i="41"/>
  <c r="L48" i="41"/>
  <c r="L47" i="41"/>
  <c r="L46" i="41"/>
  <c r="L45" i="41"/>
  <c r="L44" i="41"/>
  <c r="L43" i="41"/>
  <c r="L42" i="41"/>
  <c r="L41" i="41"/>
  <c r="L40" i="41"/>
  <c r="L39" i="41"/>
  <c r="L38" i="41"/>
  <c r="L37" i="41"/>
  <c r="L36" i="41"/>
  <c r="L35" i="41"/>
  <c r="L34" i="41"/>
  <c r="L33" i="41"/>
  <c r="L32" i="41"/>
  <c r="L31" i="41"/>
  <c r="L30" i="41"/>
  <c r="L29" i="41"/>
  <c r="L28" i="41"/>
  <c r="L27" i="41"/>
  <c r="L26" i="41"/>
  <c r="L25" i="41"/>
  <c r="L24" i="41"/>
  <c r="L23" i="41"/>
  <c r="L22" i="41"/>
  <c r="L21" i="41"/>
  <c r="L20" i="41"/>
  <c r="L19" i="41"/>
  <c r="L18" i="41"/>
  <c r="L17" i="41"/>
  <c r="L16" i="41"/>
  <c r="L15" i="41"/>
  <c r="L14" i="41"/>
  <c r="L13" i="41"/>
  <c r="L12" i="41"/>
  <c r="L11" i="41"/>
  <c r="L10" i="41"/>
  <c r="L9" i="41"/>
  <c r="K208" i="41"/>
  <c r="K207" i="41"/>
  <c r="K206" i="41"/>
  <c r="K205" i="41"/>
  <c r="K204" i="41"/>
  <c r="K203" i="41"/>
  <c r="K202" i="41"/>
  <c r="K201" i="41"/>
  <c r="K200" i="41"/>
  <c r="K199" i="41"/>
  <c r="K198" i="41"/>
  <c r="K197" i="41"/>
  <c r="K196" i="41"/>
  <c r="K195" i="41"/>
  <c r="K194" i="41"/>
  <c r="K193" i="41"/>
  <c r="K192" i="41"/>
  <c r="K191" i="41"/>
  <c r="K190" i="41"/>
  <c r="K189" i="41"/>
  <c r="K188" i="41"/>
  <c r="K187" i="41"/>
  <c r="K186" i="41"/>
  <c r="K185" i="41"/>
  <c r="K184" i="41"/>
  <c r="K183" i="41"/>
  <c r="K182" i="41"/>
  <c r="K181" i="41"/>
  <c r="K180" i="41"/>
  <c r="K179" i="41"/>
  <c r="K178" i="41"/>
  <c r="K177" i="41"/>
  <c r="K176" i="41"/>
  <c r="K175" i="41"/>
  <c r="K174" i="41"/>
  <c r="K173" i="41"/>
  <c r="K172" i="41"/>
  <c r="K171" i="41"/>
  <c r="K170" i="41"/>
  <c r="K169" i="41"/>
  <c r="K168" i="41"/>
  <c r="K167" i="41"/>
  <c r="K166" i="41"/>
  <c r="K165" i="41"/>
  <c r="K164" i="41"/>
  <c r="K163" i="41"/>
  <c r="K162" i="41"/>
  <c r="K161" i="41"/>
  <c r="K160" i="41"/>
  <c r="K159" i="41"/>
  <c r="K158" i="41"/>
  <c r="K157" i="41"/>
  <c r="K156" i="41"/>
  <c r="K155" i="41"/>
  <c r="K154" i="41"/>
  <c r="K153" i="41"/>
  <c r="K152" i="41"/>
  <c r="K151" i="41"/>
  <c r="K150" i="41"/>
  <c r="K149" i="41"/>
  <c r="K148" i="41"/>
  <c r="K147" i="41"/>
  <c r="K146" i="41"/>
  <c r="K145" i="41"/>
  <c r="K144" i="41"/>
  <c r="K143" i="41"/>
  <c r="K142" i="41"/>
  <c r="K141" i="41"/>
  <c r="K140" i="41"/>
  <c r="K139" i="41"/>
  <c r="K138" i="41"/>
  <c r="K137" i="41"/>
  <c r="K136" i="41"/>
  <c r="K135" i="41"/>
  <c r="K134" i="41"/>
  <c r="K133" i="41"/>
  <c r="K132" i="41"/>
  <c r="K131" i="41"/>
  <c r="K130" i="41"/>
  <c r="K129" i="41"/>
  <c r="K128" i="41"/>
  <c r="K127" i="41"/>
  <c r="K126" i="41"/>
  <c r="K125" i="41"/>
  <c r="K124" i="41"/>
  <c r="K123" i="41"/>
  <c r="K122" i="41"/>
  <c r="K121" i="41"/>
  <c r="K120" i="41"/>
  <c r="K119" i="41"/>
  <c r="K118" i="41"/>
  <c r="K117" i="41"/>
  <c r="K116" i="41"/>
  <c r="K115" i="41"/>
  <c r="K114" i="41"/>
  <c r="K113" i="41"/>
  <c r="K112" i="41"/>
  <c r="K111" i="41"/>
  <c r="K110" i="41"/>
  <c r="K109" i="41"/>
  <c r="K108" i="41"/>
  <c r="K107" i="41"/>
  <c r="K106" i="41"/>
  <c r="K105" i="41"/>
  <c r="K104" i="41"/>
  <c r="K103" i="41"/>
  <c r="K102" i="41"/>
  <c r="K101" i="41"/>
  <c r="K100" i="41"/>
  <c r="K99" i="41"/>
  <c r="K98" i="41"/>
  <c r="K97" i="41"/>
  <c r="K96" i="41"/>
  <c r="K95" i="41"/>
  <c r="K94" i="41"/>
  <c r="K93" i="41"/>
  <c r="K92" i="41"/>
  <c r="K91" i="41"/>
  <c r="K90" i="41"/>
  <c r="K89" i="41"/>
  <c r="K88" i="41"/>
  <c r="K87" i="41"/>
  <c r="K86" i="41"/>
  <c r="K85" i="41"/>
  <c r="K84" i="41"/>
  <c r="K83" i="41"/>
  <c r="K82" i="41"/>
  <c r="K81" i="41"/>
  <c r="K80" i="41"/>
  <c r="K79" i="41"/>
  <c r="K78" i="41"/>
  <c r="K77" i="41"/>
  <c r="K76" i="41"/>
  <c r="K75" i="41"/>
  <c r="K74" i="41"/>
  <c r="K73" i="41"/>
  <c r="K72" i="41"/>
  <c r="K71" i="41"/>
  <c r="K70" i="41"/>
  <c r="K69" i="41"/>
  <c r="K68" i="41"/>
  <c r="K67" i="41"/>
  <c r="K66" i="41"/>
  <c r="K65" i="41"/>
  <c r="K64" i="41"/>
  <c r="K63" i="41"/>
  <c r="K62" i="41"/>
  <c r="K61" i="41"/>
  <c r="K60" i="41"/>
  <c r="K59" i="41"/>
  <c r="K58" i="41"/>
  <c r="K57" i="41"/>
  <c r="K56" i="41"/>
  <c r="K55" i="41"/>
  <c r="K54" i="41"/>
  <c r="K53" i="41"/>
  <c r="K52" i="41"/>
  <c r="K51" i="41"/>
  <c r="K50" i="41"/>
  <c r="K49" i="41"/>
  <c r="K48" i="41"/>
  <c r="K47" i="41"/>
  <c r="K46" i="41"/>
  <c r="K45" i="41"/>
  <c r="K44" i="41"/>
  <c r="K43" i="41"/>
  <c r="K42" i="41"/>
  <c r="K41" i="41"/>
  <c r="K40" i="41"/>
  <c r="K39" i="41"/>
  <c r="K38" i="41"/>
  <c r="K37" i="41"/>
  <c r="K36" i="41"/>
  <c r="K35" i="41"/>
  <c r="K34" i="41"/>
  <c r="K33" i="41"/>
  <c r="K32" i="41"/>
  <c r="K31" i="41"/>
  <c r="K30" i="41"/>
  <c r="K29" i="41"/>
  <c r="K28" i="41"/>
  <c r="K27" i="41"/>
  <c r="K26" i="41"/>
  <c r="K25" i="41"/>
  <c r="K24" i="41"/>
  <c r="K23" i="41"/>
  <c r="K22" i="41"/>
  <c r="K21" i="41"/>
  <c r="K20" i="41"/>
  <c r="K19" i="41"/>
  <c r="K18" i="41"/>
  <c r="K17" i="41"/>
  <c r="K16" i="41"/>
  <c r="K15" i="41"/>
  <c r="K14" i="41"/>
  <c r="K13" i="41"/>
  <c r="K12" i="41"/>
  <c r="K11" i="41"/>
  <c r="K10" i="41"/>
  <c r="K9" i="41"/>
  <c r="DA220" i="36"/>
  <c r="DA219" i="36"/>
  <c r="DA218" i="36"/>
  <c r="DA217" i="36"/>
  <c r="DA216" i="36"/>
  <c r="DA215" i="36"/>
  <c r="DA214" i="36"/>
  <c r="DA213" i="36"/>
  <c r="DA212" i="36"/>
  <c r="DA211" i="36"/>
  <c r="DA210" i="36"/>
  <c r="DA209" i="36"/>
  <c r="DA208" i="36"/>
  <c r="DA207" i="36"/>
  <c r="DA206" i="36"/>
  <c r="DA205" i="36"/>
  <c r="DA204" i="36"/>
  <c r="DA203" i="36"/>
  <c r="DA202" i="36"/>
  <c r="DA201" i="36"/>
  <c r="DA200" i="36"/>
  <c r="DA199" i="36"/>
  <c r="DA198" i="36"/>
  <c r="DA197" i="36"/>
  <c r="DA196" i="36"/>
  <c r="DA195" i="36"/>
  <c r="DA194" i="36"/>
  <c r="DA193" i="36"/>
  <c r="DA192" i="36"/>
  <c r="DA191" i="36"/>
  <c r="DA190" i="36"/>
  <c r="DA189" i="36"/>
  <c r="DA188" i="36"/>
  <c r="DA187" i="36"/>
  <c r="DA186" i="36"/>
  <c r="DA185" i="36"/>
  <c r="DA184" i="36"/>
  <c r="DA183" i="36"/>
  <c r="DA182" i="36"/>
  <c r="DA181" i="36"/>
  <c r="DA180" i="36"/>
  <c r="DA179" i="36"/>
  <c r="DA178" i="36"/>
  <c r="DA177" i="36"/>
  <c r="DA176" i="36"/>
  <c r="DA175" i="36"/>
  <c r="DA174" i="36"/>
  <c r="DA173" i="36"/>
  <c r="DA172" i="36"/>
  <c r="DA171" i="36"/>
  <c r="DA170" i="36"/>
  <c r="DA169" i="36"/>
  <c r="DA168" i="36"/>
  <c r="DA167" i="36"/>
  <c r="DA166" i="36"/>
  <c r="DA165" i="36"/>
  <c r="DA164" i="36"/>
  <c r="DA163" i="36"/>
  <c r="DA162" i="36"/>
  <c r="DA161" i="36"/>
  <c r="DA160" i="36"/>
  <c r="DA159" i="36"/>
  <c r="DA158" i="36"/>
  <c r="DA157" i="36"/>
  <c r="DA156" i="36"/>
  <c r="DA155" i="36"/>
  <c r="DA154" i="36"/>
  <c r="DA153" i="36"/>
  <c r="DA152" i="36"/>
  <c r="DA151" i="36"/>
  <c r="DA150" i="36"/>
  <c r="DA149" i="36"/>
  <c r="DA148" i="36"/>
  <c r="DA147" i="36"/>
  <c r="DA146" i="36"/>
  <c r="DA145" i="36"/>
  <c r="DA144" i="36"/>
  <c r="DA143" i="36"/>
  <c r="DA142" i="36"/>
  <c r="DA141" i="36"/>
  <c r="DA140" i="36"/>
  <c r="DA139" i="36"/>
  <c r="DA138" i="36"/>
  <c r="DA137" i="36"/>
  <c r="DA136" i="36"/>
  <c r="DA135" i="36"/>
  <c r="DA134" i="36"/>
  <c r="DA133" i="36"/>
  <c r="DA132" i="36"/>
  <c r="DA131" i="36"/>
  <c r="DA130" i="36"/>
  <c r="DA129" i="36"/>
  <c r="DA128" i="36"/>
  <c r="DA127" i="36"/>
  <c r="DA126" i="36"/>
  <c r="DA125" i="36"/>
  <c r="DA124" i="36"/>
  <c r="DA123" i="36"/>
  <c r="DA122" i="36"/>
  <c r="DA121" i="36"/>
  <c r="DA120" i="36"/>
  <c r="DA119" i="36"/>
  <c r="DA118" i="36"/>
  <c r="DA117" i="36"/>
  <c r="DA116" i="36"/>
  <c r="DA115" i="36"/>
  <c r="DA114" i="36"/>
  <c r="DA113" i="36"/>
  <c r="DA112" i="36"/>
  <c r="DA111" i="36"/>
  <c r="DA110" i="36"/>
  <c r="DA109" i="36"/>
  <c r="DA108" i="36"/>
  <c r="DA107" i="36"/>
  <c r="DA106" i="36"/>
  <c r="DA105" i="36"/>
  <c r="DA104" i="36"/>
  <c r="DA103" i="36"/>
  <c r="DA102" i="36"/>
  <c r="DA101" i="36"/>
  <c r="DA100" i="36"/>
  <c r="DA99" i="36"/>
  <c r="DA98" i="36"/>
  <c r="DA97" i="36"/>
  <c r="DA96" i="36"/>
  <c r="DA95" i="36"/>
  <c r="DA94" i="36"/>
  <c r="DA93" i="36"/>
  <c r="DA92" i="36"/>
  <c r="DA91" i="36"/>
  <c r="DA90" i="36"/>
  <c r="DA89" i="36"/>
  <c r="DA88" i="36"/>
  <c r="DA87" i="36"/>
  <c r="DA86" i="36"/>
  <c r="DA85" i="36"/>
  <c r="DA84" i="36"/>
  <c r="DA83" i="36"/>
  <c r="DA82" i="36"/>
  <c r="DA81" i="36"/>
  <c r="DA80" i="36"/>
  <c r="DA79" i="36"/>
  <c r="DA78" i="36"/>
  <c r="DA77" i="36"/>
  <c r="DA76" i="36"/>
  <c r="DA75" i="36"/>
  <c r="DA74" i="36"/>
  <c r="DA73" i="36"/>
  <c r="DA72" i="36"/>
  <c r="DA71" i="36"/>
  <c r="DA70" i="36"/>
  <c r="DA69" i="36"/>
  <c r="DA68" i="36"/>
  <c r="DA67" i="36"/>
  <c r="DA66" i="36"/>
  <c r="DA65" i="36"/>
  <c r="DA64" i="36"/>
  <c r="DA63" i="36"/>
  <c r="DA62" i="36"/>
  <c r="DA61" i="36"/>
  <c r="DA60" i="36"/>
  <c r="DA59" i="36"/>
  <c r="DA58" i="36"/>
  <c r="DA57" i="36"/>
  <c r="DA56" i="36"/>
  <c r="DA55" i="36"/>
  <c r="DA54" i="36"/>
  <c r="DA53" i="36"/>
  <c r="DA52" i="36"/>
  <c r="DA51" i="36"/>
  <c r="DA50" i="36"/>
  <c r="DA49" i="36"/>
  <c r="DA48" i="36"/>
  <c r="DA47" i="36"/>
  <c r="DA46" i="36"/>
  <c r="DA45" i="36"/>
  <c r="DA44" i="36"/>
  <c r="DA43" i="36"/>
  <c r="DA42" i="36"/>
  <c r="DA41" i="36"/>
  <c r="DA40" i="36"/>
  <c r="DA39" i="36"/>
  <c r="DA38" i="36"/>
  <c r="DA37" i="36"/>
  <c r="DA36" i="36"/>
  <c r="DA35" i="36"/>
  <c r="DA34" i="36"/>
  <c r="DA33" i="36"/>
  <c r="DA32" i="36"/>
  <c r="DA31" i="36"/>
  <c r="DA30" i="36"/>
  <c r="DA29" i="36"/>
  <c r="DA28" i="36"/>
  <c r="DA27" i="36"/>
  <c r="DA26" i="36"/>
  <c r="DA25" i="36"/>
  <c r="DA24" i="36"/>
  <c r="DA23" i="36"/>
  <c r="DA22" i="36"/>
  <c r="DA21" i="36"/>
  <c r="DA20" i="36"/>
  <c r="DA19" i="36"/>
  <c r="DA18" i="36"/>
  <c r="DA17" i="36"/>
  <c r="DA16" i="36"/>
  <c r="DA15" i="36"/>
  <c r="DA14" i="36"/>
  <c r="DA13" i="36"/>
  <c r="DA12" i="36"/>
  <c r="DA11" i="36"/>
  <c r="DA10" i="36"/>
  <c r="DA9" i="36"/>
  <c r="CZ220" i="36"/>
  <c r="CZ219" i="36"/>
  <c r="CZ218" i="36"/>
  <c r="CZ217" i="36"/>
  <c r="CZ216" i="36"/>
  <c r="CZ215" i="36"/>
  <c r="CZ214" i="36"/>
  <c r="CZ213" i="36"/>
  <c r="CZ212" i="36"/>
  <c r="CZ211" i="36"/>
  <c r="CZ210" i="36"/>
  <c r="CZ209" i="36"/>
  <c r="CZ208" i="36"/>
  <c r="CZ207" i="36"/>
  <c r="CZ206" i="36"/>
  <c r="CZ205" i="36"/>
  <c r="CZ204" i="36"/>
  <c r="CZ203" i="36"/>
  <c r="CZ202" i="36"/>
  <c r="CZ201" i="36"/>
  <c r="CZ200" i="36"/>
  <c r="CZ199" i="36"/>
  <c r="CZ198" i="36"/>
  <c r="CZ197" i="36"/>
  <c r="CZ196" i="36"/>
  <c r="CZ195" i="36"/>
  <c r="CZ194" i="36"/>
  <c r="CZ193" i="36"/>
  <c r="CZ192" i="36"/>
  <c r="CZ191" i="36"/>
  <c r="CZ190" i="36"/>
  <c r="CZ189" i="36"/>
  <c r="CZ188" i="36"/>
  <c r="CZ187" i="36"/>
  <c r="CZ186" i="36"/>
  <c r="CZ185" i="36"/>
  <c r="CZ184" i="36"/>
  <c r="CZ183" i="36"/>
  <c r="CZ182" i="36"/>
  <c r="CZ181" i="36"/>
  <c r="CZ180" i="36"/>
  <c r="CZ179" i="36"/>
  <c r="CZ178" i="36"/>
  <c r="CZ177" i="36"/>
  <c r="CZ176" i="36"/>
  <c r="CZ175" i="36"/>
  <c r="CZ174" i="36"/>
  <c r="CZ173" i="36"/>
  <c r="CZ172" i="36"/>
  <c r="CZ171" i="36"/>
  <c r="CZ170" i="36"/>
  <c r="CZ169" i="36"/>
  <c r="CZ168" i="36"/>
  <c r="CZ167" i="36"/>
  <c r="CZ166" i="36"/>
  <c r="CZ165" i="36"/>
  <c r="CZ164" i="36"/>
  <c r="CZ163" i="36"/>
  <c r="CZ162" i="36"/>
  <c r="CZ161" i="36"/>
  <c r="CZ160" i="36"/>
  <c r="CZ159" i="36"/>
  <c r="CZ158" i="36"/>
  <c r="CZ157" i="36"/>
  <c r="CZ156" i="36"/>
  <c r="CZ155" i="36"/>
  <c r="CZ154" i="36"/>
  <c r="CZ153" i="36"/>
  <c r="CZ152" i="36"/>
  <c r="CZ151" i="36"/>
  <c r="CZ150" i="36"/>
  <c r="CZ149" i="36"/>
  <c r="CZ148" i="36"/>
  <c r="CZ147" i="36"/>
  <c r="CZ146" i="36"/>
  <c r="CZ145" i="36"/>
  <c r="CZ144" i="36"/>
  <c r="CZ143" i="36"/>
  <c r="CZ142" i="36"/>
  <c r="CZ141" i="36"/>
  <c r="CZ140" i="36"/>
  <c r="CZ139" i="36"/>
  <c r="CZ138" i="36"/>
  <c r="CZ137" i="36"/>
  <c r="CZ136" i="36"/>
  <c r="CZ135" i="36"/>
  <c r="CZ134" i="36"/>
  <c r="CZ133" i="36"/>
  <c r="CZ132" i="36"/>
  <c r="CZ131" i="36"/>
  <c r="CZ130" i="36"/>
  <c r="CZ129" i="36"/>
  <c r="CZ128" i="36"/>
  <c r="CZ127" i="36"/>
  <c r="CZ126" i="36"/>
  <c r="CZ125" i="36"/>
  <c r="CZ124" i="36"/>
  <c r="CZ123" i="36"/>
  <c r="CZ122" i="36"/>
  <c r="CZ121" i="36"/>
  <c r="CZ120" i="36"/>
  <c r="CZ119" i="36"/>
  <c r="CZ118" i="36"/>
  <c r="CZ117" i="36"/>
  <c r="CZ116" i="36"/>
  <c r="CZ115" i="36"/>
  <c r="CZ114" i="36"/>
  <c r="CZ113" i="36"/>
  <c r="CZ112" i="36"/>
  <c r="CZ111" i="36"/>
  <c r="CZ110" i="36"/>
  <c r="CZ109" i="36"/>
  <c r="CZ108" i="36"/>
  <c r="CZ107" i="36"/>
  <c r="CZ106" i="36"/>
  <c r="CZ105" i="36"/>
  <c r="CZ104" i="36"/>
  <c r="CZ103" i="36"/>
  <c r="CZ102" i="36"/>
  <c r="CZ101" i="36"/>
  <c r="CZ100" i="36"/>
  <c r="CZ99" i="36"/>
  <c r="CZ98" i="36"/>
  <c r="CZ97" i="36"/>
  <c r="CZ96" i="36"/>
  <c r="CZ95" i="36"/>
  <c r="CZ94" i="36"/>
  <c r="CZ93" i="36"/>
  <c r="CZ92" i="36"/>
  <c r="CZ91" i="36"/>
  <c r="CZ90" i="36"/>
  <c r="CZ89" i="36"/>
  <c r="CZ88" i="36"/>
  <c r="CZ87" i="36"/>
  <c r="CZ86" i="36"/>
  <c r="CZ85" i="36"/>
  <c r="CZ84" i="36"/>
  <c r="CZ83" i="36"/>
  <c r="CZ82" i="36"/>
  <c r="CZ81" i="36"/>
  <c r="CZ80" i="36"/>
  <c r="CZ79" i="36"/>
  <c r="CZ78" i="36"/>
  <c r="CZ77" i="36"/>
  <c r="CZ76" i="36"/>
  <c r="CZ75" i="36"/>
  <c r="CZ74" i="36"/>
  <c r="CZ73" i="36"/>
  <c r="CZ72" i="36"/>
  <c r="CZ71" i="36"/>
  <c r="CZ70" i="36"/>
  <c r="CZ69" i="36"/>
  <c r="CZ68" i="36"/>
  <c r="CZ67" i="36"/>
  <c r="CZ66" i="36"/>
  <c r="CZ65" i="36"/>
  <c r="CZ64" i="36"/>
  <c r="CZ63" i="36"/>
  <c r="CZ62" i="36"/>
  <c r="CZ61" i="36"/>
  <c r="CZ60" i="36"/>
  <c r="CZ59" i="36"/>
  <c r="CZ58" i="36"/>
  <c r="CZ57" i="36"/>
  <c r="CZ56" i="36"/>
  <c r="CZ55" i="36"/>
  <c r="CZ54" i="36"/>
  <c r="CZ53" i="36"/>
  <c r="CZ52" i="36"/>
  <c r="CZ51" i="36"/>
  <c r="CZ50" i="36"/>
  <c r="CZ49" i="36"/>
  <c r="CZ48" i="36"/>
  <c r="CZ47" i="36"/>
  <c r="CZ46" i="36"/>
  <c r="CZ45" i="36"/>
  <c r="CZ44" i="36"/>
  <c r="CZ43" i="36"/>
  <c r="CZ42" i="36"/>
  <c r="CZ41" i="36"/>
  <c r="CZ40" i="36"/>
  <c r="CZ39" i="36"/>
  <c r="CZ38" i="36"/>
  <c r="CZ37" i="36"/>
  <c r="CZ36" i="36"/>
  <c r="CZ35" i="36"/>
  <c r="CZ34" i="36"/>
  <c r="CZ33" i="36"/>
  <c r="CZ32" i="36"/>
  <c r="CZ31" i="36"/>
  <c r="CZ30" i="36"/>
  <c r="CZ29" i="36"/>
  <c r="CZ28" i="36"/>
  <c r="CZ27" i="36"/>
  <c r="CZ26" i="36"/>
  <c r="CZ25" i="36"/>
  <c r="CZ24" i="36"/>
  <c r="CZ23" i="36"/>
  <c r="CZ22" i="36"/>
  <c r="CZ21" i="36"/>
  <c r="CZ20" i="36"/>
  <c r="CZ19" i="36"/>
  <c r="CZ18" i="36"/>
  <c r="CZ17" i="36"/>
  <c r="CZ16" i="36"/>
  <c r="CZ15" i="36"/>
  <c r="CZ14" i="36"/>
  <c r="CZ13" i="36"/>
  <c r="CZ12" i="36"/>
  <c r="CZ11" i="36"/>
  <c r="CZ10" i="36"/>
  <c r="CZ9" i="36"/>
  <c r="CY220" i="36"/>
  <c r="CY219" i="36"/>
  <c r="CY218" i="36"/>
  <c r="CY217" i="36"/>
  <c r="CY216" i="36"/>
  <c r="CY215" i="36"/>
  <c r="CY214" i="36"/>
  <c r="CY213" i="36"/>
  <c r="CY212" i="36"/>
  <c r="CY211" i="36"/>
  <c r="CY210" i="36"/>
  <c r="CY209" i="36"/>
  <c r="CY208" i="36"/>
  <c r="CY207" i="36"/>
  <c r="CY206" i="36"/>
  <c r="CY205" i="36"/>
  <c r="CY204" i="36"/>
  <c r="CY203" i="36"/>
  <c r="CY202" i="36"/>
  <c r="CY201" i="36"/>
  <c r="CY200" i="36"/>
  <c r="CY199" i="36"/>
  <c r="CY198" i="36"/>
  <c r="CY197" i="36"/>
  <c r="CY196" i="36"/>
  <c r="CY195" i="36"/>
  <c r="CY194" i="36"/>
  <c r="CY193" i="36"/>
  <c r="CY192" i="36"/>
  <c r="CY191" i="36"/>
  <c r="CY190" i="36"/>
  <c r="CY189" i="36"/>
  <c r="CY188" i="36"/>
  <c r="CY187" i="36"/>
  <c r="CY186" i="36"/>
  <c r="CY185" i="36"/>
  <c r="CY184" i="36"/>
  <c r="CY183" i="36"/>
  <c r="CY182" i="36"/>
  <c r="CY181" i="36"/>
  <c r="CY180" i="36"/>
  <c r="CY179" i="36"/>
  <c r="CY178" i="36"/>
  <c r="CY177" i="36"/>
  <c r="CY176" i="36"/>
  <c r="CY175" i="36"/>
  <c r="CY174" i="36"/>
  <c r="CY173" i="36"/>
  <c r="CY172" i="36"/>
  <c r="CY171" i="36"/>
  <c r="CY170" i="36"/>
  <c r="CY169" i="36"/>
  <c r="CY168" i="36"/>
  <c r="CY167" i="36"/>
  <c r="CY166" i="36"/>
  <c r="CY165" i="36"/>
  <c r="CY164" i="36"/>
  <c r="CY163" i="36"/>
  <c r="CY162" i="36"/>
  <c r="CY161" i="36"/>
  <c r="CY160" i="36"/>
  <c r="CY159" i="36"/>
  <c r="CY158" i="36"/>
  <c r="CY157" i="36"/>
  <c r="CY156" i="36"/>
  <c r="CY155" i="36"/>
  <c r="CY154" i="36"/>
  <c r="CY153" i="36"/>
  <c r="CY152" i="36"/>
  <c r="CY151" i="36"/>
  <c r="CY150" i="36"/>
  <c r="CY149" i="36"/>
  <c r="CY148" i="36"/>
  <c r="CY147" i="36"/>
  <c r="CY146" i="36"/>
  <c r="CY145" i="36"/>
  <c r="CY144" i="36"/>
  <c r="CY143" i="36"/>
  <c r="CY142" i="36"/>
  <c r="CY141" i="36"/>
  <c r="CY140" i="36"/>
  <c r="CY139" i="36"/>
  <c r="CY138" i="36"/>
  <c r="CY137" i="36"/>
  <c r="CY136" i="36"/>
  <c r="CY135" i="36"/>
  <c r="CY134" i="36"/>
  <c r="CY133" i="36"/>
  <c r="CY132" i="36"/>
  <c r="CY131" i="36"/>
  <c r="CY130" i="36"/>
  <c r="CY129" i="36"/>
  <c r="CY128" i="36"/>
  <c r="CY127" i="36"/>
  <c r="CY126" i="36"/>
  <c r="CY125" i="36"/>
  <c r="CY124" i="36"/>
  <c r="CY123" i="36"/>
  <c r="CY122" i="36"/>
  <c r="CY121" i="36"/>
  <c r="CY120" i="36"/>
  <c r="CY119" i="36"/>
  <c r="CY118" i="36"/>
  <c r="CY117" i="36"/>
  <c r="CY116" i="36"/>
  <c r="CY115" i="36"/>
  <c r="CY114" i="36"/>
  <c r="CY113" i="36"/>
  <c r="CY112" i="36"/>
  <c r="CY111" i="36"/>
  <c r="CY110" i="36"/>
  <c r="CY109" i="36"/>
  <c r="CY108" i="36"/>
  <c r="CY107" i="36"/>
  <c r="CY106" i="36"/>
  <c r="CY105" i="36"/>
  <c r="CY104" i="36"/>
  <c r="CY103" i="36"/>
  <c r="CY102" i="36"/>
  <c r="CY101" i="36"/>
  <c r="CY100" i="36"/>
  <c r="CY99" i="36"/>
  <c r="CY98" i="36"/>
  <c r="CY97" i="36"/>
  <c r="CY96" i="36"/>
  <c r="CY95" i="36"/>
  <c r="CY94" i="36"/>
  <c r="CY93" i="36"/>
  <c r="CY92" i="36"/>
  <c r="CY91" i="36"/>
  <c r="CY90" i="36"/>
  <c r="CY89" i="36"/>
  <c r="CY88" i="36"/>
  <c r="CY87" i="36"/>
  <c r="CY86" i="36"/>
  <c r="CY85" i="36"/>
  <c r="CY84" i="36"/>
  <c r="CY83" i="36"/>
  <c r="CY82" i="36"/>
  <c r="CY81" i="36"/>
  <c r="CY80" i="36"/>
  <c r="CY79" i="36"/>
  <c r="CY78" i="36"/>
  <c r="CY77" i="36"/>
  <c r="CY76" i="36"/>
  <c r="CY75" i="36"/>
  <c r="CY74" i="36"/>
  <c r="CY73" i="36"/>
  <c r="CY72" i="36"/>
  <c r="CY71" i="36"/>
  <c r="CY70" i="36"/>
  <c r="CY69" i="36"/>
  <c r="CY68" i="36"/>
  <c r="CY67" i="36"/>
  <c r="CY66" i="36"/>
  <c r="CY65" i="36"/>
  <c r="CY64" i="36"/>
  <c r="CY63" i="36"/>
  <c r="CY62" i="36"/>
  <c r="CY61" i="36"/>
  <c r="CY60" i="36"/>
  <c r="CY59" i="36"/>
  <c r="CY58" i="36"/>
  <c r="CY57" i="36"/>
  <c r="CY56" i="36"/>
  <c r="CY55" i="36"/>
  <c r="CY54" i="36"/>
  <c r="CY53" i="36"/>
  <c r="CY52" i="36"/>
  <c r="CY51" i="36"/>
  <c r="CY50" i="36"/>
  <c r="CY49" i="36"/>
  <c r="CY48" i="36"/>
  <c r="CY47" i="36"/>
  <c r="CY46" i="36"/>
  <c r="CY45" i="36"/>
  <c r="CY44" i="36"/>
  <c r="CY43" i="36"/>
  <c r="CY42" i="36"/>
  <c r="CY41" i="36"/>
  <c r="CY40" i="36"/>
  <c r="CY39" i="36"/>
  <c r="CY38" i="36"/>
  <c r="CY37" i="36"/>
  <c r="CY36" i="36"/>
  <c r="CY35" i="36"/>
  <c r="CY34" i="36"/>
  <c r="CY33" i="36"/>
  <c r="CY32" i="36"/>
  <c r="CY31" i="36"/>
  <c r="CY30" i="36"/>
  <c r="CY29" i="36"/>
  <c r="CY28" i="36"/>
  <c r="CY27" i="36"/>
  <c r="CY26" i="36"/>
  <c r="CY25" i="36"/>
  <c r="CY24" i="36"/>
  <c r="CY23" i="36"/>
  <c r="CY22" i="36"/>
  <c r="CY21" i="36"/>
  <c r="CY20" i="36"/>
  <c r="CY19" i="36"/>
  <c r="CY18" i="36"/>
  <c r="CY17" i="36"/>
  <c r="CY16" i="36"/>
  <c r="CY15" i="36"/>
  <c r="CY14" i="36"/>
  <c r="CY13" i="36"/>
  <c r="CY12" i="36"/>
  <c r="CY11" i="36"/>
  <c r="CY10" i="36"/>
  <c r="CY9" i="36"/>
  <c r="CX220" i="36"/>
  <c r="CX219" i="36"/>
  <c r="CX218" i="36"/>
  <c r="CX217" i="36"/>
  <c r="CX216" i="36"/>
  <c r="CX215" i="36"/>
  <c r="CX214" i="36"/>
  <c r="CX213" i="36"/>
  <c r="CX212" i="36"/>
  <c r="CX211" i="36"/>
  <c r="CX210" i="36"/>
  <c r="CX209" i="36"/>
  <c r="CX208" i="36"/>
  <c r="CX207" i="36"/>
  <c r="CX206" i="36"/>
  <c r="CX205" i="36"/>
  <c r="CX204" i="36"/>
  <c r="CX203" i="36"/>
  <c r="CX202" i="36"/>
  <c r="CX201" i="36"/>
  <c r="CX200" i="36"/>
  <c r="CX199" i="36"/>
  <c r="CX198" i="36"/>
  <c r="CX197" i="36"/>
  <c r="CX196" i="36"/>
  <c r="CX195" i="36"/>
  <c r="CX194" i="36"/>
  <c r="CX193" i="36"/>
  <c r="CX192" i="36"/>
  <c r="CX191" i="36"/>
  <c r="CX190" i="36"/>
  <c r="CX189" i="36"/>
  <c r="CX188" i="36"/>
  <c r="CX187" i="36"/>
  <c r="CX186" i="36"/>
  <c r="CX185" i="36"/>
  <c r="CX184" i="36"/>
  <c r="CX183" i="36"/>
  <c r="CX182" i="36"/>
  <c r="CX181" i="36"/>
  <c r="CX180" i="36"/>
  <c r="CX179" i="36"/>
  <c r="CX178" i="36"/>
  <c r="CX177" i="36"/>
  <c r="CX176" i="36"/>
  <c r="CX175" i="36"/>
  <c r="CX174" i="36"/>
  <c r="CX173" i="36"/>
  <c r="CX172" i="36"/>
  <c r="CX171" i="36"/>
  <c r="CX170" i="36"/>
  <c r="CX169" i="36"/>
  <c r="CX168" i="36"/>
  <c r="CX167" i="36"/>
  <c r="CX166" i="36"/>
  <c r="CX165" i="36"/>
  <c r="CX164" i="36"/>
  <c r="CX163" i="36"/>
  <c r="CX162" i="36"/>
  <c r="CX161" i="36"/>
  <c r="CX160" i="36"/>
  <c r="CX159" i="36"/>
  <c r="CX158" i="36"/>
  <c r="CX157" i="36"/>
  <c r="CX156" i="36"/>
  <c r="CX155" i="36"/>
  <c r="CX154" i="36"/>
  <c r="CX153" i="36"/>
  <c r="CX152" i="36"/>
  <c r="CX151" i="36"/>
  <c r="CX150" i="36"/>
  <c r="CX149" i="36"/>
  <c r="CX148" i="36"/>
  <c r="CX147" i="36"/>
  <c r="CX146" i="36"/>
  <c r="CX145" i="36"/>
  <c r="CX144" i="36"/>
  <c r="CX143" i="36"/>
  <c r="CX142" i="36"/>
  <c r="CX141" i="36"/>
  <c r="CX140" i="36"/>
  <c r="CX139" i="36"/>
  <c r="CX138" i="36"/>
  <c r="CX137" i="36"/>
  <c r="CX136" i="36"/>
  <c r="CX135" i="36"/>
  <c r="CX134" i="36"/>
  <c r="CX133" i="36"/>
  <c r="CX132" i="36"/>
  <c r="CX131" i="36"/>
  <c r="CX130" i="36"/>
  <c r="CX129" i="36"/>
  <c r="CX128" i="36"/>
  <c r="CX127" i="36"/>
  <c r="CX126" i="36"/>
  <c r="CX125" i="36"/>
  <c r="CX124" i="36"/>
  <c r="CX123" i="36"/>
  <c r="CX122" i="36"/>
  <c r="CX121" i="36"/>
  <c r="CX120" i="36"/>
  <c r="CX119" i="36"/>
  <c r="CX118" i="36"/>
  <c r="CX117" i="36"/>
  <c r="CX116" i="36"/>
  <c r="CX115" i="36"/>
  <c r="CX114" i="36"/>
  <c r="CX113" i="36"/>
  <c r="CX112" i="36"/>
  <c r="CX111" i="36"/>
  <c r="CX110" i="36"/>
  <c r="CX109" i="36"/>
  <c r="CX108" i="36"/>
  <c r="CX107" i="36"/>
  <c r="CX106" i="36"/>
  <c r="CX105" i="36"/>
  <c r="CX104" i="36"/>
  <c r="CX103" i="36"/>
  <c r="CX102" i="36"/>
  <c r="CX101" i="36"/>
  <c r="CX100" i="36"/>
  <c r="CX99" i="36"/>
  <c r="CX98" i="36"/>
  <c r="CX97" i="36"/>
  <c r="CX96" i="36"/>
  <c r="CX95" i="36"/>
  <c r="CX94" i="36"/>
  <c r="CX93" i="36"/>
  <c r="CX92" i="36"/>
  <c r="CX91" i="36"/>
  <c r="CX90" i="36"/>
  <c r="CX89" i="36"/>
  <c r="CX88" i="36"/>
  <c r="CX87" i="36"/>
  <c r="CX86" i="36"/>
  <c r="CX85" i="36"/>
  <c r="CX84" i="36"/>
  <c r="CX83" i="36"/>
  <c r="CX82" i="36"/>
  <c r="CX81" i="36"/>
  <c r="CX80" i="36"/>
  <c r="CX79" i="36"/>
  <c r="CX78" i="36"/>
  <c r="CX77" i="36"/>
  <c r="CX76" i="36"/>
  <c r="CX75" i="36"/>
  <c r="CX74" i="36"/>
  <c r="CX73" i="36"/>
  <c r="CX72" i="36"/>
  <c r="CX71" i="36"/>
  <c r="CX70" i="36"/>
  <c r="CX69" i="36"/>
  <c r="CX68" i="36"/>
  <c r="CX67" i="36"/>
  <c r="CX66" i="36"/>
  <c r="CX65" i="36"/>
  <c r="CX64" i="36"/>
  <c r="CX63" i="36"/>
  <c r="CX62" i="36"/>
  <c r="CX61" i="36"/>
  <c r="CX60" i="36"/>
  <c r="CX59" i="36"/>
  <c r="CX58" i="36"/>
  <c r="CX57" i="36"/>
  <c r="CX56" i="36"/>
  <c r="CX55" i="36"/>
  <c r="CX54" i="36"/>
  <c r="CX53" i="36"/>
  <c r="CX52" i="36"/>
  <c r="CX51" i="36"/>
  <c r="CX50" i="36"/>
  <c r="CX49" i="36"/>
  <c r="CX48" i="36"/>
  <c r="CX47" i="36"/>
  <c r="CX46" i="36"/>
  <c r="CX45" i="36"/>
  <c r="CX44" i="36"/>
  <c r="CX43" i="36"/>
  <c r="CX42" i="36"/>
  <c r="CX41" i="36"/>
  <c r="CX40" i="36"/>
  <c r="CX39" i="36"/>
  <c r="CX38" i="36"/>
  <c r="CX37" i="36"/>
  <c r="CX36" i="36"/>
  <c r="CX35" i="36"/>
  <c r="CX34" i="36"/>
  <c r="CX33" i="36"/>
  <c r="CX32" i="36"/>
  <c r="CX31" i="36"/>
  <c r="CX30" i="36"/>
  <c r="CX29" i="36"/>
  <c r="CX28" i="36"/>
  <c r="CX27" i="36"/>
  <c r="CX26" i="36"/>
  <c r="CX25" i="36"/>
  <c r="CX24" i="36"/>
  <c r="CX23" i="36"/>
  <c r="CX22" i="36"/>
  <c r="CX21" i="36"/>
  <c r="CX20" i="36"/>
  <c r="CX19" i="36"/>
  <c r="CX18" i="36"/>
  <c r="CX17" i="36"/>
  <c r="CX16" i="36"/>
  <c r="CX15" i="36"/>
  <c r="CX14" i="36"/>
  <c r="CX13" i="36"/>
  <c r="CX12" i="36"/>
  <c r="CX11" i="36"/>
  <c r="CX10" i="36"/>
  <c r="CX9" i="36"/>
  <c r="CW220" i="36"/>
  <c r="CW219" i="36"/>
  <c r="CW218" i="36"/>
  <c r="CW217" i="36"/>
  <c r="CW216" i="36"/>
  <c r="CW215" i="36"/>
  <c r="CW214" i="36"/>
  <c r="CW213" i="36"/>
  <c r="CW212" i="36"/>
  <c r="CW211" i="36"/>
  <c r="CW210" i="36"/>
  <c r="CW209" i="36"/>
  <c r="CW208" i="36"/>
  <c r="CW207" i="36"/>
  <c r="CW206" i="36"/>
  <c r="CW205" i="36"/>
  <c r="CW204" i="36"/>
  <c r="CW203" i="36"/>
  <c r="CW202" i="36"/>
  <c r="CW201" i="36"/>
  <c r="CW200" i="36"/>
  <c r="CW199" i="36"/>
  <c r="CW198" i="36"/>
  <c r="CW197" i="36"/>
  <c r="CW196" i="36"/>
  <c r="CW195" i="36"/>
  <c r="CW194" i="36"/>
  <c r="CW193" i="36"/>
  <c r="CW192" i="36"/>
  <c r="CW191" i="36"/>
  <c r="CW190" i="36"/>
  <c r="CW189" i="36"/>
  <c r="CW188" i="36"/>
  <c r="CW187" i="36"/>
  <c r="CW186" i="36"/>
  <c r="CW185" i="36"/>
  <c r="CW184" i="36"/>
  <c r="CW183" i="36"/>
  <c r="CW182" i="36"/>
  <c r="CW181" i="36"/>
  <c r="CW180" i="36"/>
  <c r="CW179" i="36"/>
  <c r="CW178" i="36"/>
  <c r="CW177" i="36"/>
  <c r="CW176" i="36"/>
  <c r="CW175" i="36"/>
  <c r="CW174" i="36"/>
  <c r="CW173" i="36"/>
  <c r="CW172" i="36"/>
  <c r="CW171" i="36"/>
  <c r="CW170" i="36"/>
  <c r="CW169" i="36"/>
  <c r="CW168" i="36"/>
  <c r="CW167" i="36"/>
  <c r="CW166" i="36"/>
  <c r="CW165" i="36"/>
  <c r="CW164" i="36"/>
  <c r="CW163" i="36"/>
  <c r="CW162" i="36"/>
  <c r="CW161" i="36"/>
  <c r="CW160" i="36"/>
  <c r="CW159" i="36"/>
  <c r="CW158" i="36"/>
  <c r="CW157" i="36"/>
  <c r="CW156" i="36"/>
  <c r="CW155" i="36"/>
  <c r="CW154" i="36"/>
  <c r="CW153" i="36"/>
  <c r="CW152" i="36"/>
  <c r="CW151" i="36"/>
  <c r="CW150" i="36"/>
  <c r="CW149" i="36"/>
  <c r="CW148" i="36"/>
  <c r="CW147" i="36"/>
  <c r="CW146" i="36"/>
  <c r="CW145" i="36"/>
  <c r="CW144" i="36"/>
  <c r="CW143" i="36"/>
  <c r="CW142" i="36"/>
  <c r="CW141" i="36"/>
  <c r="CW140" i="36"/>
  <c r="CW139" i="36"/>
  <c r="CW138" i="36"/>
  <c r="CW137" i="36"/>
  <c r="CW136" i="36"/>
  <c r="CW135" i="36"/>
  <c r="CW134" i="36"/>
  <c r="CW133" i="36"/>
  <c r="CW132" i="36"/>
  <c r="CW131" i="36"/>
  <c r="CW130" i="36"/>
  <c r="CW129" i="36"/>
  <c r="CW128" i="36"/>
  <c r="CW127" i="36"/>
  <c r="CW126" i="36"/>
  <c r="CW125" i="36"/>
  <c r="CW124" i="36"/>
  <c r="CW123" i="36"/>
  <c r="CW122" i="36"/>
  <c r="CW121" i="36"/>
  <c r="CW120" i="36"/>
  <c r="CW119" i="36"/>
  <c r="CW118" i="36"/>
  <c r="CW117" i="36"/>
  <c r="CW116" i="36"/>
  <c r="CW115" i="36"/>
  <c r="CW114" i="36"/>
  <c r="CW113" i="36"/>
  <c r="CW112" i="36"/>
  <c r="CW111" i="36"/>
  <c r="CW110" i="36"/>
  <c r="CW109" i="36"/>
  <c r="CW108" i="36"/>
  <c r="CW107" i="36"/>
  <c r="CW106" i="36"/>
  <c r="CW105" i="36"/>
  <c r="CW104" i="36"/>
  <c r="CW103" i="36"/>
  <c r="CW102" i="36"/>
  <c r="CW101" i="36"/>
  <c r="CW100" i="36"/>
  <c r="CW99" i="36"/>
  <c r="CW98" i="36"/>
  <c r="CW97" i="36"/>
  <c r="CW96" i="36"/>
  <c r="CW95" i="36"/>
  <c r="CW94" i="36"/>
  <c r="CW93" i="36"/>
  <c r="CW92" i="36"/>
  <c r="CW91" i="36"/>
  <c r="CW90" i="36"/>
  <c r="CW89" i="36"/>
  <c r="CW88" i="36"/>
  <c r="CW87" i="36"/>
  <c r="CW86" i="36"/>
  <c r="CW85" i="36"/>
  <c r="CW84" i="36"/>
  <c r="CW83" i="36"/>
  <c r="CW82" i="36"/>
  <c r="CW81" i="36"/>
  <c r="CW80" i="36"/>
  <c r="CW79" i="36"/>
  <c r="CW78" i="36"/>
  <c r="CW77" i="36"/>
  <c r="CW76" i="36"/>
  <c r="CW75" i="36"/>
  <c r="CW74" i="36"/>
  <c r="CW73" i="36"/>
  <c r="CW72" i="36"/>
  <c r="CW71" i="36"/>
  <c r="CW70" i="36"/>
  <c r="CW69" i="36"/>
  <c r="CW68" i="36"/>
  <c r="CW67" i="36"/>
  <c r="CW66" i="36"/>
  <c r="CW65" i="36"/>
  <c r="CW64" i="36"/>
  <c r="CW63" i="36"/>
  <c r="CW62" i="36"/>
  <c r="CW61" i="36"/>
  <c r="CW60" i="36"/>
  <c r="CW59" i="36"/>
  <c r="CW58" i="36"/>
  <c r="CW57" i="36"/>
  <c r="CW56" i="36"/>
  <c r="CW55" i="36"/>
  <c r="CW54" i="36"/>
  <c r="CW53" i="36"/>
  <c r="CW52" i="36"/>
  <c r="CW51" i="36"/>
  <c r="CW50" i="36"/>
  <c r="CW49" i="36"/>
  <c r="CW48" i="36"/>
  <c r="CW47" i="36"/>
  <c r="CW46" i="36"/>
  <c r="CW45" i="36"/>
  <c r="CW44" i="36"/>
  <c r="CW43" i="36"/>
  <c r="CW42" i="36"/>
  <c r="CW41" i="36"/>
  <c r="CW40" i="36"/>
  <c r="CW39" i="36"/>
  <c r="CW38" i="36"/>
  <c r="CW37" i="36"/>
  <c r="CW36" i="36"/>
  <c r="CW35" i="36"/>
  <c r="CW34" i="36"/>
  <c r="CW33" i="36"/>
  <c r="CW32" i="36"/>
  <c r="CW31" i="36"/>
  <c r="CW30" i="36"/>
  <c r="CW29" i="36"/>
  <c r="CW28" i="36"/>
  <c r="CW27" i="36"/>
  <c r="CW26" i="36"/>
  <c r="CW25" i="36"/>
  <c r="CW24" i="36"/>
  <c r="CW23" i="36"/>
  <c r="CW22" i="36"/>
  <c r="CW21" i="36"/>
  <c r="CW20" i="36"/>
  <c r="CW19" i="36"/>
  <c r="CW18" i="36"/>
  <c r="CW17" i="36"/>
  <c r="CW16" i="36"/>
  <c r="CW15" i="36"/>
  <c r="CW14" i="36"/>
  <c r="CW13" i="36"/>
  <c r="CW12" i="36"/>
  <c r="CW11" i="36"/>
  <c r="CW10" i="36"/>
  <c r="CW9" i="36"/>
  <c r="CV220" i="36"/>
  <c r="CV219" i="36"/>
  <c r="CV218" i="36"/>
  <c r="CV217" i="36"/>
  <c r="CV216" i="36"/>
  <c r="CV215" i="36"/>
  <c r="CV214" i="36"/>
  <c r="CV213" i="36"/>
  <c r="CV212" i="36"/>
  <c r="CV211" i="36"/>
  <c r="CV210" i="36"/>
  <c r="CV209" i="36"/>
  <c r="CV208" i="36"/>
  <c r="CV207" i="36"/>
  <c r="CV206" i="36"/>
  <c r="CV205" i="36"/>
  <c r="CV204" i="36"/>
  <c r="CV203" i="36"/>
  <c r="CV202" i="36"/>
  <c r="CV201" i="36"/>
  <c r="CV200" i="36"/>
  <c r="CV199" i="36"/>
  <c r="CV198" i="36"/>
  <c r="CV197" i="36"/>
  <c r="CV196" i="36"/>
  <c r="CV195" i="36"/>
  <c r="CV194" i="36"/>
  <c r="CV193" i="36"/>
  <c r="CV192" i="36"/>
  <c r="CV191" i="36"/>
  <c r="CV190" i="36"/>
  <c r="CV189" i="36"/>
  <c r="CV188" i="36"/>
  <c r="CV187" i="36"/>
  <c r="CV186" i="36"/>
  <c r="CV185" i="36"/>
  <c r="CV184" i="36"/>
  <c r="CV183" i="36"/>
  <c r="CV182" i="36"/>
  <c r="CV181" i="36"/>
  <c r="CV180" i="36"/>
  <c r="CV179" i="36"/>
  <c r="CV178" i="36"/>
  <c r="CV177" i="36"/>
  <c r="CV176" i="36"/>
  <c r="CV175" i="36"/>
  <c r="CV174" i="36"/>
  <c r="CV173" i="36"/>
  <c r="CV172" i="36"/>
  <c r="CV171" i="36"/>
  <c r="CV170" i="36"/>
  <c r="CV169" i="36"/>
  <c r="CV168" i="36"/>
  <c r="CV167" i="36"/>
  <c r="CV166" i="36"/>
  <c r="CV165" i="36"/>
  <c r="CV164" i="36"/>
  <c r="CV163" i="36"/>
  <c r="CV162" i="36"/>
  <c r="CV161" i="36"/>
  <c r="CV160" i="36"/>
  <c r="CV159" i="36"/>
  <c r="CV158" i="36"/>
  <c r="CV157" i="36"/>
  <c r="CV156" i="36"/>
  <c r="CV155" i="36"/>
  <c r="CV154" i="36"/>
  <c r="CV153" i="36"/>
  <c r="CV152" i="36"/>
  <c r="CV151" i="36"/>
  <c r="CV150" i="36"/>
  <c r="CV149" i="36"/>
  <c r="CV148" i="36"/>
  <c r="CV147" i="36"/>
  <c r="CV146" i="36"/>
  <c r="CV145" i="36"/>
  <c r="CV144" i="36"/>
  <c r="CV143" i="36"/>
  <c r="CV142" i="36"/>
  <c r="CV141" i="36"/>
  <c r="CV140" i="36"/>
  <c r="CV139" i="36"/>
  <c r="CV138" i="36"/>
  <c r="CV137" i="36"/>
  <c r="CV136" i="36"/>
  <c r="CV135" i="36"/>
  <c r="CV134" i="36"/>
  <c r="CV133" i="36"/>
  <c r="CV132" i="36"/>
  <c r="CV131" i="36"/>
  <c r="CV130" i="36"/>
  <c r="CV129" i="36"/>
  <c r="CV128" i="36"/>
  <c r="CV127" i="36"/>
  <c r="CV126" i="36"/>
  <c r="CV125" i="36"/>
  <c r="CV124" i="36"/>
  <c r="CV123" i="36"/>
  <c r="CV122" i="36"/>
  <c r="CV121" i="36"/>
  <c r="CV120" i="36"/>
  <c r="CV119" i="36"/>
  <c r="CV118" i="36"/>
  <c r="CV117" i="36"/>
  <c r="CV116" i="36"/>
  <c r="CV115" i="36"/>
  <c r="CV114" i="36"/>
  <c r="CV113" i="36"/>
  <c r="CV112" i="36"/>
  <c r="CV111" i="36"/>
  <c r="CV110" i="36"/>
  <c r="CV109" i="36"/>
  <c r="CV108" i="36"/>
  <c r="CV107" i="36"/>
  <c r="CV106" i="36"/>
  <c r="CV105" i="36"/>
  <c r="CV104" i="36"/>
  <c r="CV103" i="36"/>
  <c r="CV102" i="36"/>
  <c r="CV101" i="36"/>
  <c r="CV100" i="36"/>
  <c r="CV99" i="36"/>
  <c r="CV98" i="36"/>
  <c r="CV97" i="36"/>
  <c r="CV96" i="36"/>
  <c r="CV95" i="36"/>
  <c r="CV94" i="36"/>
  <c r="CV93" i="36"/>
  <c r="CV92" i="36"/>
  <c r="CV91" i="36"/>
  <c r="CV90" i="36"/>
  <c r="CV89" i="36"/>
  <c r="CV88" i="36"/>
  <c r="CV87" i="36"/>
  <c r="CV86" i="36"/>
  <c r="CV85" i="36"/>
  <c r="CV84" i="36"/>
  <c r="CV83" i="36"/>
  <c r="CV82" i="36"/>
  <c r="CV81" i="36"/>
  <c r="CV80" i="36"/>
  <c r="CV79" i="36"/>
  <c r="CV78" i="36"/>
  <c r="CV77" i="36"/>
  <c r="CV76" i="36"/>
  <c r="CV75" i="36"/>
  <c r="CV74" i="36"/>
  <c r="CV73" i="36"/>
  <c r="CV72" i="36"/>
  <c r="CV71" i="36"/>
  <c r="CV70" i="36"/>
  <c r="CV69" i="36"/>
  <c r="CV68" i="36"/>
  <c r="CV67" i="36"/>
  <c r="CV66" i="36"/>
  <c r="CV65" i="36"/>
  <c r="CV64" i="36"/>
  <c r="CV63" i="36"/>
  <c r="CV62" i="36"/>
  <c r="CV61" i="36"/>
  <c r="CV60" i="36"/>
  <c r="CV59" i="36"/>
  <c r="CV58" i="36"/>
  <c r="CV57" i="36"/>
  <c r="CV56" i="36"/>
  <c r="CV55" i="36"/>
  <c r="CV54" i="36"/>
  <c r="CV53" i="36"/>
  <c r="CV52" i="36"/>
  <c r="CV51" i="36"/>
  <c r="CV50" i="36"/>
  <c r="CV49" i="36"/>
  <c r="CV48" i="36"/>
  <c r="CV47" i="36"/>
  <c r="CV46" i="36"/>
  <c r="CV45" i="36"/>
  <c r="CV44" i="36"/>
  <c r="CV43" i="36"/>
  <c r="CV42" i="36"/>
  <c r="CV41" i="36"/>
  <c r="CV40" i="36"/>
  <c r="CV39" i="36"/>
  <c r="CV38" i="36"/>
  <c r="CV37" i="36"/>
  <c r="CV36" i="36"/>
  <c r="CV35" i="36"/>
  <c r="CV34" i="36"/>
  <c r="CV33" i="36"/>
  <c r="CV32" i="36"/>
  <c r="CV31" i="36"/>
  <c r="CV30" i="36"/>
  <c r="CV29" i="36"/>
  <c r="CV28" i="36"/>
  <c r="CV27" i="36"/>
  <c r="CV26" i="36"/>
  <c r="CV25" i="36"/>
  <c r="CV24" i="36"/>
  <c r="CV23" i="36"/>
  <c r="CV22" i="36"/>
  <c r="CV21" i="36"/>
  <c r="CV20" i="36"/>
  <c r="CV19" i="36"/>
  <c r="CV18" i="36"/>
  <c r="CV17" i="36"/>
  <c r="CV16" i="36"/>
  <c r="CV15" i="36"/>
  <c r="CV14" i="36"/>
  <c r="CV13" i="36"/>
  <c r="CV12" i="36"/>
  <c r="CV11" i="36"/>
  <c r="CV10" i="36"/>
  <c r="CV9" i="36"/>
  <c r="CU220" i="36"/>
  <c r="CU219" i="36"/>
  <c r="CU218" i="36"/>
  <c r="CU217" i="36"/>
  <c r="CU216" i="36"/>
  <c r="CU215" i="36"/>
  <c r="CU214" i="36"/>
  <c r="CU213" i="36"/>
  <c r="CU212" i="36"/>
  <c r="CU211" i="36"/>
  <c r="CU210" i="36"/>
  <c r="CU209" i="36"/>
  <c r="CU208" i="36"/>
  <c r="CU207" i="36"/>
  <c r="CU206" i="36"/>
  <c r="CU205" i="36"/>
  <c r="CU204" i="36"/>
  <c r="CU203" i="36"/>
  <c r="CU202" i="36"/>
  <c r="CU201" i="36"/>
  <c r="CU200" i="36"/>
  <c r="CU199" i="36"/>
  <c r="CU198" i="36"/>
  <c r="CU197" i="36"/>
  <c r="CU196" i="36"/>
  <c r="CU195" i="36"/>
  <c r="CU194" i="36"/>
  <c r="CU193" i="36"/>
  <c r="CU192" i="36"/>
  <c r="CU191" i="36"/>
  <c r="CU190" i="36"/>
  <c r="CU189" i="36"/>
  <c r="CU188" i="36"/>
  <c r="CU187" i="36"/>
  <c r="CU186" i="36"/>
  <c r="CU185" i="36"/>
  <c r="CU184" i="36"/>
  <c r="CU183" i="36"/>
  <c r="CU182" i="36"/>
  <c r="CU181" i="36"/>
  <c r="CU180" i="36"/>
  <c r="CU179" i="36"/>
  <c r="CU178" i="36"/>
  <c r="CU177" i="36"/>
  <c r="CU176" i="36"/>
  <c r="CU175" i="36"/>
  <c r="CU174" i="36"/>
  <c r="CU173" i="36"/>
  <c r="CU172" i="36"/>
  <c r="CU171" i="36"/>
  <c r="CU170" i="36"/>
  <c r="CU169" i="36"/>
  <c r="CU168" i="36"/>
  <c r="CU167" i="36"/>
  <c r="CU166" i="36"/>
  <c r="CU165" i="36"/>
  <c r="CU164" i="36"/>
  <c r="CU163" i="36"/>
  <c r="CU162" i="36"/>
  <c r="CU161" i="36"/>
  <c r="CU160" i="36"/>
  <c r="CU159" i="36"/>
  <c r="CU158" i="36"/>
  <c r="CU157" i="36"/>
  <c r="CU156" i="36"/>
  <c r="CU155" i="36"/>
  <c r="CU154" i="36"/>
  <c r="CU153" i="36"/>
  <c r="CU152" i="36"/>
  <c r="CU151" i="36"/>
  <c r="CU150" i="36"/>
  <c r="CU149" i="36"/>
  <c r="CU148" i="36"/>
  <c r="CU147" i="36"/>
  <c r="CU146" i="36"/>
  <c r="CU145" i="36"/>
  <c r="CU144" i="36"/>
  <c r="CU143" i="36"/>
  <c r="CU142" i="36"/>
  <c r="CU141" i="36"/>
  <c r="CU140" i="36"/>
  <c r="CU139" i="36"/>
  <c r="CU138" i="36"/>
  <c r="CU137" i="36"/>
  <c r="CU136" i="36"/>
  <c r="CU135" i="36"/>
  <c r="CU134" i="36"/>
  <c r="CU133" i="36"/>
  <c r="CU132" i="36"/>
  <c r="CU131" i="36"/>
  <c r="CU130" i="36"/>
  <c r="CU129" i="36"/>
  <c r="CU128" i="36"/>
  <c r="CU127" i="36"/>
  <c r="CU126" i="36"/>
  <c r="CU125" i="36"/>
  <c r="CU124" i="36"/>
  <c r="CU123" i="36"/>
  <c r="CU122" i="36"/>
  <c r="CU121" i="36"/>
  <c r="CU120" i="36"/>
  <c r="CU119" i="36"/>
  <c r="CU118" i="36"/>
  <c r="CU117" i="36"/>
  <c r="CU116" i="36"/>
  <c r="CU115" i="36"/>
  <c r="CU114" i="36"/>
  <c r="CU113" i="36"/>
  <c r="CU112" i="36"/>
  <c r="CU111" i="36"/>
  <c r="CU110" i="36"/>
  <c r="CU109" i="36"/>
  <c r="CU108" i="36"/>
  <c r="CU107" i="36"/>
  <c r="CU106" i="36"/>
  <c r="CU105" i="36"/>
  <c r="CU104" i="36"/>
  <c r="CU103" i="36"/>
  <c r="CU102" i="36"/>
  <c r="CU101" i="36"/>
  <c r="CU100" i="36"/>
  <c r="CU99" i="36"/>
  <c r="CU98" i="36"/>
  <c r="CU97" i="36"/>
  <c r="CU96" i="36"/>
  <c r="CU95" i="36"/>
  <c r="CU94" i="36"/>
  <c r="CU93" i="36"/>
  <c r="CU92" i="36"/>
  <c r="CU91" i="36"/>
  <c r="CU90" i="36"/>
  <c r="CU89" i="36"/>
  <c r="CU88" i="36"/>
  <c r="CU87" i="36"/>
  <c r="CU86" i="36"/>
  <c r="CU85" i="36"/>
  <c r="CU84" i="36"/>
  <c r="CU83" i="36"/>
  <c r="CU82" i="36"/>
  <c r="CU81" i="36"/>
  <c r="CU80" i="36"/>
  <c r="CU79" i="36"/>
  <c r="CU78" i="36"/>
  <c r="CU77" i="36"/>
  <c r="CU76" i="36"/>
  <c r="CU75" i="36"/>
  <c r="CU74" i="36"/>
  <c r="CU73" i="36"/>
  <c r="CU72" i="36"/>
  <c r="CU71" i="36"/>
  <c r="CU70" i="36"/>
  <c r="CU69" i="36"/>
  <c r="CU68" i="36"/>
  <c r="CU67" i="36"/>
  <c r="CU66" i="36"/>
  <c r="CU65" i="36"/>
  <c r="CU64" i="36"/>
  <c r="CU63" i="36"/>
  <c r="CU62" i="36"/>
  <c r="CU61" i="36"/>
  <c r="CU60" i="36"/>
  <c r="CU59" i="36"/>
  <c r="CU58" i="36"/>
  <c r="CU57" i="36"/>
  <c r="CU56" i="36"/>
  <c r="CU55" i="36"/>
  <c r="CU54" i="36"/>
  <c r="CU53" i="36"/>
  <c r="CU52" i="36"/>
  <c r="CU51" i="36"/>
  <c r="CU50" i="36"/>
  <c r="CU49" i="36"/>
  <c r="CU48" i="36"/>
  <c r="CU47" i="36"/>
  <c r="CU46" i="36"/>
  <c r="CU45" i="36"/>
  <c r="CU44" i="36"/>
  <c r="CU43" i="36"/>
  <c r="CU42" i="36"/>
  <c r="CU41" i="36"/>
  <c r="CU40" i="36"/>
  <c r="CU39" i="36"/>
  <c r="CU38" i="36"/>
  <c r="CU37" i="36"/>
  <c r="CU36" i="36"/>
  <c r="CU35" i="36"/>
  <c r="CU34" i="36"/>
  <c r="CU33" i="36"/>
  <c r="CU32" i="36"/>
  <c r="CU31" i="36"/>
  <c r="CU30" i="36"/>
  <c r="CU29" i="36"/>
  <c r="CU28" i="36"/>
  <c r="CU27" i="36"/>
  <c r="CU26" i="36"/>
  <c r="CU25" i="36"/>
  <c r="CU24" i="36"/>
  <c r="CU23" i="36"/>
  <c r="CU22" i="36"/>
  <c r="CU21" i="36"/>
  <c r="CU20" i="36"/>
  <c r="CU19" i="36"/>
  <c r="CU18" i="36"/>
  <c r="CU17" i="36"/>
  <c r="CU16" i="36"/>
  <c r="CU15" i="36"/>
  <c r="CU14" i="36"/>
  <c r="CU13" i="36"/>
  <c r="CU12" i="36"/>
  <c r="CU11" i="36"/>
  <c r="CU10" i="36"/>
  <c r="CU9" i="36"/>
  <c r="CT220" i="36"/>
  <c r="CT219" i="36"/>
  <c r="CT218" i="36"/>
  <c r="CT217" i="36"/>
  <c r="CT216" i="36"/>
  <c r="CT215" i="36"/>
  <c r="CT214" i="36"/>
  <c r="CT213" i="36"/>
  <c r="CT212" i="36"/>
  <c r="CT211" i="36"/>
  <c r="CT210" i="36"/>
  <c r="CT209" i="36"/>
  <c r="CT208" i="36"/>
  <c r="CT207" i="36"/>
  <c r="CT206" i="36"/>
  <c r="CT205" i="36"/>
  <c r="CT204" i="36"/>
  <c r="CT203" i="36"/>
  <c r="CT202" i="36"/>
  <c r="CT201" i="36"/>
  <c r="CT200" i="36"/>
  <c r="CT199" i="36"/>
  <c r="CT198" i="36"/>
  <c r="CT197" i="36"/>
  <c r="CT196" i="36"/>
  <c r="CT195" i="36"/>
  <c r="CT194" i="36"/>
  <c r="CT193" i="36"/>
  <c r="CT192" i="36"/>
  <c r="CT191" i="36"/>
  <c r="CT190" i="36"/>
  <c r="CT189" i="36"/>
  <c r="CT188" i="36"/>
  <c r="CT187" i="36"/>
  <c r="CT186" i="36"/>
  <c r="CT185" i="36"/>
  <c r="CT184" i="36"/>
  <c r="CT183" i="36"/>
  <c r="CT182" i="36"/>
  <c r="CT181" i="36"/>
  <c r="CT180" i="36"/>
  <c r="CT179" i="36"/>
  <c r="CT178" i="36"/>
  <c r="CT177" i="36"/>
  <c r="CT176" i="36"/>
  <c r="CT175" i="36"/>
  <c r="CT174" i="36"/>
  <c r="CT173" i="36"/>
  <c r="CT172" i="36"/>
  <c r="CT171" i="36"/>
  <c r="CT170" i="36"/>
  <c r="CT169" i="36"/>
  <c r="CT168" i="36"/>
  <c r="CT167" i="36"/>
  <c r="CT166" i="36"/>
  <c r="CT165" i="36"/>
  <c r="CT164" i="36"/>
  <c r="CT163" i="36"/>
  <c r="CT162" i="36"/>
  <c r="CT161" i="36"/>
  <c r="CT160" i="36"/>
  <c r="CT159" i="36"/>
  <c r="CT158" i="36"/>
  <c r="CT157" i="36"/>
  <c r="CT156" i="36"/>
  <c r="CT155" i="36"/>
  <c r="CT154" i="36"/>
  <c r="CT153" i="36"/>
  <c r="CT152" i="36"/>
  <c r="CT151" i="36"/>
  <c r="CT150" i="36"/>
  <c r="CT149" i="36"/>
  <c r="CT148" i="36"/>
  <c r="CT147" i="36"/>
  <c r="CT146" i="36"/>
  <c r="CT145" i="36"/>
  <c r="CT144" i="36"/>
  <c r="CT143" i="36"/>
  <c r="CT142" i="36"/>
  <c r="CT141" i="36"/>
  <c r="CT140" i="36"/>
  <c r="CT139" i="36"/>
  <c r="CT138" i="36"/>
  <c r="CT137" i="36"/>
  <c r="CT136" i="36"/>
  <c r="CT135" i="36"/>
  <c r="CT134" i="36"/>
  <c r="CT133" i="36"/>
  <c r="CT132" i="36"/>
  <c r="CT131" i="36"/>
  <c r="CT130" i="36"/>
  <c r="CT129" i="36"/>
  <c r="CT128" i="36"/>
  <c r="CT127" i="36"/>
  <c r="CT126" i="36"/>
  <c r="CT125" i="36"/>
  <c r="CT124" i="36"/>
  <c r="CT123" i="36"/>
  <c r="CT122" i="36"/>
  <c r="CT121" i="36"/>
  <c r="CT120" i="36"/>
  <c r="CT119" i="36"/>
  <c r="CT118" i="36"/>
  <c r="CT117" i="36"/>
  <c r="CT116" i="36"/>
  <c r="CT115" i="36"/>
  <c r="CT114" i="36"/>
  <c r="CT113" i="36"/>
  <c r="CT112" i="36"/>
  <c r="CT111" i="36"/>
  <c r="CT110" i="36"/>
  <c r="CT109" i="36"/>
  <c r="CT108" i="36"/>
  <c r="CT107" i="36"/>
  <c r="CT106" i="36"/>
  <c r="CT105" i="36"/>
  <c r="CT104" i="36"/>
  <c r="CT103" i="36"/>
  <c r="CT102" i="36"/>
  <c r="CT101" i="36"/>
  <c r="CT100" i="36"/>
  <c r="CT99" i="36"/>
  <c r="CT98" i="36"/>
  <c r="CT97" i="36"/>
  <c r="CT96" i="36"/>
  <c r="CT95" i="36"/>
  <c r="CT94" i="36"/>
  <c r="CT93" i="36"/>
  <c r="CT92" i="36"/>
  <c r="CT91" i="36"/>
  <c r="CT90" i="36"/>
  <c r="CT89" i="36"/>
  <c r="CT88" i="36"/>
  <c r="CT87" i="36"/>
  <c r="CT86" i="36"/>
  <c r="CT85" i="36"/>
  <c r="CT84" i="36"/>
  <c r="CT83" i="36"/>
  <c r="CT82" i="36"/>
  <c r="CT81" i="36"/>
  <c r="CT80" i="36"/>
  <c r="CT79" i="36"/>
  <c r="CT78" i="36"/>
  <c r="CT77" i="36"/>
  <c r="CT76" i="36"/>
  <c r="CT75" i="36"/>
  <c r="CT74" i="36"/>
  <c r="CT73" i="36"/>
  <c r="CT72" i="36"/>
  <c r="CT71" i="36"/>
  <c r="CT70" i="36"/>
  <c r="CT69" i="36"/>
  <c r="CT68" i="36"/>
  <c r="CT67" i="36"/>
  <c r="CT66" i="36"/>
  <c r="CT65" i="36"/>
  <c r="CT64" i="36"/>
  <c r="CT63" i="36"/>
  <c r="CT62" i="36"/>
  <c r="CT61" i="36"/>
  <c r="CT60" i="36"/>
  <c r="CT59" i="36"/>
  <c r="CT58" i="36"/>
  <c r="CT57" i="36"/>
  <c r="CT56" i="36"/>
  <c r="CT55" i="36"/>
  <c r="CT54" i="36"/>
  <c r="CT53" i="36"/>
  <c r="CT52" i="36"/>
  <c r="CT51" i="36"/>
  <c r="CT50" i="36"/>
  <c r="CT49" i="36"/>
  <c r="CT48" i="36"/>
  <c r="CT47" i="36"/>
  <c r="CT46" i="36"/>
  <c r="CT45" i="36"/>
  <c r="CT44" i="36"/>
  <c r="CT43" i="36"/>
  <c r="CT42" i="36"/>
  <c r="CT41" i="36"/>
  <c r="CT40" i="36"/>
  <c r="CT39" i="36"/>
  <c r="CT38" i="36"/>
  <c r="CT37" i="36"/>
  <c r="CT36" i="36"/>
  <c r="CT35" i="36"/>
  <c r="CT34" i="36"/>
  <c r="CT33" i="36"/>
  <c r="CT32" i="36"/>
  <c r="CT31" i="36"/>
  <c r="CT30" i="36"/>
  <c r="CT29" i="36"/>
  <c r="CT28" i="36"/>
  <c r="CT27" i="36"/>
  <c r="CT26" i="36"/>
  <c r="CT25" i="36"/>
  <c r="CT24" i="36"/>
  <c r="CT23" i="36"/>
  <c r="CT22" i="36"/>
  <c r="CT21" i="36"/>
  <c r="CT20" i="36"/>
  <c r="CT19" i="36"/>
  <c r="CT18" i="36"/>
  <c r="CT17" i="36"/>
  <c r="CT16" i="36"/>
  <c r="CT15" i="36"/>
  <c r="CT14" i="36"/>
  <c r="CT13" i="36"/>
  <c r="CT12" i="36"/>
  <c r="CT11" i="36"/>
  <c r="CT10" i="36"/>
  <c r="CT9" i="36"/>
  <c r="CS220" i="36"/>
  <c r="CS219" i="36"/>
  <c r="CS218" i="36"/>
  <c r="CS217" i="36"/>
  <c r="CS216" i="36"/>
  <c r="CS215" i="36"/>
  <c r="CS214" i="36"/>
  <c r="CS213" i="36"/>
  <c r="CS212" i="36"/>
  <c r="CS211" i="36"/>
  <c r="CS210" i="36"/>
  <c r="CS209" i="36"/>
  <c r="CS208" i="36"/>
  <c r="CS207" i="36"/>
  <c r="CS206" i="36"/>
  <c r="CS205" i="36"/>
  <c r="CS204" i="36"/>
  <c r="CS203" i="36"/>
  <c r="CS202" i="36"/>
  <c r="CS201" i="36"/>
  <c r="CS200" i="36"/>
  <c r="CS199" i="36"/>
  <c r="CS198" i="36"/>
  <c r="CS197" i="36"/>
  <c r="CS196" i="36"/>
  <c r="CS195" i="36"/>
  <c r="CS194" i="36"/>
  <c r="CS193" i="36"/>
  <c r="CS192" i="36"/>
  <c r="CS191" i="36"/>
  <c r="CS190" i="36"/>
  <c r="CS189" i="36"/>
  <c r="CS188" i="36"/>
  <c r="CS187" i="36"/>
  <c r="CS186" i="36"/>
  <c r="CS185" i="36"/>
  <c r="CS184" i="36"/>
  <c r="CS183" i="36"/>
  <c r="CS182" i="36"/>
  <c r="CS181" i="36"/>
  <c r="CS180" i="36"/>
  <c r="CS179" i="36"/>
  <c r="CS178" i="36"/>
  <c r="CS177" i="36"/>
  <c r="CS176" i="36"/>
  <c r="CS175" i="36"/>
  <c r="CS174" i="36"/>
  <c r="CS173" i="36"/>
  <c r="CS172" i="36"/>
  <c r="CS171" i="36"/>
  <c r="CS170" i="36"/>
  <c r="CS169" i="36"/>
  <c r="CS168" i="36"/>
  <c r="CS167" i="36"/>
  <c r="CS166" i="36"/>
  <c r="CS165" i="36"/>
  <c r="CS164" i="36"/>
  <c r="CS163" i="36"/>
  <c r="CS162" i="36"/>
  <c r="CS161" i="36"/>
  <c r="CS160" i="36"/>
  <c r="CS159" i="36"/>
  <c r="CS158" i="36"/>
  <c r="CS157" i="36"/>
  <c r="CS156" i="36"/>
  <c r="CS155" i="36"/>
  <c r="CS154" i="36"/>
  <c r="CS153" i="36"/>
  <c r="CS152" i="36"/>
  <c r="CS151" i="36"/>
  <c r="CS150" i="36"/>
  <c r="CS149" i="36"/>
  <c r="CS148" i="36"/>
  <c r="CS147" i="36"/>
  <c r="CS146" i="36"/>
  <c r="CS145" i="36"/>
  <c r="CS144" i="36"/>
  <c r="CS143" i="36"/>
  <c r="CS142" i="36"/>
  <c r="CS141" i="36"/>
  <c r="CS140" i="36"/>
  <c r="CS139" i="36"/>
  <c r="CS138" i="36"/>
  <c r="CS137" i="36"/>
  <c r="CS136" i="36"/>
  <c r="CS135" i="36"/>
  <c r="CS134" i="36"/>
  <c r="CS133" i="36"/>
  <c r="CS132" i="36"/>
  <c r="CS131" i="36"/>
  <c r="CS130" i="36"/>
  <c r="CS129" i="36"/>
  <c r="CS128" i="36"/>
  <c r="CS127" i="36"/>
  <c r="CS126" i="36"/>
  <c r="CS125" i="36"/>
  <c r="CS124" i="36"/>
  <c r="CS123" i="36"/>
  <c r="CS122" i="36"/>
  <c r="CS121" i="36"/>
  <c r="CS120" i="36"/>
  <c r="CS119" i="36"/>
  <c r="CS118" i="36"/>
  <c r="CS117" i="36"/>
  <c r="CS116" i="36"/>
  <c r="CS115" i="36"/>
  <c r="CS114" i="36"/>
  <c r="CS113" i="36"/>
  <c r="CS112" i="36"/>
  <c r="CS111" i="36"/>
  <c r="CS110" i="36"/>
  <c r="CS109" i="36"/>
  <c r="CS108" i="36"/>
  <c r="CS107" i="36"/>
  <c r="CS106" i="36"/>
  <c r="CS105" i="36"/>
  <c r="CS104" i="36"/>
  <c r="CS103" i="36"/>
  <c r="CS102" i="36"/>
  <c r="CS101" i="36"/>
  <c r="CS100" i="36"/>
  <c r="CS99" i="36"/>
  <c r="CS98" i="36"/>
  <c r="CS97" i="36"/>
  <c r="CS96" i="36"/>
  <c r="CS95" i="36"/>
  <c r="CS94" i="36"/>
  <c r="CS93" i="36"/>
  <c r="CS92" i="36"/>
  <c r="CS91" i="36"/>
  <c r="CS90" i="36"/>
  <c r="CS89" i="36"/>
  <c r="CS88" i="36"/>
  <c r="CS87" i="36"/>
  <c r="CS86" i="36"/>
  <c r="CS85" i="36"/>
  <c r="CS84" i="36"/>
  <c r="CS83" i="36"/>
  <c r="CS82" i="36"/>
  <c r="CS81" i="36"/>
  <c r="CS80" i="36"/>
  <c r="CS79" i="36"/>
  <c r="CS78" i="36"/>
  <c r="CS77" i="36"/>
  <c r="CS76" i="36"/>
  <c r="CS75" i="36"/>
  <c r="CS74" i="36"/>
  <c r="CS73" i="36"/>
  <c r="CS72" i="36"/>
  <c r="CS71" i="36"/>
  <c r="CS70" i="36"/>
  <c r="CS69" i="36"/>
  <c r="CS68" i="36"/>
  <c r="CS67" i="36"/>
  <c r="CS66" i="36"/>
  <c r="CS65" i="36"/>
  <c r="CS64" i="36"/>
  <c r="CS63" i="36"/>
  <c r="CS62" i="36"/>
  <c r="CS61" i="36"/>
  <c r="CS60" i="36"/>
  <c r="CS59" i="36"/>
  <c r="CS58" i="36"/>
  <c r="CS57" i="36"/>
  <c r="CS56" i="36"/>
  <c r="CS55" i="36"/>
  <c r="CS54" i="36"/>
  <c r="CS53" i="36"/>
  <c r="CS52" i="36"/>
  <c r="CS51" i="36"/>
  <c r="CS50" i="36"/>
  <c r="CS49" i="36"/>
  <c r="CS48" i="36"/>
  <c r="CS47" i="36"/>
  <c r="CS46" i="36"/>
  <c r="CS45" i="36"/>
  <c r="CS44" i="36"/>
  <c r="CS43" i="36"/>
  <c r="CS42" i="36"/>
  <c r="CS41" i="36"/>
  <c r="CS40" i="36"/>
  <c r="CS39" i="36"/>
  <c r="CS38" i="36"/>
  <c r="CS37" i="36"/>
  <c r="CS36" i="36"/>
  <c r="CS35" i="36"/>
  <c r="CS34" i="36"/>
  <c r="CS33" i="36"/>
  <c r="CS32" i="36"/>
  <c r="CS31" i="36"/>
  <c r="CS30" i="36"/>
  <c r="CS29" i="36"/>
  <c r="CS28" i="36"/>
  <c r="CS27" i="36"/>
  <c r="CS26" i="36"/>
  <c r="CS25" i="36"/>
  <c r="CS24" i="36"/>
  <c r="CS23" i="36"/>
  <c r="CS22" i="36"/>
  <c r="CS21" i="36"/>
  <c r="CS20" i="36"/>
  <c r="CS19" i="36"/>
  <c r="CS18" i="36"/>
  <c r="CS17" i="36"/>
  <c r="CS16" i="36"/>
  <c r="CS15" i="36"/>
  <c r="CS14" i="36"/>
  <c r="CS13" i="36"/>
  <c r="CS12" i="36"/>
  <c r="CS11" i="36"/>
  <c r="CS10" i="36"/>
  <c r="CS9" i="36"/>
  <c r="CR220" i="36"/>
  <c r="CR219" i="36"/>
  <c r="CR218" i="36"/>
  <c r="CR217" i="36"/>
  <c r="CR216" i="36"/>
  <c r="CR215" i="36"/>
  <c r="CR214" i="36"/>
  <c r="CR213" i="36"/>
  <c r="CR212" i="36"/>
  <c r="CR211" i="36"/>
  <c r="CR210" i="36"/>
  <c r="CR209" i="36"/>
  <c r="CR208" i="36"/>
  <c r="CR207" i="36"/>
  <c r="CR206" i="36"/>
  <c r="CR205" i="36"/>
  <c r="CR204" i="36"/>
  <c r="CR203" i="36"/>
  <c r="CR202" i="36"/>
  <c r="CR201" i="36"/>
  <c r="CR200" i="36"/>
  <c r="CR199" i="36"/>
  <c r="CR198" i="36"/>
  <c r="CR197" i="36"/>
  <c r="CR196" i="36"/>
  <c r="CR195" i="36"/>
  <c r="CR194" i="36"/>
  <c r="CR193" i="36"/>
  <c r="CR192" i="36"/>
  <c r="CR191" i="36"/>
  <c r="CR190" i="36"/>
  <c r="CR189" i="36"/>
  <c r="CR188" i="36"/>
  <c r="CR187" i="36"/>
  <c r="CR186" i="36"/>
  <c r="CR185" i="36"/>
  <c r="CR184" i="36"/>
  <c r="CR183" i="36"/>
  <c r="CR182" i="36"/>
  <c r="CR181" i="36"/>
  <c r="CR180" i="36"/>
  <c r="CR179" i="36"/>
  <c r="CR178" i="36"/>
  <c r="CR177" i="36"/>
  <c r="CR176" i="36"/>
  <c r="CR175" i="36"/>
  <c r="CR174" i="36"/>
  <c r="CR173" i="36"/>
  <c r="CR172" i="36"/>
  <c r="CR171" i="36"/>
  <c r="CR170" i="36"/>
  <c r="CR169" i="36"/>
  <c r="CR168" i="36"/>
  <c r="CR167" i="36"/>
  <c r="CR166" i="36"/>
  <c r="CR165" i="36"/>
  <c r="CR164" i="36"/>
  <c r="CR163" i="36"/>
  <c r="CR162" i="36"/>
  <c r="CR161" i="36"/>
  <c r="CR160" i="36"/>
  <c r="CR159" i="36"/>
  <c r="CR158" i="36"/>
  <c r="CR157" i="36"/>
  <c r="CR156" i="36"/>
  <c r="CR155" i="36"/>
  <c r="CR154" i="36"/>
  <c r="CR153" i="36"/>
  <c r="CR152" i="36"/>
  <c r="CR151" i="36"/>
  <c r="CR150" i="36"/>
  <c r="CR149" i="36"/>
  <c r="CR148" i="36"/>
  <c r="CR147" i="36"/>
  <c r="CR146" i="36"/>
  <c r="CR145" i="36"/>
  <c r="CR144" i="36"/>
  <c r="CR143" i="36"/>
  <c r="CR142" i="36"/>
  <c r="CR141" i="36"/>
  <c r="CR140" i="36"/>
  <c r="CR139" i="36"/>
  <c r="CR138" i="36"/>
  <c r="CR137" i="36"/>
  <c r="CR136" i="36"/>
  <c r="CR135" i="36"/>
  <c r="CR134" i="36"/>
  <c r="CR133" i="36"/>
  <c r="CR132" i="36"/>
  <c r="CR131" i="36"/>
  <c r="CR130" i="36"/>
  <c r="CR129" i="36"/>
  <c r="CR128" i="36"/>
  <c r="CR127" i="36"/>
  <c r="CR126" i="36"/>
  <c r="CR125" i="36"/>
  <c r="CR124" i="36"/>
  <c r="CR123" i="36"/>
  <c r="CR122" i="36"/>
  <c r="CR121" i="36"/>
  <c r="CR120" i="36"/>
  <c r="CR119" i="36"/>
  <c r="CR118" i="36"/>
  <c r="CR117" i="36"/>
  <c r="CR116" i="36"/>
  <c r="CR115" i="36"/>
  <c r="CR114" i="36"/>
  <c r="CR113" i="36"/>
  <c r="CR112" i="36"/>
  <c r="CR111" i="36"/>
  <c r="CR110" i="36"/>
  <c r="CR109" i="36"/>
  <c r="CR108" i="36"/>
  <c r="CR107" i="36"/>
  <c r="CR106" i="36"/>
  <c r="CR105" i="36"/>
  <c r="CR104" i="36"/>
  <c r="CR103" i="36"/>
  <c r="CR102" i="36"/>
  <c r="CR101" i="36"/>
  <c r="CR100" i="36"/>
  <c r="CR99" i="36"/>
  <c r="CR98" i="36"/>
  <c r="CR97" i="36"/>
  <c r="CR96" i="36"/>
  <c r="CR95" i="36"/>
  <c r="CR94" i="36"/>
  <c r="CR93" i="36"/>
  <c r="CR92" i="36"/>
  <c r="CR91" i="36"/>
  <c r="CR90" i="36"/>
  <c r="CR89" i="36"/>
  <c r="CR88" i="36"/>
  <c r="CR87" i="36"/>
  <c r="CR86" i="36"/>
  <c r="CR85" i="36"/>
  <c r="CR84" i="36"/>
  <c r="CR83" i="36"/>
  <c r="CR82" i="36"/>
  <c r="CR81" i="36"/>
  <c r="CR80" i="36"/>
  <c r="CR79" i="36"/>
  <c r="CR78" i="36"/>
  <c r="CR77" i="36"/>
  <c r="CR76" i="36"/>
  <c r="CR75" i="36"/>
  <c r="CR74" i="36"/>
  <c r="CR73" i="36"/>
  <c r="CR72" i="36"/>
  <c r="CR71" i="36"/>
  <c r="CR70" i="36"/>
  <c r="CR69" i="36"/>
  <c r="CR68" i="36"/>
  <c r="CR67" i="36"/>
  <c r="CR66" i="36"/>
  <c r="CR65" i="36"/>
  <c r="CR64" i="36"/>
  <c r="CR63" i="36"/>
  <c r="CR62" i="36"/>
  <c r="CR61" i="36"/>
  <c r="CR60" i="36"/>
  <c r="CR59" i="36"/>
  <c r="CR58" i="36"/>
  <c r="CR57" i="36"/>
  <c r="CR56" i="36"/>
  <c r="CR55" i="36"/>
  <c r="CR54" i="36"/>
  <c r="CR53" i="36"/>
  <c r="CR52" i="36"/>
  <c r="CR51" i="36"/>
  <c r="CR50" i="36"/>
  <c r="CR49" i="36"/>
  <c r="CR48" i="36"/>
  <c r="CR47" i="36"/>
  <c r="CR46" i="36"/>
  <c r="CR45" i="36"/>
  <c r="CR44" i="36"/>
  <c r="CR43" i="36"/>
  <c r="CR42" i="36"/>
  <c r="CR41" i="36"/>
  <c r="CR40" i="36"/>
  <c r="CR39" i="36"/>
  <c r="CR38" i="36"/>
  <c r="CR37" i="36"/>
  <c r="CR36" i="36"/>
  <c r="CR35" i="36"/>
  <c r="CR34" i="36"/>
  <c r="CR33" i="36"/>
  <c r="CR32" i="36"/>
  <c r="CR31" i="36"/>
  <c r="CR30" i="36"/>
  <c r="CR29" i="36"/>
  <c r="CR28" i="36"/>
  <c r="CR27" i="36"/>
  <c r="CR26" i="36"/>
  <c r="CR25" i="36"/>
  <c r="CR24" i="36"/>
  <c r="CR23" i="36"/>
  <c r="CR22" i="36"/>
  <c r="CR21" i="36"/>
  <c r="CR20" i="36"/>
  <c r="CR19" i="36"/>
  <c r="CR18" i="36"/>
  <c r="CR17" i="36"/>
  <c r="CR16" i="36"/>
  <c r="CR15" i="36"/>
  <c r="CR14" i="36"/>
  <c r="CR13" i="36"/>
  <c r="CR12" i="36"/>
  <c r="CR11" i="36"/>
  <c r="CR10" i="36"/>
  <c r="CR9" i="36"/>
  <c r="CI10" i="36"/>
  <c r="CI11" i="36"/>
  <c r="CI12" i="36"/>
  <c r="CI13" i="36"/>
  <c r="CI14" i="36"/>
  <c r="CI15" i="36"/>
  <c r="CI16" i="36"/>
  <c r="CI17" i="36"/>
  <c r="CI18" i="36"/>
  <c r="CI19" i="36"/>
  <c r="CI20" i="36"/>
  <c r="CI21" i="36"/>
  <c r="CI22" i="36"/>
  <c r="CI23" i="36"/>
  <c r="CI24" i="36"/>
  <c r="CI25" i="36"/>
  <c r="CI26" i="36"/>
  <c r="CI27" i="36"/>
  <c r="CI28" i="36"/>
  <c r="CI29" i="36"/>
  <c r="CI30" i="36"/>
  <c r="CI31" i="36"/>
  <c r="CI32" i="36"/>
  <c r="CI33" i="36"/>
  <c r="CI34" i="36"/>
  <c r="CI35" i="36"/>
  <c r="CI36" i="36"/>
  <c r="CI37" i="36"/>
  <c r="CI38" i="36"/>
  <c r="CI39" i="36"/>
  <c r="CI40" i="36"/>
  <c r="CI41" i="36"/>
  <c r="CI42" i="36"/>
  <c r="CI43" i="36"/>
  <c r="CI44" i="36"/>
  <c r="CI45" i="36"/>
  <c r="CI46" i="36"/>
  <c r="CI47" i="36"/>
  <c r="CI48" i="36"/>
  <c r="CI49" i="36"/>
  <c r="CI50" i="36"/>
  <c r="CI51" i="36"/>
  <c r="CI52" i="36"/>
  <c r="CI53" i="36"/>
  <c r="CI54" i="36"/>
  <c r="CI55" i="36"/>
  <c r="CI56" i="36"/>
  <c r="CI57" i="36"/>
  <c r="CI58" i="36"/>
  <c r="CI59" i="36"/>
  <c r="CI60" i="36"/>
  <c r="CI61" i="36"/>
  <c r="CI62" i="36"/>
  <c r="CI63" i="36"/>
  <c r="CI64" i="36"/>
  <c r="CI65" i="36"/>
  <c r="CI66" i="36"/>
  <c r="CI67" i="36"/>
  <c r="CI68" i="36"/>
  <c r="CI69" i="36"/>
  <c r="CI70" i="36"/>
  <c r="CI71" i="36"/>
  <c r="CI72" i="36"/>
  <c r="CI73" i="36"/>
  <c r="CI74" i="36"/>
  <c r="CI75" i="36"/>
  <c r="CI76" i="36"/>
  <c r="CI77" i="36"/>
  <c r="CI78" i="36"/>
  <c r="CI79" i="36"/>
  <c r="CI80" i="36"/>
  <c r="CI81" i="36"/>
  <c r="CI82" i="36"/>
  <c r="CI83" i="36"/>
  <c r="CI84" i="36"/>
  <c r="CI85" i="36"/>
  <c r="CI86" i="36"/>
  <c r="CI87" i="36"/>
  <c r="CI88" i="36"/>
  <c r="CI89" i="36"/>
  <c r="CI90" i="36"/>
  <c r="CI91" i="36"/>
  <c r="CI92" i="36"/>
  <c r="CI93" i="36"/>
  <c r="CI94" i="36"/>
  <c r="CI95" i="36"/>
  <c r="CI96" i="36"/>
  <c r="CI97" i="36"/>
  <c r="CI98" i="36"/>
  <c r="CI99" i="36"/>
  <c r="CI100" i="36"/>
  <c r="CI101" i="36"/>
  <c r="CI102" i="36"/>
  <c r="CI103" i="36"/>
  <c r="CI104" i="36"/>
  <c r="CI105" i="36"/>
  <c r="CI106" i="36"/>
  <c r="CI107" i="36"/>
  <c r="CI108" i="36"/>
  <c r="CI109" i="36"/>
  <c r="CI110" i="36"/>
  <c r="CI111" i="36"/>
  <c r="CI112" i="36"/>
  <c r="CI113" i="36"/>
  <c r="CI114" i="36"/>
  <c r="CI115" i="36"/>
  <c r="CI116" i="36"/>
  <c r="CI117" i="36"/>
  <c r="CI118" i="36"/>
  <c r="CI119" i="36"/>
  <c r="CI120" i="36"/>
  <c r="CI121" i="36"/>
  <c r="CI122" i="36"/>
  <c r="CI123" i="36"/>
  <c r="CI124" i="36"/>
  <c r="CI125" i="36"/>
  <c r="CI126" i="36"/>
  <c r="CI127" i="36"/>
  <c r="CI128" i="36"/>
  <c r="CI129" i="36"/>
  <c r="CI130" i="36"/>
  <c r="CI131" i="36"/>
  <c r="CI132" i="36"/>
  <c r="CI133" i="36"/>
  <c r="CI134" i="36"/>
  <c r="CI135" i="36"/>
  <c r="CI136" i="36"/>
  <c r="CI137" i="36"/>
  <c r="CI138" i="36"/>
  <c r="CI139" i="36"/>
  <c r="CI140" i="36"/>
  <c r="CI141" i="36"/>
  <c r="CI142" i="36"/>
  <c r="CI143" i="36"/>
  <c r="CI144" i="36"/>
  <c r="CI145" i="36"/>
  <c r="CI146" i="36"/>
  <c r="CI147" i="36"/>
  <c r="CI148" i="36"/>
  <c r="CI149" i="36"/>
  <c r="CI150" i="36"/>
  <c r="CI151" i="36"/>
  <c r="CI152" i="36"/>
  <c r="CI153" i="36"/>
  <c r="CI154" i="36"/>
  <c r="CI155" i="36"/>
  <c r="CI156" i="36"/>
  <c r="CI157" i="36"/>
  <c r="CI158" i="36"/>
  <c r="CI159" i="36"/>
  <c r="CI160" i="36"/>
  <c r="CI161" i="36"/>
  <c r="CI162" i="36"/>
  <c r="CI163" i="36"/>
  <c r="CI164" i="36"/>
  <c r="CI165" i="36"/>
  <c r="CI166" i="36"/>
  <c r="CI167" i="36"/>
  <c r="CI168" i="36"/>
  <c r="CI169" i="36"/>
  <c r="CI170" i="36"/>
  <c r="CI171" i="36"/>
  <c r="CI172" i="36"/>
  <c r="CI173" i="36"/>
  <c r="CI174" i="36"/>
  <c r="CI175" i="36"/>
  <c r="CI176" i="36"/>
  <c r="CI177" i="36"/>
  <c r="CI178" i="36"/>
  <c r="CI179" i="36"/>
  <c r="CI180" i="36"/>
  <c r="CI181" i="36"/>
  <c r="CI182" i="36"/>
  <c r="CI183" i="36"/>
  <c r="CI184" i="36"/>
  <c r="CI185" i="36"/>
  <c r="CI186" i="36"/>
  <c r="CI187" i="36"/>
  <c r="CI188" i="36"/>
  <c r="CI189" i="36"/>
  <c r="CI190" i="36"/>
  <c r="CI191" i="36"/>
  <c r="CI192" i="36"/>
  <c r="CI193" i="36"/>
  <c r="CI194" i="36"/>
  <c r="CI195" i="36"/>
  <c r="CI196" i="36"/>
  <c r="CI197" i="36"/>
  <c r="CI198" i="36"/>
  <c r="CI199" i="36"/>
  <c r="CI200" i="36"/>
  <c r="CI201" i="36"/>
  <c r="CI202" i="36"/>
  <c r="CI203" i="36"/>
  <c r="CI204" i="36"/>
  <c r="CI205" i="36"/>
  <c r="CI206" i="36"/>
  <c r="CI207" i="36"/>
  <c r="CI208" i="36"/>
  <c r="CI209" i="36"/>
  <c r="CI210" i="36"/>
  <c r="CI211" i="36"/>
  <c r="CI212" i="36"/>
  <c r="CI213" i="36"/>
  <c r="CI214" i="36"/>
  <c r="CI215" i="36"/>
  <c r="CI216" i="36"/>
  <c r="CI217" i="36"/>
  <c r="CI218" i="36"/>
  <c r="CI219" i="36"/>
  <c r="CI220" i="36"/>
  <c r="CI9" i="36"/>
  <c r="S220" i="36"/>
  <c r="S219" i="36"/>
  <c r="S218" i="36"/>
  <c r="S217" i="36"/>
  <c r="S216" i="36"/>
  <c r="S215" i="36"/>
  <c r="S214" i="36"/>
  <c r="S213" i="36"/>
  <c r="S212" i="36"/>
  <c r="S211" i="36"/>
  <c r="S210" i="36"/>
  <c r="S209" i="36"/>
  <c r="S208" i="36"/>
  <c r="S207" i="36"/>
  <c r="S206" i="36"/>
  <c r="S205" i="36"/>
  <c r="S204" i="36"/>
  <c r="S203" i="36"/>
  <c r="S202" i="36"/>
  <c r="S201" i="36"/>
  <c r="S200" i="36"/>
  <c r="S199" i="36"/>
  <c r="S198" i="36"/>
  <c r="S197" i="36"/>
  <c r="S196" i="36"/>
  <c r="S195" i="36"/>
  <c r="S194" i="36"/>
  <c r="S193" i="36"/>
  <c r="S192" i="36"/>
  <c r="S191" i="36"/>
  <c r="S190" i="36"/>
  <c r="S189" i="36"/>
  <c r="S188" i="36"/>
  <c r="S187" i="36"/>
  <c r="S186" i="36"/>
  <c r="S185" i="36"/>
  <c r="S184" i="36"/>
  <c r="S183" i="36"/>
  <c r="S182" i="36"/>
  <c r="S181" i="36"/>
  <c r="S180" i="36"/>
  <c r="S179" i="36"/>
  <c r="S178" i="36"/>
  <c r="S177" i="36"/>
  <c r="S176" i="36"/>
  <c r="S175" i="36"/>
  <c r="S174" i="36"/>
  <c r="S173" i="36"/>
  <c r="S172" i="36"/>
  <c r="S171" i="36"/>
  <c r="S170" i="36"/>
  <c r="S169" i="36"/>
  <c r="S168" i="36"/>
  <c r="S167" i="36"/>
  <c r="S166" i="36"/>
  <c r="S165" i="36"/>
  <c r="S164" i="36"/>
  <c r="S163" i="36"/>
  <c r="S162" i="36"/>
  <c r="S161" i="36"/>
  <c r="S160" i="36"/>
  <c r="S159" i="36"/>
  <c r="S158" i="36"/>
  <c r="S157" i="36"/>
  <c r="S156" i="36"/>
  <c r="S155" i="36"/>
  <c r="S154" i="36"/>
  <c r="S153" i="36"/>
  <c r="S152" i="36"/>
  <c r="S151" i="36"/>
  <c r="S150" i="36"/>
  <c r="S149" i="36"/>
  <c r="S148" i="36"/>
  <c r="S147" i="36"/>
  <c r="S146" i="36"/>
  <c r="S145" i="36"/>
  <c r="S144" i="36"/>
  <c r="S143" i="36"/>
  <c r="S142" i="36"/>
  <c r="S141" i="36"/>
  <c r="S140" i="36"/>
  <c r="S139" i="36"/>
  <c r="S138" i="36"/>
  <c r="S137" i="36"/>
  <c r="S136" i="36"/>
  <c r="S135" i="36"/>
  <c r="S134" i="36"/>
  <c r="S133" i="36"/>
  <c r="S132" i="36"/>
  <c r="S131" i="36"/>
  <c r="S130" i="36"/>
  <c r="S129" i="36"/>
  <c r="S128" i="36"/>
  <c r="S127" i="36"/>
  <c r="S126" i="36"/>
  <c r="S125" i="36"/>
  <c r="S124" i="36"/>
  <c r="S123" i="36"/>
  <c r="S122" i="36"/>
  <c r="S121" i="36"/>
  <c r="S120" i="36"/>
  <c r="S119" i="36"/>
  <c r="S118" i="36"/>
  <c r="S117" i="36"/>
  <c r="S116" i="36"/>
  <c r="S115" i="36"/>
  <c r="S114" i="36"/>
  <c r="S113" i="36"/>
  <c r="S112" i="36"/>
  <c r="S111" i="36"/>
  <c r="S110" i="36"/>
  <c r="S109" i="36"/>
  <c r="S108" i="36"/>
  <c r="S107" i="36"/>
  <c r="S106" i="36"/>
  <c r="S105" i="36"/>
  <c r="S104" i="36"/>
  <c r="S103" i="36"/>
  <c r="S102" i="36"/>
  <c r="S101" i="36"/>
  <c r="S100" i="36"/>
  <c r="S99" i="36"/>
  <c r="S98" i="36"/>
  <c r="S97" i="36"/>
  <c r="S96" i="36"/>
  <c r="S95" i="36"/>
  <c r="S94" i="36"/>
  <c r="S93" i="36"/>
  <c r="S92" i="36"/>
  <c r="S91" i="36"/>
  <c r="S90" i="36"/>
  <c r="S89" i="36"/>
  <c r="S88" i="36"/>
  <c r="S87" i="36"/>
  <c r="S86" i="36"/>
  <c r="S85" i="36"/>
  <c r="S84" i="36"/>
  <c r="S83" i="36"/>
  <c r="S82" i="36"/>
  <c r="S81" i="36"/>
  <c r="S80" i="36"/>
  <c r="S79" i="36"/>
  <c r="S78" i="36"/>
  <c r="S77" i="36"/>
  <c r="S76" i="36"/>
  <c r="S75" i="36"/>
  <c r="S74" i="36"/>
  <c r="S73" i="36"/>
  <c r="S72" i="36"/>
  <c r="S71" i="36"/>
  <c r="S70" i="36"/>
  <c r="S69" i="36"/>
  <c r="S68" i="36"/>
  <c r="S67" i="36"/>
  <c r="S66" i="36"/>
  <c r="S65" i="36"/>
  <c r="S64" i="36"/>
  <c r="S63" i="36"/>
  <c r="S62" i="36"/>
  <c r="S61" i="36"/>
  <c r="S60" i="36"/>
  <c r="S59" i="36"/>
  <c r="S58" i="36"/>
  <c r="S57" i="36"/>
  <c r="S56" i="36"/>
  <c r="S55" i="36"/>
  <c r="S54" i="36"/>
  <c r="S53" i="36"/>
  <c r="S52" i="36"/>
  <c r="S51" i="36"/>
  <c r="S50" i="36"/>
  <c r="S49" i="36"/>
  <c r="S48" i="36"/>
  <c r="S47" i="36"/>
  <c r="S46" i="36"/>
  <c r="S45" i="36"/>
  <c r="S44" i="36"/>
  <c r="S43" i="36"/>
  <c r="S42" i="36"/>
  <c r="S41" i="36"/>
  <c r="S40" i="36"/>
  <c r="S39" i="36"/>
  <c r="S38" i="36"/>
  <c r="S37" i="36"/>
  <c r="S36" i="36"/>
  <c r="S35" i="36"/>
  <c r="S34" i="36"/>
  <c r="S33" i="36"/>
  <c r="S32" i="36"/>
  <c r="S31" i="36"/>
  <c r="S30" i="36"/>
  <c r="S29" i="36"/>
  <c r="S28" i="36"/>
  <c r="S27" i="36"/>
  <c r="S26" i="36"/>
  <c r="S25" i="36"/>
  <c r="S24" i="36"/>
  <c r="S23" i="36"/>
  <c r="S22" i="36"/>
  <c r="S21" i="36"/>
  <c r="S20" i="36"/>
  <c r="S19" i="36"/>
  <c r="S18" i="36"/>
  <c r="S17" i="36"/>
  <c r="S16" i="36"/>
  <c r="S15" i="36"/>
  <c r="S14" i="36"/>
  <c r="S13" i="36"/>
  <c r="S12" i="36"/>
  <c r="S11" i="36"/>
  <c r="S10" i="36"/>
  <c r="S9" i="36"/>
  <c r="M220" i="36"/>
  <c r="M219" i="36"/>
  <c r="M218" i="36"/>
  <c r="M217" i="36"/>
  <c r="M216" i="36"/>
  <c r="M215" i="36"/>
  <c r="M214" i="36"/>
  <c r="M213" i="36"/>
  <c r="M212" i="36"/>
  <c r="M211" i="36"/>
  <c r="M210" i="36"/>
  <c r="M209" i="36"/>
  <c r="M208" i="36"/>
  <c r="M207" i="36"/>
  <c r="M206" i="36"/>
  <c r="M205" i="36"/>
  <c r="M204" i="36"/>
  <c r="M203" i="36"/>
  <c r="M202" i="36"/>
  <c r="M201" i="36"/>
  <c r="M200" i="36"/>
  <c r="M199" i="36"/>
  <c r="M198" i="36"/>
  <c r="M197" i="36"/>
  <c r="M196" i="36"/>
  <c r="M195" i="36"/>
  <c r="M194" i="36"/>
  <c r="M193" i="36"/>
  <c r="M192" i="36"/>
  <c r="M191" i="36"/>
  <c r="M190" i="36"/>
  <c r="M189" i="36"/>
  <c r="M188" i="36"/>
  <c r="M187" i="36"/>
  <c r="M186" i="36"/>
  <c r="M185" i="36"/>
  <c r="M184" i="36"/>
  <c r="M183" i="36"/>
  <c r="M182" i="36"/>
  <c r="M181" i="36"/>
  <c r="M180" i="36"/>
  <c r="M179" i="36"/>
  <c r="M178" i="36"/>
  <c r="M177" i="36"/>
  <c r="M176" i="36"/>
  <c r="M175" i="36"/>
  <c r="M174" i="36"/>
  <c r="M173" i="36"/>
  <c r="M172" i="36"/>
  <c r="M171" i="36"/>
  <c r="M170" i="36"/>
  <c r="M169" i="36"/>
  <c r="M168" i="36"/>
  <c r="M167" i="36"/>
  <c r="M166" i="36"/>
  <c r="M165" i="36"/>
  <c r="M164" i="36"/>
  <c r="M163" i="36"/>
  <c r="M162" i="36"/>
  <c r="M161" i="36"/>
  <c r="M160" i="36"/>
  <c r="M159" i="36"/>
  <c r="M158" i="36"/>
  <c r="M157" i="36"/>
  <c r="M156" i="36"/>
  <c r="M155" i="36"/>
  <c r="M154" i="36"/>
  <c r="M153" i="36"/>
  <c r="M152" i="36"/>
  <c r="M151" i="36"/>
  <c r="M150" i="36"/>
  <c r="M149" i="36"/>
  <c r="M148" i="36"/>
  <c r="M147" i="36"/>
  <c r="M146" i="36"/>
  <c r="M145" i="36"/>
  <c r="M144" i="36"/>
  <c r="M143" i="36"/>
  <c r="M142" i="36"/>
  <c r="M141" i="36"/>
  <c r="M140" i="36"/>
  <c r="M139" i="36"/>
  <c r="M138" i="36"/>
  <c r="M137" i="36"/>
  <c r="M136" i="36"/>
  <c r="M135" i="36"/>
  <c r="M134" i="36"/>
  <c r="M133" i="36"/>
  <c r="M132" i="36"/>
  <c r="M131" i="36"/>
  <c r="M130" i="36"/>
  <c r="M129" i="36"/>
  <c r="M128" i="36"/>
  <c r="M127" i="36"/>
  <c r="M126" i="36"/>
  <c r="M125" i="36"/>
  <c r="M124" i="36"/>
  <c r="M123" i="36"/>
  <c r="M122" i="36"/>
  <c r="M121" i="36"/>
  <c r="M120" i="36"/>
  <c r="M119" i="36"/>
  <c r="M118" i="36"/>
  <c r="M117" i="36"/>
  <c r="M116" i="36"/>
  <c r="M115" i="36"/>
  <c r="M114" i="36"/>
  <c r="M113" i="36"/>
  <c r="M112" i="36"/>
  <c r="M111" i="36"/>
  <c r="M110" i="36"/>
  <c r="M109" i="36"/>
  <c r="M108" i="36"/>
  <c r="M107" i="36"/>
  <c r="M106" i="36"/>
  <c r="M105" i="36"/>
  <c r="M104" i="36"/>
  <c r="M103" i="36"/>
  <c r="M102" i="36"/>
  <c r="M101" i="36"/>
  <c r="M100" i="36"/>
  <c r="M99" i="36"/>
  <c r="M98" i="36"/>
  <c r="M97" i="36"/>
  <c r="M96" i="36"/>
  <c r="M95" i="36"/>
  <c r="M94" i="36"/>
  <c r="M93" i="36"/>
  <c r="M92" i="36"/>
  <c r="M91" i="36"/>
  <c r="M90" i="36"/>
  <c r="M89" i="36"/>
  <c r="M88" i="36"/>
  <c r="M87" i="36"/>
  <c r="M86" i="36"/>
  <c r="M85" i="36"/>
  <c r="M84" i="36"/>
  <c r="M83" i="36"/>
  <c r="M82" i="36"/>
  <c r="M81" i="36"/>
  <c r="M80" i="36"/>
  <c r="M79" i="36"/>
  <c r="M78" i="36"/>
  <c r="M77" i="36"/>
  <c r="M76" i="36"/>
  <c r="M75" i="36"/>
  <c r="M74" i="36"/>
  <c r="M73" i="36"/>
  <c r="M72" i="36"/>
  <c r="M71" i="36"/>
  <c r="M70" i="36"/>
  <c r="M69" i="36"/>
  <c r="M68" i="36"/>
  <c r="M67" i="36"/>
  <c r="M66" i="36"/>
  <c r="M65" i="36"/>
  <c r="M64" i="36"/>
  <c r="M63" i="36"/>
  <c r="M62" i="36"/>
  <c r="M61" i="36"/>
  <c r="M60" i="36"/>
  <c r="M59" i="36"/>
  <c r="M58" i="36"/>
  <c r="M57" i="36"/>
  <c r="M56" i="36"/>
  <c r="M55" i="36"/>
  <c r="M54" i="36"/>
  <c r="M53" i="36"/>
  <c r="M52" i="36"/>
  <c r="M51" i="36"/>
  <c r="M50" i="36"/>
  <c r="M49" i="36"/>
  <c r="M48" i="36"/>
  <c r="M47" i="36"/>
  <c r="M46" i="36"/>
  <c r="M45" i="36"/>
  <c r="M44" i="36"/>
  <c r="M43" i="36"/>
  <c r="M42" i="36"/>
  <c r="M41" i="36"/>
  <c r="M40" i="36"/>
  <c r="M39" i="36"/>
  <c r="M38" i="36"/>
  <c r="M37" i="36"/>
  <c r="M36" i="36"/>
  <c r="M35" i="36"/>
  <c r="M34" i="36"/>
  <c r="M33" i="36"/>
  <c r="M32" i="36"/>
  <c r="M31" i="36"/>
  <c r="M30" i="36"/>
  <c r="M29" i="36"/>
  <c r="M28" i="36"/>
  <c r="M27" i="36"/>
  <c r="M26" i="36"/>
  <c r="M25" i="36"/>
  <c r="M24" i="36"/>
  <c r="M23" i="36"/>
  <c r="M22" i="36"/>
  <c r="M21" i="36"/>
  <c r="M20" i="36"/>
  <c r="M19" i="36"/>
  <c r="M18" i="36"/>
  <c r="M17" i="36"/>
  <c r="M16" i="36"/>
  <c r="M15" i="36"/>
  <c r="M14" i="36"/>
  <c r="M13" i="36"/>
  <c r="M12" i="36"/>
  <c r="M11" i="36"/>
  <c r="M10" i="36"/>
  <c r="M9" i="36"/>
  <c r="L220" i="36"/>
  <c r="L219" i="36"/>
  <c r="L218" i="36"/>
  <c r="L217" i="36"/>
  <c r="L216" i="36"/>
  <c r="L215" i="36"/>
  <c r="L214" i="36"/>
  <c r="L213" i="36"/>
  <c r="L212" i="36"/>
  <c r="L211" i="36"/>
  <c r="L210" i="36"/>
  <c r="L209" i="36"/>
  <c r="L208" i="36"/>
  <c r="L207" i="36"/>
  <c r="L206" i="36"/>
  <c r="L205" i="36"/>
  <c r="L204" i="36"/>
  <c r="L203" i="36"/>
  <c r="L202" i="36"/>
  <c r="L201" i="36"/>
  <c r="L200" i="36"/>
  <c r="L199" i="36"/>
  <c r="L198" i="36"/>
  <c r="L197" i="36"/>
  <c r="L196" i="36"/>
  <c r="L195" i="36"/>
  <c r="L194" i="36"/>
  <c r="L193" i="36"/>
  <c r="L192" i="36"/>
  <c r="L191" i="36"/>
  <c r="L190" i="36"/>
  <c r="L189" i="36"/>
  <c r="L188" i="36"/>
  <c r="L187" i="36"/>
  <c r="L186" i="36"/>
  <c r="L185" i="36"/>
  <c r="L184" i="36"/>
  <c r="L183" i="36"/>
  <c r="L182" i="36"/>
  <c r="L181" i="36"/>
  <c r="L180" i="36"/>
  <c r="L179" i="36"/>
  <c r="L178" i="36"/>
  <c r="L177" i="36"/>
  <c r="L176" i="36"/>
  <c r="L175" i="36"/>
  <c r="L174" i="36"/>
  <c r="L173" i="36"/>
  <c r="L172" i="36"/>
  <c r="L171" i="36"/>
  <c r="L170" i="36"/>
  <c r="L169" i="36"/>
  <c r="L168" i="36"/>
  <c r="L167" i="36"/>
  <c r="L166" i="36"/>
  <c r="L165" i="36"/>
  <c r="L164" i="36"/>
  <c r="L163" i="36"/>
  <c r="L162" i="36"/>
  <c r="L161" i="36"/>
  <c r="L160" i="36"/>
  <c r="L159" i="36"/>
  <c r="L158" i="36"/>
  <c r="L157" i="36"/>
  <c r="L156" i="36"/>
  <c r="L155" i="36"/>
  <c r="L154" i="36"/>
  <c r="L153" i="36"/>
  <c r="L152" i="36"/>
  <c r="L151" i="36"/>
  <c r="L150" i="36"/>
  <c r="L149" i="36"/>
  <c r="L148" i="36"/>
  <c r="L147" i="36"/>
  <c r="L146" i="36"/>
  <c r="L145" i="36"/>
  <c r="L144" i="36"/>
  <c r="L143" i="36"/>
  <c r="L142" i="36"/>
  <c r="L141" i="36"/>
  <c r="L140" i="36"/>
  <c r="L139" i="36"/>
  <c r="L138" i="36"/>
  <c r="L137" i="36"/>
  <c r="L136" i="36"/>
  <c r="L135" i="36"/>
  <c r="L134" i="36"/>
  <c r="L133" i="36"/>
  <c r="L132" i="36"/>
  <c r="L131" i="36"/>
  <c r="L130" i="36"/>
  <c r="L129" i="36"/>
  <c r="L128" i="36"/>
  <c r="L127" i="36"/>
  <c r="L126" i="36"/>
  <c r="L125" i="36"/>
  <c r="L124" i="36"/>
  <c r="L123" i="36"/>
  <c r="L122" i="36"/>
  <c r="L121" i="36"/>
  <c r="L120" i="36"/>
  <c r="L119" i="36"/>
  <c r="L118" i="36"/>
  <c r="L117" i="36"/>
  <c r="L116" i="36"/>
  <c r="L115" i="36"/>
  <c r="L114" i="36"/>
  <c r="L113" i="36"/>
  <c r="L112" i="36"/>
  <c r="L111" i="36"/>
  <c r="L110" i="36"/>
  <c r="L109" i="36"/>
  <c r="L108" i="36"/>
  <c r="L107" i="36"/>
  <c r="L106" i="36"/>
  <c r="L105" i="36"/>
  <c r="L104" i="36"/>
  <c r="L103" i="36"/>
  <c r="L102" i="36"/>
  <c r="L101" i="36"/>
  <c r="L100" i="36"/>
  <c r="L99" i="36"/>
  <c r="L98" i="36"/>
  <c r="L97" i="36"/>
  <c r="L96" i="36"/>
  <c r="L95" i="36"/>
  <c r="L94" i="36"/>
  <c r="L93" i="36"/>
  <c r="L92" i="36"/>
  <c r="L91" i="36"/>
  <c r="L90" i="36"/>
  <c r="L89" i="36"/>
  <c r="L88" i="36"/>
  <c r="L87" i="36"/>
  <c r="L86" i="36"/>
  <c r="L85" i="36"/>
  <c r="L84" i="36"/>
  <c r="L83" i="36"/>
  <c r="L82" i="36"/>
  <c r="L81" i="36"/>
  <c r="L80" i="36"/>
  <c r="L79" i="36"/>
  <c r="L78" i="36"/>
  <c r="L77" i="36"/>
  <c r="L76" i="36"/>
  <c r="L75" i="36"/>
  <c r="L74" i="36"/>
  <c r="L73" i="36"/>
  <c r="L72" i="36"/>
  <c r="L71" i="36"/>
  <c r="L70" i="36"/>
  <c r="L69" i="36"/>
  <c r="L68" i="36"/>
  <c r="L67" i="36"/>
  <c r="L66" i="36"/>
  <c r="L65" i="36"/>
  <c r="L64" i="36"/>
  <c r="L63" i="36"/>
  <c r="L62" i="36"/>
  <c r="L61" i="36"/>
  <c r="L60" i="36"/>
  <c r="L59" i="36"/>
  <c r="L58" i="36"/>
  <c r="L57" i="36"/>
  <c r="L56" i="36"/>
  <c r="L55" i="36"/>
  <c r="L54" i="36"/>
  <c r="L53" i="36"/>
  <c r="L52" i="36"/>
  <c r="L51" i="36"/>
  <c r="L50" i="36"/>
  <c r="L49" i="36"/>
  <c r="L48" i="36"/>
  <c r="L47" i="36"/>
  <c r="L46" i="36"/>
  <c r="L45" i="36"/>
  <c r="L44" i="36"/>
  <c r="L43" i="36"/>
  <c r="L42" i="36"/>
  <c r="L41" i="36"/>
  <c r="L40" i="36"/>
  <c r="L39" i="36"/>
  <c r="L38" i="36"/>
  <c r="L37" i="36"/>
  <c r="L36" i="36"/>
  <c r="L35" i="36"/>
  <c r="L34" i="36"/>
  <c r="L33" i="36"/>
  <c r="L32" i="36"/>
  <c r="L31" i="36"/>
  <c r="L30" i="36"/>
  <c r="L29" i="36"/>
  <c r="L28" i="36"/>
  <c r="L27" i="36"/>
  <c r="L26" i="36"/>
  <c r="L25" i="36"/>
  <c r="L24" i="36"/>
  <c r="L23" i="36"/>
  <c r="L22" i="36"/>
  <c r="L21" i="36"/>
  <c r="L20" i="36"/>
  <c r="L19" i="36"/>
  <c r="L18" i="36"/>
  <c r="L17" i="36"/>
  <c r="L16" i="36"/>
  <c r="L15" i="36"/>
  <c r="L14" i="36"/>
  <c r="L13" i="36"/>
  <c r="L12" i="36"/>
  <c r="L11" i="36"/>
  <c r="L10" i="36"/>
  <c r="L9" i="36"/>
  <c r="I220" i="36"/>
  <c r="I219" i="36"/>
  <c r="I218" i="36"/>
  <c r="I217" i="36"/>
  <c r="I216" i="36"/>
  <c r="I215" i="36"/>
  <c r="I214" i="36"/>
  <c r="I213" i="36"/>
  <c r="I212" i="36"/>
  <c r="I211" i="36"/>
  <c r="I210" i="36"/>
  <c r="I209" i="36"/>
  <c r="I208" i="36"/>
  <c r="I207" i="36"/>
  <c r="I206" i="36"/>
  <c r="I205" i="36"/>
  <c r="I204" i="36"/>
  <c r="I203" i="36"/>
  <c r="I202" i="36"/>
  <c r="I201" i="36"/>
  <c r="I200" i="36"/>
  <c r="I199" i="36"/>
  <c r="I198" i="36"/>
  <c r="I197" i="36"/>
  <c r="I196" i="36"/>
  <c r="I195" i="36"/>
  <c r="I194" i="36"/>
  <c r="I193" i="36"/>
  <c r="I192" i="36"/>
  <c r="I191" i="36"/>
  <c r="I190" i="36"/>
  <c r="I189" i="36"/>
  <c r="I188" i="36"/>
  <c r="I187" i="36"/>
  <c r="I186" i="36"/>
  <c r="I185" i="36"/>
  <c r="I184" i="36"/>
  <c r="I183" i="36"/>
  <c r="I182" i="36"/>
  <c r="I181" i="36"/>
  <c r="I180" i="36"/>
  <c r="I179" i="36"/>
  <c r="I178" i="36"/>
  <c r="I177" i="36"/>
  <c r="I176" i="36"/>
  <c r="I175" i="36"/>
  <c r="I174" i="36"/>
  <c r="I173" i="36"/>
  <c r="I172" i="36"/>
  <c r="I171" i="36"/>
  <c r="I170" i="36"/>
  <c r="I169" i="36"/>
  <c r="I168" i="36"/>
  <c r="I167" i="36"/>
  <c r="I166" i="36"/>
  <c r="I165" i="36"/>
  <c r="I164" i="36"/>
  <c r="I163" i="36"/>
  <c r="I162" i="36"/>
  <c r="I161" i="36"/>
  <c r="I160" i="36"/>
  <c r="I159" i="36"/>
  <c r="I158" i="36"/>
  <c r="I157" i="36"/>
  <c r="I156" i="36"/>
  <c r="I155" i="36"/>
  <c r="I154" i="36"/>
  <c r="I153" i="36"/>
  <c r="I152" i="36"/>
  <c r="I151" i="36"/>
  <c r="I150" i="36"/>
  <c r="I149" i="36"/>
  <c r="I148" i="36"/>
  <c r="I147" i="36"/>
  <c r="I146" i="36"/>
  <c r="I145" i="36"/>
  <c r="I144" i="36"/>
  <c r="I143" i="36"/>
  <c r="I142" i="36"/>
  <c r="I141" i="36"/>
  <c r="I140" i="36"/>
  <c r="I139" i="36"/>
  <c r="I138" i="36"/>
  <c r="I137" i="36"/>
  <c r="I136" i="36"/>
  <c r="I135" i="36"/>
  <c r="I134" i="36"/>
  <c r="I133" i="36"/>
  <c r="I132" i="36"/>
  <c r="I131" i="36"/>
  <c r="I130" i="36"/>
  <c r="I129" i="36"/>
  <c r="I128" i="36"/>
  <c r="I127" i="36"/>
  <c r="I126" i="36"/>
  <c r="I125" i="36"/>
  <c r="I124" i="36"/>
  <c r="I123" i="36"/>
  <c r="I122" i="36"/>
  <c r="I121" i="36"/>
  <c r="I120" i="36"/>
  <c r="I119" i="36"/>
  <c r="I118" i="36"/>
  <c r="I117" i="36"/>
  <c r="I116" i="36"/>
  <c r="I115" i="36"/>
  <c r="I114" i="36"/>
  <c r="I113" i="36"/>
  <c r="I112" i="36"/>
  <c r="I111" i="36"/>
  <c r="I110" i="36"/>
  <c r="I109" i="36"/>
  <c r="I108" i="36"/>
  <c r="I107" i="36"/>
  <c r="I106" i="36"/>
  <c r="I105" i="36"/>
  <c r="I104" i="36"/>
  <c r="I103" i="36"/>
  <c r="I102" i="36"/>
  <c r="I101" i="36"/>
  <c r="I100" i="36"/>
  <c r="I99" i="36"/>
  <c r="I98" i="36"/>
  <c r="I97" i="36"/>
  <c r="I96" i="36"/>
  <c r="I95" i="36"/>
  <c r="I94" i="36"/>
  <c r="I93" i="36"/>
  <c r="I92" i="36"/>
  <c r="I91" i="36"/>
  <c r="I90" i="36"/>
  <c r="I89" i="36"/>
  <c r="I88" i="36"/>
  <c r="I87" i="36"/>
  <c r="I86" i="36"/>
  <c r="I85" i="36"/>
  <c r="I84" i="36"/>
  <c r="I83" i="36"/>
  <c r="I82" i="36"/>
  <c r="I81" i="36"/>
  <c r="I80" i="36"/>
  <c r="I79" i="36"/>
  <c r="I78" i="36"/>
  <c r="I77" i="36"/>
  <c r="I76" i="36"/>
  <c r="I75" i="36"/>
  <c r="I74" i="36"/>
  <c r="I73" i="36"/>
  <c r="I72" i="36"/>
  <c r="I71" i="36"/>
  <c r="I70" i="36"/>
  <c r="I69" i="36"/>
  <c r="I68" i="36"/>
  <c r="I67" i="36"/>
  <c r="I66" i="36"/>
  <c r="I65" i="36"/>
  <c r="I64" i="36"/>
  <c r="I63" i="36"/>
  <c r="I62" i="36"/>
  <c r="I61" i="36"/>
  <c r="I60" i="36"/>
  <c r="I59" i="36"/>
  <c r="I58" i="36"/>
  <c r="I57" i="36"/>
  <c r="I56" i="36"/>
  <c r="I55" i="36"/>
  <c r="I54" i="36"/>
  <c r="I53" i="36"/>
  <c r="I52" i="36"/>
  <c r="I51" i="36"/>
  <c r="I50" i="36"/>
  <c r="I49" i="36"/>
  <c r="I48" i="36"/>
  <c r="I47" i="36"/>
  <c r="I46" i="36"/>
  <c r="I45" i="36"/>
  <c r="I44" i="36"/>
  <c r="I43" i="36"/>
  <c r="I42" i="36"/>
  <c r="I41" i="36"/>
  <c r="I40" i="36"/>
  <c r="I39" i="36"/>
  <c r="I38" i="36"/>
  <c r="I37" i="36"/>
  <c r="I36" i="36"/>
  <c r="I35" i="36"/>
  <c r="I34" i="36"/>
  <c r="I33" i="36"/>
  <c r="I32" i="36"/>
  <c r="I31" i="36"/>
  <c r="I30" i="36"/>
  <c r="I29" i="36"/>
  <c r="I28" i="36"/>
  <c r="I27" i="36"/>
  <c r="I26" i="36"/>
  <c r="I25" i="36"/>
  <c r="I24" i="36"/>
  <c r="I23" i="36"/>
  <c r="I22" i="36"/>
  <c r="I21" i="36"/>
  <c r="I20" i="36"/>
  <c r="I19" i="36"/>
  <c r="I18" i="36"/>
  <c r="I17" i="36"/>
  <c r="I16" i="36"/>
  <c r="I15" i="36"/>
  <c r="I14" i="36"/>
  <c r="I13" i="36"/>
  <c r="I12" i="36"/>
  <c r="I11" i="36"/>
  <c r="I10" i="36"/>
  <c r="I9" i="36"/>
  <c r="H220" i="36"/>
  <c r="H219" i="36"/>
  <c r="H218" i="36"/>
  <c r="H217" i="36"/>
  <c r="H216" i="36"/>
  <c r="H215" i="36"/>
  <c r="H214" i="36"/>
  <c r="H213" i="36"/>
  <c r="H212" i="36"/>
  <c r="H211" i="36"/>
  <c r="H210" i="36"/>
  <c r="H209" i="36"/>
  <c r="H208" i="36"/>
  <c r="H207" i="36"/>
  <c r="H206" i="36"/>
  <c r="H205" i="36"/>
  <c r="H204" i="36"/>
  <c r="H203" i="36"/>
  <c r="H202" i="36"/>
  <c r="H201" i="36"/>
  <c r="H200" i="36"/>
  <c r="H199" i="36"/>
  <c r="H198" i="36"/>
  <c r="H197" i="36"/>
  <c r="H196" i="36"/>
  <c r="H195" i="36"/>
  <c r="H194" i="36"/>
  <c r="H193" i="36"/>
  <c r="H192" i="36"/>
  <c r="H191" i="36"/>
  <c r="H190" i="36"/>
  <c r="H189" i="36"/>
  <c r="H188" i="36"/>
  <c r="H187" i="36"/>
  <c r="H186" i="36"/>
  <c r="H185" i="36"/>
  <c r="H184" i="36"/>
  <c r="H183" i="36"/>
  <c r="H182" i="36"/>
  <c r="H181" i="36"/>
  <c r="H180" i="36"/>
  <c r="H179" i="36"/>
  <c r="H178" i="36"/>
  <c r="H177" i="36"/>
  <c r="H176" i="36"/>
  <c r="H175" i="36"/>
  <c r="H174" i="36"/>
  <c r="H173" i="36"/>
  <c r="H172" i="36"/>
  <c r="H171" i="36"/>
  <c r="H170" i="36"/>
  <c r="H169" i="36"/>
  <c r="H168" i="36"/>
  <c r="H167" i="36"/>
  <c r="H166" i="36"/>
  <c r="H165" i="36"/>
  <c r="H164" i="36"/>
  <c r="H163" i="36"/>
  <c r="H162" i="36"/>
  <c r="H161" i="36"/>
  <c r="H160" i="36"/>
  <c r="H159" i="36"/>
  <c r="H158" i="36"/>
  <c r="H157" i="36"/>
  <c r="H156" i="36"/>
  <c r="H155" i="36"/>
  <c r="H154" i="36"/>
  <c r="H153" i="36"/>
  <c r="H152" i="36"/>
  <c r="H151" i="36"/>
  <c r="H150" i="36"/>
  <c r="H149" i="36"/>
  <c r="H148" i="36"/>
  <c r="H147" i="36"/>
  <c r="H146" i="36"/>
  <c r="H145" i="36"/>
  <c r="H144" i="36"/>
  <c r="H143" i="36"/>
  <c r="H142" i="36"/>
  <c r="H141" i="36"/>
  <c r="H140" i="36"/>
  <c r="H139" i="36"/>
  <c r="H138" i="36"/>
  <c r="H137" i="36"/>
  <c r="H136" i="36"/>
  <c r="H135" i="36"/>
  <c r="H134" i="36"/>
  <c r="H133" i="36"/>
  <c r="H132" i="36"/>
  <c r="H131" i="36"/>
  <c r="H130" i="36"/>
  <c r="H129" i="36"/>
  <c r="H128" i="36"/>
  <c r="H127" i="36"/>
  <c r="H126" i="36"/>
  <c r="H125" i="36"/>
  <c r="H124" i="36"/>
  <c r="H123" i="36"/>
  <c r="H122" i="36"/>
  <c r="H121" i="36"/>
  <c r="H120" i="36"/>
  <c r="H119" i="36"/>
  <c r="H118" i="36"/>
  <c r="H117" i="36"/>
  <c r="H116" i="36"/>
  <c r="H115" i="36"/>
  <c r="H114" i="36"/>
  <c r="H113" i="36"/>
  <c r="H112" i="36"/>
  <c r="H111" i="36"/>
  <c r="H110" i="36"/>
  <c r="H109" i="36"/>
  <c r="H108" i="36"/>
  <c r="H107" i="36"/>
  <c r="H106" i="36"/>
  <c r="H105" i="36"/>
  <c r="H104" i="36"/>
  <c r="H103" i="36"/>
  <c r="H102" i="36"/>
  <c r="H101" i="36"/>
  <c r="H100" i="36"/>
  <c r="H99" i="36"/>
  <c r="H98" i="36"/>
  <c r="H97" i="36"/>
  <c r="H96" i="36"/>
  <c r="H95" i="36"/>
  <c r="H94" i="36"/>
  <c r="H93" i="36"/>
  <c r="H92" i="36"/>
  <c r="H91" i="36"/>
  <c r="H90" i="36"/>
  <c r="H89" i="36"/>
  <c r="H88" i="36"/>
  <c r="H87" i="36"/>
  <c r="H86" i="36"/>
  <c r="H85" i="36"/>
  <c r="H84" i="36"/>
  <c r="H83" i="36"/>
  <c r="H82" i="36"/>
  <c r="H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Y220" i="36"/>
  <c r="X220" i="36"/>
  <c r="Y219" i="36"/>
  <c r="X219" i="36"/>
  <c r="Y218" i="36"/>
  <c r="X218" i="36"/>
  <c r="Y217" i="36"/>
  <c r="X217" i="36"/>
  <c r="Y216" i="36"/>
  <c r="X216" i="36"/>
  <c r="Y215" i="36"/>
  <c r="X215" i="36"/>
  <c r="Y214" i="36"/>
  <c r="X214" i="36"/>
  <c r="Y213" i="36"/>
  <c r="X213" i="36"/>
  <c r="Y212" i="36"/>
  <c r="X212" i="36"/>
  <c r="Y211" i="36"/>
  <c r="X211" i="36"/>
  <c r="Y210" i="36"/>
  <c r="X210" i="36"/>
  <c r="Y209" i="36"/>
  <c r="X209" i="36"/>
  <c r="Y208" i="36"/>
  <c r="X208" i="36"/>
  <c r="Y207" i="36"/>
  <c r="X207" i="36"/>
  <c r="Y206" i="36"/>
  <c r="X206" i="36"/>
  <c r="Y205" i="36"/>
  <c r="X205" i="36"/>
  <c r="Y204" i="36"/>
  <c r="X204" i="36"/>
  <c r="Y203" i="36"/>
  <c r="X203" i="36"/>
  <c r="Y202" i="36"/>
  <c r="X202" i="36"/>
  <c r="Y201" i="36"/>
  <c r="X201" i="36"/>
  <c r="Y200" i="36"/>
  <c r="X200" i="36"/>
  <c r="Y199" i="36"/>
  <c r="X199" i="36"/>
  <c r="Y198" i="36"/>
  <c r="X198" i="36"/>
  <c r="Y197" i="36"/>
  <c r="X197" i="36"/>
  <c r="Y196" i="36"/>
  <c r="X196" i="36"/>
  <c r="Y195" i="36"/>
  <c r="X195" i="36"/>
  <c r="Y194" i="36"/>
  <c r="X194" i="36"/>
  <c r="Y193" i="36"/>
  <c r="X193" i="36"/>
  <c r="Y192" i="36"/>
  <c r="X192" i="36"/>
  <c r="Y191" i="36"/>
  <c r="X191" i="36"/>
  <c r="Y190" i="36"/>
  <c r="X190" i="36"/>
  <c r="Y189" i="36"/>
  <c r="X189" i="36"/>
  <c r="Y188" i="36"/>
  <c r="X188" i="36"/>
  <c r="Y187" i="36"/>
  <c r="X187" i="36"/>
  <c r="Y186" i="36"/>
  <c r="X186" i="36"/>
  <c r="Y185" i="36"/>
  <c r="X185" i="36"/>
  <c r="Y184" i="36"/>
  <c r="X184" i="36"/>
  <c r="Y183" i="36"/>
  <c r="X183" i="36"/>
  <c r="Y182" i="36"/>
  <c r="X182" i="36"/>
  <c r="Y181" i="36"/>
  <c r="X181" i="36"/>
  <c r="Y180" i="36"/>
  <c r="X180" i="36"/>
  <c r="Y179" i="36"/>
  <c r="X179" i="36"/>
  <c r="Y178" i="36"/>
  <c r="X178" i="36"/>
  <c r="Y177" i="36"/>
  <c r="X177" i="36"/>
  <c r="Y176" i="36"/>
  <c r="X176" i="36"/>
  <c r="Y175" i="36"/>
  <c r="X175" i="36"/>
  <c r="Y174" i="36"/>
  <c r="X174" i="36"/>
  <c r="Y173" i="36"/>
  <c r="X173" i="36"/>
  <c r="Y172" i="36"/>
  <c r="X172" i="36"/>
  <c r="Y171" i="36"/>
  <c r="X171" i="36"/>
  <c r="Y170" i="36"/>
  <c r="X170" i="36"/>
  <c r="Y169" i="36"/>
  <c r="X169" i="36"/>
  <c r="Y168" i="36"/>
  <c r="X168" i="36"/>
  <c r="Y167" i="36"/>
  <c r="X167" i="36"/>
  <c r="Y166" i="36"/>
  <c r="X166" i="36"/>
  <c r="Y165" i="36"/>
  <c r="X165" i="36"/>
  <c r="Y164" i="36"/>
  <c r="X164" i="36"/>
  <c r="Y163" i="36"/>
  <c r="X163" i="36"/>
  <c r="Y162" i="36"/>
  <c r="X162" i="36"/>
  <c r="Y161" i="36"/>
  <c r="X161" i="36"/>
  <c r="Y160" i="36"/>
  <c r="X160" i="36"/>
  <c r="Y159" i="36"/>
  <c r="X159" i="36"/>
  <c r="Y158" i="36"/>
  <c r="X158" i="36"/>
  <c r="Y157" i="36"/>
  <c r="X157" i="36"/>
  <c r="Y156" i="36"/>
  <c r="X156" i="36"/>
  <c r="Y155" i="36"/>
  <c r="X155" i="36"/>
  <c r="Y154" i="36"/>
  <c r="X154" i="36"/>
  <c r="Y153" i="36"/>
  <c r="X153" i="36"/>
  <c r="Y152" i="36"/>
  <c r="X152" i="36"/>
  <c r="Y151" i="36"/>
  <c r="X151" i="36"/>
  <c r="Y150" i="36"/>
  <c r="X150" i="36"/>
  <c r="Y149" i="36"/>
  <c r="X149" i="36"/>
  <c r="Y148" i="36"/>
  <c r="X148" i="36"/>
  <c r="Y147" i="36"/>
  <c r="X147" i="36"/>
  <c r="Y146" i="36"/>
  <c r="X146" i="36"/>
  <c r="Y145" i="36"/>
  <c r="X145" i="36"/>
  <c r="Y144" i="36"/>
  <c r="X144" i="36"/>
  <c r="Y143" i="36"/>
  <c r="X143" i="36"/>
  <c r="Y142" i="36"/>
  <c r="X142" i="36"/>
  <c r="Y141" i="36"/>
  <c r="X141" i="36"/>
  <c r="Y140" i="36"/>
  <c r="X140" i="36"/>
  <c r="Y139" i="36"/>
  <c r="X139" i="36"/>
  <c r="Y138" i="36"/>
  <c r="X138" i="36"/>
  <c r="Y137" i="36"/>
  <c r="X137" i="36"/>
  <c r="Y136" i="36"/>
  <c r="X136" i="36"/>
  <c r="Y135" i="36"/>
  <c r="X135" i="36"/>
  <c r="Y134" i="36"/>
  <c r="X134" i="36"/>
  <c r="Y133" i="36"/>
  <c r="X133" i="36"/>
  <c r="Y132" i="36"/>
  <c r="X132" i="36"/>
  <c r="Y131" i="36"/>
  <c r="X131" i="36"/>
  <c r="Y130" i="36"/>
  <c r="X130" i="36"/>
  <c r="Y129" i="36"/>
  <c r="X129" i="36"/>
  <c r="Y128" i="36"/>
  <c r="X128" i="36"/>
  <c r="Y127" i="36"/>
  <c r="X127" i="36"/>
  <c r="Y126" i="36"/>
  <c r="X126" i="36"/>
  <c r="Y125" i="36"/>
  <c r="X125" i="36"/>
  <c r="Y124" i="36"/>
  <c r="X124" i="36"/>
  <c r="Y123" i="36"/>
  <c r="X123" i="36"/>
  <c r="Y122" i="36"/>
  <c r="X122" i="36"/>
  <c r="Y121" i="36"/>
  <c r="X121" i="36"/>
  <c r="Y120" i="36"/>
  <c r="X120" i="36"/>
  <c r="Y119" i="36"/>
  <c r="X119" i="36"/>
  <c r="Y118" i="36"/>
  <c r="X118" i="36"/>
  <c r="Y117" i="36"/>
  <c r="X117" i="36"/>
  <c r="Y116" i="36"/>
  <c r="X116" i="36"/>
  <c r="Y115" i="36"/>
  <c r="X115" i="36"/>
  <c r="Y114" i="36"/>
  <c r="X114" i="36"/>
  <c r="Y113" i="36"/>
  <c r="X113" i="36"/>
  <c r="Y112" i="36"/>
  <c r="X112" i="36"/>
  <c r="Y111" i="36"/>
  <c r="X111" i="36"/>
  <c r="Y110" i="36"/>
  <c r="X110" i="36"/>
  <c r="Y109" i="36"/>
  <c r="X109" i="36"/>
  <c r="Y108" i="36"/>
  <c r="X108" i="36"/>
  <c r="Y107" i="36"/>
  <c r="X107" i="36"/>
  <c r="Y106" i="36"/>
  <c r="X106" i="36"/>
  <c r="Y105" i="36"/>
  <c r="X105" i="36"/>
  <c r="Y104" i="36"/>
  <c r="X104" i="36"/>
  <c r="Y103" i="36"/>
  <c r="X103" i="36"/>
  <c r="Y102" i="36"/>
  <c r="X102" i="36"/>
  <c r="Y101" i="36"/>
  <c r="X101" i="36"/>
  <c r="Y100" i="36"/>
  <c r="X100" i="36"/>
  <c r="Y99" i="36"/>
  <c r="X99" i="36"/>
  <c r="Y98" i="36"/>
  <c r="X98" i="36"/>
  <c r="Y97" i="36"/>
  <c r="X97" i="36"/>
  <c r="Y96" i="36"/>
  <c r="X96" i="36"/>
  <c r="Y95" i="36"/>
  <c r="X95" i="36"/>
  <c r="Y94" i="36"/>
  <c r="X94" i="36"/>
  <c r="Y93" i="36"/>
  <c r="X93" i="36"/>
  <c r="Y92" i="36"/>
  <c r="X92" i="36"/>
  <c r="Y91" i="36"/>
  <c r="X91" i="36"/>
  <c r="Y90" i="36"/>
  <c r="X90" i="36"/>
  <c r="Y89" i="36"/>
  <c r="X89" i="36"/>
  <c r="Y88" i="36"/>
  <c r="X88" i="36"/>
  <c r="Y87" i="36"/>
  <c r="X87" i="36"/>
  <c r="Y86" i="36"/>
  <c r="X86" i="36"/>
  <c r="Y85" i="36"/>
  <c r="X85" i="36"/>
  <c r="Y84" i="36"/>
  <c r="X84" i="36"/>
  <c r="Y83" i="36"/>
  <c r="X83" i="36"/>
  <c r="Y82" i="36"/>
  <c r="X82" i="36"/>
  <c r="Y81" i="36"/>
  <c r="X81" i="36"/>
  <c r="Y80" i="36"/>
  <c r="X80" i="36"/>
  <c r="Y79" i="36"/>
  <c r="X79" i="36"/>
  <c r="Y78" i="36"/>
  <c r="X78" i="36"/>
  <c r="Y77" i="36"/>
  <c r="X77" i="36"/>
  <c r="Y76" i="36"/>
  <c r="X76" i="36"/>
  <c r="Y75" i="36"/>
  <c r="X75" i="36"/>
  <c r="Y74" i="36"/>
  <c r="X74" i="36"/>
  <c r="Y73" i="36"/>
  <c r="X73" i="36"/>
  <c r="Y72" i="36"/>
  <c r="X72" i="36"/>
  <c r="Y71" i="36"/>
  <c r="X71" i="36"/>
  <c r="Y70" i="36"/>
  <c r="X70" i="36"/>
  <c r="Y69" i="36"/>
  <c r="X69" i="36"/>
  <c r="Y68" i="36"/>
  <c r="X68" i="36"/>
  <c r="Y67" i="36"/>
  <c r="X67" i="36"/>
  <c r="Y66" i="36"/>
  <c r="X66" i="36"/>
  <c r="Y65" i="36"/>
  <c r="X65" i="36"/>
  <c r="Y64" i="36"/>
  <c r="X64" i="36"/>
  <c r="Y63" i="36"/>
  <c r="X63" i="36"/>
  <c r="Y62" i="36"/>
  <c r="X62" i="36"/>
  <c r="Y61" i="36"/>
  <c r="X61" i="36"/>
  <c r="Y60" i="36"/>
  <c r="X60" i="36"/>
  <c r="Y59" i="36"/>
  <c r="X59" i="36"/>
  <c r="Y58" i="36"/>
  <c r="X58" i="36"/>
  <c r="Y57" i="36"/>
  <c r="X57" i="36"/>
  <c r="Y56" i="36"/>
  <c r="X56" i="36"/>
  <c r="Y55" i="36"/>
  <c r="X55" i="36"/>
  <c r="Y54" i="36"/>
  <c r="X54" i="36"/>
  <c r="Y53" i="36"/>
  <c r="X53" i="36"/>
  <c r="Y52" i="36"/>
  <c r="X52" i="36"/>
  <c r="Y51" i="36"/>
  <c r="X51" i="36"/>
  <c r="Y50" i="36"/>
  <c r="X50" i="36"/>
  <c r="Y49" i="36"/>
  <c r="X49" i="36"/>
  <c r="Y48" i="36"/>
  <c r="X48" i="36"/>
  <c r="Y47" i="36"/>
  <c r="X47" i="36"/>
  <c r="Y46" i="36"/>
  <c r="X46" i="36"/>
  <c r="Y45" i="36"/>
  <c r="X45" i="36"/>
  <c r="Y44" i="36"/>
  <c r="X44" i="36"/>
  <c r="Y43" i="36"/>
  <c r="X43" i="36"/>
  <c r="Y42" i="36"/>
  <c r="X42" i="36"/>
  <c r="Y41" i="36"/>
  <c r="X41" i="36"/>
  <c r="Y40" i="36"/>
  <c r="X40" i="36"/>
  <c r="Y39" i="36"/>
  <c r="X39" i="36"/>
  <c r="Y38" i="36"/>
  <c r="X38" i="36"/>
  <c r="Y37" i="36"/>
  <c r="X37" i="36"/>
  <c r="Y36" i="36"/>
  <c r="X36" i="36"/>
  <c r="Y35" i="36"/>
  <c r="X35" i="36"/>
  <c r="Y34" i="36"/>
  <c r="X34" i="36"/>
  <c r="Y33" i="36"/>
  <c r="X33" i="36"/>
  <c r="Y32" i="36"/>
  <c r="X32" i="36"/>
  <c r="Y31" i="36"/>
  <c r="X31" i="36"/>
  <c r="Y30" i="36"/>
  <c r="X30" i="36"/>
  <c r="Y29" i="36"/>
  <c r="X29" i="36"/>
  <c r="Y28" i="36"/>
  <c r="X28" i="36"/>
  <c r="Y27" i="36"/>
  <c r="X27" i="36"/>
  <c r="Y26" i="36"/>
  <c r="X26" i="36"/>
  <c r="Y25" i="36"/>
  <c r="X25" i="36"/>
  <c r="Y24" i="36"/>
  <c r="X24" i="36"/>
  <c r="Y23" i="36"/>
  <c r="X23" i="36"/>
  <c r="Y22" i="36"/>
  <c r="X22" i="36"/>
  <c r="Y21" i="36"/>
  <c r="X21" i="36"/>
  <c r="Y20" i="36"/>
  <c r="X20" i="36"/>
  <c r="Y19" i="36"/>
  <c r="X19" i="36"/>
  <c r="Y18" i="36"/>
  <c r="X18" i="36"/>
  <c r="Y17" i="36"/>
  <c r="X17" i="36"/>
  <c r="Y16" i="36"/>
  <c r="X16" i="36"/>
  <c r="Y15" i="36"/>
  <c r="X15" i="36"/>
  <c r="Y14" i="36"/>
  <c r="X14" i="36"/>
  <c r="Y13" i="36"/>
  <c r="X13" i="36"/>
  <c r="Y12" i="36"/>
  <c r="X12" i="36"/>
  <c r="Y11" i="36"/>
  <c r="X11" i="36"/>
  <c r="Y10" i="36"/>
  <c r="X10" i="36"/>
  <c r="Y9" i="36"/>
  <c r="X9" i="36"/>
  <c r="CG209" i="41" l="1"/>
  <c r="CG214" i="41" s="1"/>
  <c r="CL209" i="40"/>
  <c r="CL214" i="40" s="1"/>
  <c r="K209" i="41"/>
  <c r="K214" i="41" s="1"/>
  <c r="L209" i="41"/>
  <c r="L214" i="41" s="1"/>
  <c r="O209" i="41"/>
  <c r="O214" i="41" s="1"/>
  <c r="P209" i="41"/>
  <c r="P214" i="41" s="1"/>
  <c r="R209" i="41"/>
  <c r="R214" i="41" s="1"/>
  <c r="S209" i="41"/>
  <c r="S214" i="41" s="1"/>
  <c r="Y209" i="41"/>
  <c r="Y214" i="41" s="1"/>
  <c r="Z209" i="41"/>
  <c r="Z214" i="41" s="1"/>
  <c r="AC209" i="41"/>
  <c r="AC214" i="41" s="1"/>
  <c r="AK209" i="41"/>
  <c r="AK214" i="41" s="1"/>
  <c r="AN209" i="41"/>
  <c r="AN214" i="41" s="1"/>
  <c r="AP209" i="41"/>
  <c r="AP214" i="41" s="1"/>
  <c r="BC209" i="41"/>
  <c r="BC214" i="41" s="1"/>
  <c r="BG209" i="41"/>
  <c r="BG214" i="41" s="1"/>
  <c r="BZ209" i="41"/>
  <c r="BZ214" i="41" s="1"/>
  <c r="CB209" i="41"/>
  <c r="CB214" i="41" s="1"/>
  <c r="CJ209" i="41"/>
  <c r="CJ214" i="41" s="1"/>
  <c r="CD209" i="41"/>
  <c r="CD214" i="41" s="1"/>
  <c r="CE209" i="41"/>
  <c r="CE214" i="41" s="1"/>
  <c r="CF209" i="41"/>
  <c r="CF214" i="41" s="1"/>
  <c r="CH209" i="41"/>
  <c r="CH214" i="41" s="1"/>
  <c r="CI209" i="41"/>
  <c r="CI214" i="41" s="1"/>
  <c r="DB221" i="35"/>
  <c r="G271" i="42"/>
  <c r="CY225" i="35"/>
  <c r="CY226" i="35" s="1"/>
  <c r="BW225" i="35"/>
  <c r="BW226" i="35" s="1"/>
  <c r="CL225" i="36"/>
  <c r="G273" i="42"/>
  <c r="AY225" i="32" s="1"/>
  <c r="AY226" i="32" s="1"/>
  <c r="BS225" i="35"/>
  <c r="BS226" i="35" s="1"/>
  <c r="BR225" i="36"/>
  <c r="Q225" i="35"/>
  <c r="Q226" i="35" s="1"/>
  <c r="CG225" i="32"/>
  <c r="CG226" i="32" s="1"/>
  <c r="BL225" i="36"/>
  <c r="AJ225" i="32"/>
  <c r="AJ226" i="32" s="1"/>
  <c r="CD225" i="32"/>
  <c r="CD226" i="32" s="1"/>
  <c r="T225" i="32"/>
  <c r="T226" i="32" s="1"/>
  <c r="CT225" i="35"/>
  <c r="CT226" i="35" s="1"/>
  <c r="I225" i="35"/>
  <c r="I226" i="35" s="1"/>
  <c r="AK225" i="35"/>
  <c r="AK226" i="35" s="1"/>
  <c r="CE225" i="36"/>
  <c r="CS225" i="32"/>
  <c r="CS226" i="32" s="1"/>
  <c r="DB221" i="32"/>
  <c r="CT221" i="36"/>
  <c r="CV221" i="36"/>
  <c r="CX221" i="36"/>
  <c r="CZ221" i="36"/>
  <c r="CU221" i="36"/>
  <c r="CW221" i="36"/>
  <c r="CY221" i="36"/>
  <c r="DA221" i="36"/>
  <c r="CL209" i="37"/>
  <c r="CL214" i="37" s="1"/>
  <c r="CR221" i="36"/>
  <c r="CS221" i="36"/>
  <c r="I221" i="36"/>
  <c r="I226" i="36" s="1"/>
  <c r="M221" i="36"/>
  <c r="M226" i="36" s="1"/>
  <c r="H221" i="36"/>
  <c r="H226" i="36" s="1"/>
  <c r="L221" i="36"/>
  <c r="L226" i="36" s="1"/>
  <c r="S221" i="36"/>
  <c r="S226" i="36" s="1"/>
  <c r="Y221" i="36"/>
  <c r="Y226" i="36" s="1"/>
  <c r="X221" i="36"/>
  <c r="X226" i="36" s="1"/>
  <c r="CA208" i="41"/>
  <c r="BY208" i="41"/>
  <c r="BX208" i="41"/>
  <c r="BW208" i="41"/>
  <c r="BV208" i="41"/>
  <c r="BU208" i="41"/>
  <c r="BT208" i="41"/>
  <c r="BS208" i="41"/>
  <c r="BR208" i="41"/>
  <c r="BQ208" i="41"/>
  <c r="BP208" i="41"/>
  <c r="BO208" i="41"/>
  <c r="BN208" i="41"/>
  <c r="BM208" i="41"/>
  <c r="BL208" i="41"/>
  <c r="BK208" i="41"/>
  <c r="BJ208" i="41"/>
  <c r="BI208" i="41"/>
  <c r="BH208" i="41"/>
  <c r="BF208" i="41"/>
  <c r="BE208" i="41"/>
  <c r="BD208" i="41"/>
  <c r="BB208" i="41"/>
  <c r="BA208" i="41"/>
  <c r="AZ208" i="41"/>
  <c r="AY208" i="41"/>
  <c r="AX208" i="41"/>
  <c r="AW208" i="41"/>
  <c r="AV208" i="41"/>
  <c r="AU208" i="41"/>
  <c r="AT208" i="41"/>
  <c r="AS208" i="41"/>
  <c r="AR208" i="41"/>
  <c r="AQ208" i="41"/>
  <c r="AO208" i="41"/>
  <c r="AM208" i="41"/>
  <c r="AL208" i="41"/>
  <c r="AJ208" i="41"/>
  <c r="AI208" i="41"/>
  <c r="AH208" i="41"/>
  <c r="AG208" i="41"/>
  <c r="AF208" i="41"/>
  <c r="AE208" i="41"/>
  <c r="AD208" i="41"/>
  <c r="AB208" i="41"/>
  <c r="AA208" i="41"/>
  <c r="X208" i="41"/>
  <c r="W208" i="41"/>
  <c r="V208" i="41"/>
  <c r="U208" i="41"/>
  <c r="T208" i="41"/>
  <c r="Q208" i="41"/>
  <c r="N208" i="41"/>
  <c r="M208" i="41"/>
  <c r="J208" i="41"/>
  <c r="I208" i="41"/>
  <c r="H208" i="41"/>
  <c r="G208" i="41"/>
  <c r="F208" i="41"/>
  <c r="E208" i="41"/>
  <c r="CA207" i="41"/>
  <c r="BY207" i="41"/>
  <c r="BX207" i="41"/>
  <c r="BW207" i="41"/>
  <c r="BV207" i="41"/>
  <c r="BU207" i="41"/>
  <c r="BT207" i="41"/>
  <c r="BS207" i="41"/>
  <c r="BR207" i="41"/>
  <c r="BQ207" i="41"/>
  <c r="BP207" i="41"/>
  <c r="BO207" i="41"/>
  <c r="BN207" i="41"/>
  <c r="BM207" i="41"/>
  <c r="BL207" i="41"/>
  <c r="BK207" i="41"/>
  <c r="BJ207" i="41"/>
  <c r="BI207" i="41"/>
  <c r="BH207" i="41"/>
  <c r="BF207" i="41"/>
  <c r="BE207" i="41"/>
  <c r="BD207" i="41"/>
  <c r="BB207" i="41"/>
  <c r="BA207" i="41"/>
  <c r="AZ207" i="41"/>
  <c r="AY207" i="41"/>
  <c r="AX207" i="41"/>
  <c r="AW207" i="41"/>
  <c r="AV207" i="41"/>
  <c r="AU207" i="41"/>
  <c r="AT207" i="41"/>
  <c r="AS207" i="41"/>
  <c r="AR207" i="41"/>
  <c r="AQ207" i="41"/>
  <c r="AO207" i="41"/>
  <c r="AM207" i="41"/>
  <c r="AL207" i="41"/>
  <c r="AJ207" i="41"/>
  <c r="AI207" i="41"/>
  <c r="AH207" i="41"/>
  <c r="AG207" i="41"/>
  <c r="AF207" i="41"/>
  <c r="AE207" i="41"/>
  <c r="AD207" i="41"/>
  <c r="AB207" i="41"/>
  <c r="AA207" i="41"/>
  <c r="X207" i="41"/>
  <c r="W207" i="41"/>
  <c r="V207" i="41"/>
  <c r="U207" i="41"/>
  <c r="T207" i="41"/>
  <c r="Q207" i="41"/>
  <c r="N207" i="41"/>
  <c r="M207" i="41"/>
  <c r="J207" i="41"/>
  <c r="I207" i="41"/>
  <c r="H207" i="41"/>
  <c r="G207" i="41"/>
  <c r="F207" i="41"/>
  <c r="E207" i="41"/>
  <c r="CA206" i="41"/>
  <c r="BY206" i="41"/>
  <c r="BX206" i="41"/>
  <c r="BW206" i="41"/>
  <c r="BV206" i="41"/>
  <c r="BU206" i="41"/>
  <c r="BT206" i="41"/>
  <c r="BS206" i="41"/>
  <c r="BR206" i="41"/>
  <c r="BQ206" i="41"/>
  <c r="BP206" i="41"/>
  <c r="BO206" i="41"/>
  <c r="BN206" i="41"/>
  <c r="BM206" i="41"/>
  <c r="BL206" i="41"/>
  <c r="BK206" i="41"/>
  <c r="BJ206" i="41"/>
  <c r="BI206" i="41"/>
  <c r="BH206" i="41"/>
  <c r="BF206" i="41"/>
  <c r="BE206" i="41"/>
  <c r="BD206" i="41"/>
  <c r="BB206" i="41"/>
  <c r="BA206" i="41"/>
  <c r="AZ206" i="41"/>
  <c r="AY206" i="41"/>
  <c r="AX206" i="41"/>
  <c r="AW206" i="41"/>
  <c r="AV206" i="41"/>
  <c r="AU206" i="41"/>
  <c r="AT206" i="41"/>
  <c r="AS206" i="41"/>
  <c r="AR206" i="41"/>
  <c r="AQ206" i="41"/>
  <c r="AO206" i="41"/>
  <c r="AM206" i="41"/>
  <c r="AL206" i="41"/>
  <c r="AJ206" i="41"/>
  <c r="AI206" i="41"/>
  <c r="AH206" i="41"/>
  <c r="AG206" i="41"/>
  <c r="AF206" i="41"/>
  <c r="AE206" i="41"/>
  <c r="AD206" i="41"/>
  <c r="AB206" i="41"/>
  <c r="AA206" i="41"/>
  <c r="X206" i="41"/>
  <c r="W206" i="41"/>
  <c r="V206" i="41"/>
  <c r="U206" i="41"/>
  <c r="T206" i="41"/>
  <c r="Q206" i="41"/>
  <c r="N206" i="41"/>
  <c r="M206" i="41"/>
  <c r="J206" i="41"/>
  <c r="I206" i="41"/>
  <c r="H206" i="41"/>
  <c r="G206" i="41"/>
  <c r="F206" i="41"/>
  <c r="E206" i="41"/>
  <c r="CA205" i="41"/>
  <c r="BY205" i="41"/>
  <c r="BX205" i="41"/>
  <c r="BW205" i="41"/>
  <c r="BV205" i="41"/>
  <c r="BU205" i="41"/>
  <c r="BT205" i="41"/>
  <c r="BS205" i="41"/>
  <c r="BR205" i="41"/>
  <c r="BQ205" i="41"/>
  <c r="BP205" i="41"/>
  <c r="BO205" i="41"/>
  <c r="BN205" i="41"/>
  <c r="BM205" i="41"/>
  <c r="BL205" i="41"/>
  <c r="BK205" i="41"/>
  <c r="BJ205" i="41"/>
  <c r="BI205" i="41"/>
  <c r="BH205" i="41"/>
  <c r="BF205" i="41"/>
  <c r="BE205" i="41"/>
  <c r="BD205" i="41"/>
  <c r="BB205" i="41"/>
  <c r="BA205" i="41"/>
  <c r="AZ205" i="41"/>
  <c r="AY205" i="41"/>
  <c r="AX205" i="41"/>
  <c r="AW205" i="41"/>
  <c r="AV205" i="41"/>
  <c r="AU205" i="41"/>
  <c r="AT205" i="41"/>
  <c r="AS205" i="41"/>
  <c r="AR205" i="41"/>
  <c r="AQ205" i="41"/>
  <c r="AO205" i="41"/>
  <c r="AM205" i="41"/>
  <c r="AL205" i="41"/>
  <c r="AJ205" i="41"/>
  <c r="AI205" i="41"/>
  <c r="AH205" i="41"/>
  <c r="AG205" i="41"/>
  <c r="AF205" i="41"/>
  <c r="AE205" i="41"/>
  <c r="AD205" i="41"/>
  <c r="AB205" i="41"/>
  <c r="AA205" i="41"/>
  <c r="X205" i="41"/>
  <c r="W205" i="41"/>
  <c r="V205" i="41"/>
  <c r="U205" i="41"/>
  <c r="T205" i="41"/>
  <c r="Q205" i="41"/>
  <c r="N205" i="41"/>
  <c r="M205" i="41"/>
  <c r="J205" i="41"/>
  <c r="I205" i="41"/>
  <c r="H205" i="41"/>
  <c r="G205" i="41"/>
  <c r="F205" i="41"/>
  <c r="E205" i="41"/>
  <c r="CA204" i="41"/>
  <c r="BY204" i="41"/>
  <c r="BX204" i="41"/>
  <c r="BW204" i="41"/>
  <c r="BV204" i="41"/>
  <c r="BU204" i="41"/>
  <c r="BT204" i="41"/>
  <c r="BS204" i="41"/>
  <c r="BR204" i="41"/>
  <c r="BQ204" i="41"/>
  <c r="BP204" i="41"/>
  <c r="BO204" i="41"/>
  <c r="BN204" i="41"/>
  <c r="BM204" i="41"/>
  <c r="BL204" i="41"/>
  <c r="BK204" i="41"/>
  <c r="BJ204" i="41"/>
  <c r="BI204" i="41"/>
  <c r="BH204" i="41"/>
  <c r="BF204" i="41"/>
  <c r="BE204" i="41"/>
  <c r="BD204" i="41"/>
  <c r="BB204" i="41"/>
  <c r="BA204" i="41"/>
  <c r="AZ204" i="41"/>
  <c r="AY204" i="41"/>
  <c r="AX204" i="41"/>
  <c r="AW204" i="41"/>
  <c r="AV204" i="41"/>
  <c r="AU204" i="41"/>
  <c r="AT204" i="41"/>
  <c r="AS204" i="41"/>
  <c r="AR204" i="41"/>
  <c r="AQ204" i="41"/>
  <c r="AO204" i="41"/>
  <c r="AM204" i="41"/>
  <c r="AL204" i="41"/>
  <c r="AJ204" i="41"/>
  <c r="AI204" i="41"/>
  <c r="AH204" i="41"/>
  <c r="AG204" i="41"/>
  <c r="AF204" i="41"/>
  <c r="AE204" i="41"/>
  <c r="AD204" i="41"/>
  <c r="AB204" i="41"/>
  <c r="AA204" i="41"/>
  <c r="X204" i="41"/>
  <c r="W204" i="41"/>
  <c r="V204" i="41"/>
  <c r="U204" i="41"/>
  <c r="T204" i="41"/>
  <c r="Q204" i="41"/>
  <c r="N204" i="41"/>
  <c r="M204" i="41"/>
  <c r="J204" i="41"/>
  <c r="I204" i="41"/>
  <c r="H204" i="41"/>
  <c r="G204" i="41"/>
  <c r="F204" i="41"/>
  <c r="E204" i="41"/>
  <c r="CA203" i="41"/>
  <c r="BY203" i="41"/>
  <c r="BX203" i="41"/>
  <c r="BW203" i="41"/>
  <c r="BV203" i="41"/>
  <c r="BU203" i="41"/>
  <c r="BT203" i="41"/>
  <c r="BS203" i="41"/>
  <c r="BR203" i="41"/>
  <c r="BQ203" i="41"/>
  <c r="BP203" i="41"/>
  <c r="BO203" i="41"/>
  <c r="BN203" i="41"/>
  <c r="BM203" i="41"/>
  <c r="BL203" i="41"/>
  <c r="BK203" i="41"/>
  <c r="BJ203" i="41"/>
  <c r="BI203" i="41"/>
  <c r="BH203" i="41"/>
  <c r="BF203" i="41"/>
  <c r="BE203" i="41"/>
  <c r="BD203" i="41"/>
  <c r="BB203" i="41"/>
  <c r="BA203" i="41"/>
  <c r="AZ203" i="41"/>
  <c r="AY203" i="41"/>
  <c r="AX203" i="41"/>
  <c r="AW203" i="41"/>
  <c r="AV203" i="41"/>
  <c r="AU203" i="41"/>
  <c r="AT203" i="41"/>
  <c r="AS203" i="41"/>
  <c r="AR203" i="41"/>
  <c r="AQ203" i="41"/>
  <c r="AO203" i="41"/>
  <c r="AM203" i="41"/>
  <c r="AL203" i="41"/>
  <c r="AJ203" i="41"/>
  <c r="AI203" i="41"/>
  <c r="AH203" i="41"/>
  <c r="AG203" i="41"/>
  <c r="AF203" i="41"/>
  <c r="AE203" i="41"/>
  <c r="AD203" i="41"/>
  <c r="AB203" i="41"/>
  <c r="AA203" i="41"/>
  <c r="X203" i="41"/>
  <c r="W203" i="41"/>
  <c r="V203" i="41"/>
  <c r="U203" i="41"/>
  <c r="T203" i="41"/>
  <c r="Q203" i="41"/>
  <c r="N203" i="41"/>
  <c r="M203" i="41"/>
  <c r="J203" i="41"/>
  <c r="I203" i="41"/>
  <c r="H203" i="41"/>
  <c r="G203" i="41"/>
  <c r="F203" i="41"/>
  <c r="E203" i="41"/>
  <c r="CA202" i="41"/>
  <c r="BY202" i="41"/>
  <c r="BX202" i="41"/>
  <c r="BW202" i="41"/>
  <c r="BV202" i="41"/>
  <c r="BU202" i="41"/>
  <c r="BT202" i="41"/>
  <c r="BS202" i="41"/>
  <c r="BR202" i="41"/>
  <c r="BQ202" i="41"/>
  <c r="BP202" i="41"/>
  <c r="BO202" i="41"/>
  <c r="BN202" i="41"/>
  <c r="BM202" i="41"/>
  <c r="BL202" i="41"/>
  <c r="BK202" i="41"/>
  <c r="BJ202" i="41"/>
  <c r="BI202" i="41"/>
  <c r="BH202" i="41"/>
  <c r="BF202" i="41"/>
  <c r="BE202" i="41"/>
  <c r="BD202" i="41"/>
  <c r="BB202" i="41"/>
  <c r="BA202" i="41"/>
  <c r="AZ202" i="41"/>
  <c r="AY202" i="41"/>
  <c r="AX202" i="41"/>
  <c r="AW202" i="41"/>
  <c r="AV202" i="41"/>
  <c r="AU202" i="41"/>
  <c r="AT202" i="41"/>
  <c r="AS202" i="41"/>
  <c r="AR202" i="41"/>
  <c r="AQ202" i="41"/>
  <c r="AO202" i="41"/>
  <c r="AM202" i="41"/>
  <c r="AL202" i="41"/>
  <c r="AJ202" i="41"/>
  <c r="AI202" i="41"/>
  <c r="AH202" i="41"/>
  <c r="AG202" i="41"/>
  <c r="AF202" i="41"/>
  <c r="AE202" i="41"/>
  <c r="AD202" i="41"/>
  <c r="AB202" i="41"/>
  <c r="AA202" i="41"/>
  <c r="X202" i="41"/>
  <c r="W202" i="41"/>
  <c r="V202" i="41"/>
  <c r="U202" i="41"/>
  <c r="T202" i="41"/>
  <c r="Q202" i="41"/>
  <c r="N202" i="41"/>
  <c r="M202" i="41"/>
  <c r="J202" i="41"/>
  <c r="I202" i="41"/>
  <c r="H202" i="41"/>
  <c r="G202" i="41"/>
  <c r="F202" i="41"/>
  <c r="E202" i="41"/>
  <c r="CA201" i="41"/>
  <c r="BY201" i="41"/>
  <c r="BX201" i="41"/>
  <c r="BW201" i="41"/>
  <c r="BV201" i="41"/>
  <c r="BU201" i="41"/>
  <c r="BT201" i="41"/>
  <c r="BS201" i="41"/>
  <c r="BR201" i="41"/>
  <c r="BQ201" i="41"/>
  <c r="BP201" i="41"/>
  <c r="BO201" i="41"/>
  <c r="BN201" i="41"/>
  <c r="BM201" i="41"/>
  <c r="BL201" i="41"/>
  <c r="BK201" i="41"/>
  <c r="BJ201" i="41"/>
  <c r="BI201" i="41"/>
  <c r="BH201" i="41"/>
  <c r="BF201" i="41"/>
  <c r="BE201" i="41"/>
  <c r="BD201" i="41"/>
  <c r="BB201" i="41"/>
  <c r="BA201" i="41"/>
  <c r="AZ201" i="41"/>
  <c r="AY201" i="41"/>
  <c r="AX201" i="41"/>
  <c r="AW201" i="41"/>
  <c r="AV201" i="41"/>
  <c r="AU201" i="41"/>
  <c r="AT201" i="41"/>
  <c r="AS201" i="41"/>
  <c r="AR201" i="41"/>
  <c r="AQ201" i="41"/>
  <c r="AO201" i="41"/>
  <c r="AM201" i="41"/>
  <c r="AL201" i="41"/>
  <c r="AJ201" i="41"/>
  <c r="AI201" i="41"/>
  <c r="AH201" i="41"/>
  <c r="AG201" i="41"/>
  <c r="AF201" i="41"/>
  <c r="AE201" i="41"/>
  <c r="AD201" i="41"/>
  <c r="AB201" i="41"/>
  <c r="AA201" i="41"/>
  <c r="X201" i="41"/>
  <c r="W201" i="41"/>
  <c r="V201" i="41"/>
  <c r="U201" i="41"/>
  <c r="T201" i="41"/>
  <c r="Q201" i="41"/>
  <c r="N201" i="41"/>
  <c r="M201" i="41"/>
  <c r="J201" i="41"/>
  <c r="I201" i="41"/>
  <c r="H201" i="41"/>
  <c r="G201" i="41"/>
  <c r="F201" i="41"/>
  <c r="E201" i="41"/>
  <c r="CA200" i="41"/>
  <c r="BY200" i="41"/>
  <c r="BX200" i="41"/>
  <c r="BW200" i="41"/>
  <c r="BV200" i="41"/>
  <c r="BU200" i="41"/>
  <c r="BT200" i="41"/>
  <c r="BS200" i="41"/>
  <c r="BR200" i="41"/>
  <c r="BQ200" i="41"/>
  <c r="BP200" i="41"/>
  <c r="BO200" i="41"/>
  <c r="BN200" i="41"/>
  <c r="BM200" i="41"/>
  <c r="BL200" i="41"/>
  <c r="BK200" i="41"/>
  <c r="BJ200" i="41"/>
  <c r="BI200" i="41"/>
  <c r="BH200" i="41"/>
  <c r="BF200" i="41"/>
  <c r="BE200" i="41"/>
  <c r="BD200" i="41"/>
  <c r="BB200" i="41"/>
  <c r="BA200" i="41"/>
  <c r="AZ200" i="41"/>
  <c r="AY200" i="41"/>
  <c r="AX200" i="41"/>
  <c r="AW200" i="41"/>
  <c r="AV200" i="41"/>
  <c r="AU200" i="41"/>
  <c r="AT200" i="41"/>
  <c r="AS200" i="41"/>
  <c r="AR200" i="41"/>
  <c r="AQ200" i="41"/>
  <c r="AO200" i="41"/>
  <c r="AM200" i="41"/>
  <c r="AL200" i="41"/>
  <c r="AJ200" i="41"/>
  <c r="AI200" i="41"/>
  <c r="AH200" i="41"/>
  <c r="AG200" i="41"/>
  <c r="AF200" i="41"/>
  <c r="AE200" i="41"/>
  <c r="AD200" i="41"/>
  <c r="AB200" i="41"/>
  <c r="AA200" i="41"/>
  <c r="X200" i="41"/>
  <c r="W200" i="41"/>
  <c r="V200" i="41"/>
  <c r="U200" i="41"/>
  <c r="T200" i="41"/>
  <c r="Q200" i="41"/>
  <c r="N200" i="41"/>
  <c r="M200" i="41"/>
  <c r="J200" i="41"/>
  <c r="I200" i="41"/>
  <c r="H200" i="41"/>
  <c r="G200" i="41"/>
  <c r="F200" i="41"/>
  <c r="E200" i="41"/>
  <c r="CA199" i="41"/>
  <c r="BY199" i="41"/>
  <c r="BX199" i="41"/>
  <c r="BW199" i="41"/>
  <c r="BV199" i="41"/>
  <c r="BU199" i="41"/>
  <c r="BT199" i="41"/>
  <c r="BS199" i="41"/>
  <c r="BR199" i="41"/>
  <c r="BQ199" i="41"/>
  <c r="BP199" i="41"/>
  <c r="BO199" i="41"/>
  <c r="BN199" i="41"/>
  <c r="BM199" i="41"/>
  <c r="BL199" i="41"/>
  <c r="BK199" i="41"/>
  <c r="BJ199" i="41"/>
  <c r="BI199" i="41"/>
  <c r="BH199" i="41"/>
  <c r="BF199" i="41"/>
  <c r="BE199" i="41"/>
  <c r="BD199" i="41"/>
  <c r="BB199" i="41"/>
  <c r="BA199" i="41"/>
  <c r="AZ199" i="41"/>
  <c r="AY199" i="41"/>
  <c r="AX199" i="41"/>
  <c r="AW199" i="41"/>
  <c r="AV199" i="41"/>
  <c r="AU199" i="41"/>
  <c r="AT199" i="41"/>
  <c r="AS199" i="41"/>
  <c r="AR199" i="41"/>
  <c r="AQ199" i="41"/>
  <c r="AO199" i="41"/>
  <c r="AM199" i="41"/>
  <c r="AL199" i="41"/>
  <c r="AJ199" i="41"/>
  <c r="AI199" i="41"/>
  <c r="AH199" i="41"/>
  <c r="AG199" i="41"/>
  <c r="AF199" i="41"/>
  <c r="AE199" i="41"/>
  <c r="AD199" i="41"/>
  <c r="AB199" i="41"/>
  <c r="AA199" i="41"/>
  <c r="X199" i="41"/>
  <c r="W199" i="41"/>
  <c r="V199" i="41"/>
  <c r="U199" i="41"/>
  <c r="T199" i="41"/>
  <c r="Q199" i="41"/>
  <c r="N199" i="41"/>
  <c r="M199" i="41"/>
  <c r="J199" i="41"/>
  <c r="I199" i="41"/>
  <c r="H199" i="41"/>
  <c r="G199" i="41"/>
  <c r="F199" i="41"/>
  <c r="E199" i="41"/>
  <c r="CA198" i="41"/>
  <c r="BY198" i="41"/>
  <c r="BX198" i="41"/>
  <c r="BW198" i="41"/>
  <c r="BV198" i="41"/>
  <c r="BU198" i="41"/>
  <c r="BT198" i="41"/>
  <c r="BS198" i="41"/>
  <c r="BR198" i="41"/>
  <c r="BQ198" i="41"/>
  <c r="BP198" i="41"/>
  <c r="BO198" i="41"/>
  <c r="BN198" i="41"/>
  <c r="BM198" i="41"/>
  <c r="BL198" i="41"/>
  <c r="BK198" i="41"/>
  <c r="BJ198" i="41"/>
  <c r="BI198" i="41"/>
  <c r="BH198" i="41"/>
  <c r="BF198" i="41"/>
  <c r="BE198" i="41"/>
  <c r="BD198" i="41"/>
  <c r="BB198" i="41"/>
  <c r="BA198" i="41"/>
  <c r="AZ198" i="41"/>
  <c r="AY198" i="41"/>
  <c r="AX198" i="41"/>
  <c r="AW198" i="41"/>
  <c r="AV198" i="41"/>
  <c r="AU198" i="41"/>
  <c r="AT198" i="41"/>
  <c r="AS198" i="41"/>
  <c r="AR198" i="41"/>
  <c r="AQ198" i="41"/>
  <c r="AO198" i="41"/>
  <c r="AM198" i="41"/>
  <c r="AL198" i="41"/>
  <c r="AJ198" i="41"/>
  <c r="AI198" i="41"/>
  <c r="AH198" i="41"/>
  <c r="AG198" i="41"/>
  <c r="AF198" i="41"/>
  <c r="AE198" i="41"/>
  <c r="AD198" i="41"/>
  <c r="AB198" i="41"/>
  <c r="AA198" i="41"/>
  <c r="X198" i="41"/>
  <c r="W198" i="41"/>
  <c r="V198" i="41"/>
  <c r="U198" i="41"/>
  <c r="T198" i="41"/>
  <c r="Q198" i="41"/>
  <c r="N198" i="41"/>
  <c r="M198" i="41"/>
  <c r="J198" i="41"/>
  <c r="I198" i="41"/>
  <c r="H198" i="41"/>
  <c r="G198" i="41"/>
  <c r="F198" i="41"/>
  <c r="E198" i="41"/>
  <c r="CA197" i="41"/>
  <c r="BY197" i="41"/>
  <c r="BX197" i="41"/>
  <c r="BW197" i="41"/>
  <c r="BV197" i="41"/>
  <c r="BU197" i="41"/>
  <c r="BT197" i="41"/>
  <c r="BS197" i="41"/>
  <c r="BR197" i="41"/>
  <c r="BQ197" i="41"/>
  <c r="BP197" i="41"/>
  <c r="BO197" i="41"/>
  <c r="BN197" i="41"/>
  <c r="BM197" i="41"/>
  <c r="BL197" i="41"/>
  <c r="BK197" i="41"/>
  <c r="BJ197" i="41"/>
  <c r="BI197" i="41"/>
  <c r="BH197" i="41"/>
  <c r="BF197" i="41"/>
  <c r="BE197" i="41"/>
  <c r="BD197" i="41"/>
  <c r="BB197" i="41"/>
  <c r="BA197" i="41"/>
  <c r="AZ197" i="41"/>
  <c r="AY197" i="41"/>
  <c r="AX197" i="41"/>
  <c r="AW197" i="41"/>
  <c r="AV197" i="41"/>
  <c r="AU197" i="41"/>
  <c r="AT197" i="41"/>
  <c r="AS197" i="41"/>
  <c r="AR197" i="41"/>
  <c r="AQ197" i="41"/>
  <c r="AO197" i="41"/>
  <c r="AM197" i="41"/>
  <c r="AL197" i="41"/>
  <c r="AJ197" i="41"/>
  <c r="AI197" i="41"/>
  <c r="AH197" i="41"/>
  <c r="AG197" i="41"/>
  <c r="AF197" i="41"/>
  <c r="AE197" i="41"/>
  <c r="AD197" i="41"/>
  <c r="AB197" i="41"/>
  <c r="AA197" i="41"/>
  <c r="X197" i="41"/>
  <c r="W197" i="41"/>
  <c r="V197" i="41"/>
  <c r="U197" i="41"/>
  <c r="T197" i="41"/>
  <c r="Q197" i="41"/>
  <c r="N197" i="41"/>
  <c r="M197" i="41"/>
  <c r="J197" i="41"/>
  <c r="I197" i="41"/>
  <c r="H197" i="41"/>
  <c r="G197" i="41"/>
  <c r="F197" i="41"/>
  <c r="E197" i="41"/>
  <c r="CA196" i="41"/>
  <c r="BY196" i="41"/>
  <c r="BX196" i="41"/>
  <c r="BW196" i="41"/>
  <c r="BV196" i="41"/>
  <c r="BU196" i="41"/>
  <c r="BT196" i="41"/>
  <c r="BS196" i="41"/>
  <c r="BR196" i="41"/>
  <c r="BQ196" i="41"/>
  <c r="BP196" i="41"/>
  <c r="BO196" i="41"/>
  <c r="BN196" i="41"/>
  <c r="BM196" i="41"/>
  <c r="BL196" i="41"/>
  <c r="BK196" i="41"/>
  <c r="BJ196" i="41"/>
  <c r="BI196" i="41"/>
  <c r="BH196" i="41"/>
  <c r="BF196" i="41"/>
  <c r="BE196" i="41"/>
  <c r="BD196" i="41"/>
  <c r="BB196" i="41"/>
  <c r="BA196" i="41"/>
  <c r="AZ196" i="41"/>
  <c r="AY196" i="41"/>
  <c r="AX196" i="41"/>
  <c r="AW196" i="41"/>
  <c r="AV196" i="41"/>
  <c r="AU196" i="41"/>
  <c r="AT196" i="41"/>
  <c r="AS196" i="41"/>
  <c r="AR196" i="41"/>
  <c r="AQ196" i="41"/>
  <c r="AO196" i="41"/>
  <c r="AM196" i="41"/>
  <c r="AL196" i="41"/>
  <c r="AJ196" i="41"/>
  <c r="AI196" i="41"/>
  <c r="AH196" i="41"/>
  <c r="AG196" i="41"/>
  <c r="AF196" i="41"/>
  <c r="AE196" i="41"/>
  <c r="AD196" i="41"/>
  <c r="AB196" i="41"/>
  <c r="AA196" i="41"/>
  <c r="X196" i="41"/>
  <c r="W196" i="41"/>
  <c r="V196" i="41"/>
  <c r="U196" i="41"/>
  <c r="T196" i="41"/>
  <c r="Q196" i="41"/>
  <c r="N196" i="41"/>
  <c r="M196" i="41"/>
  <c r="J196" i="41"/>
  <c r="I196" i="41"/>
  <c r="H196" i="41"/>
  <c r="G196" i="41"/>
  <c r="F196" i="41"/>
  <c r="E196" i="41"/>
  <c r="CA195" i="41"/>
  <c r="BY195" i="41"/>
  <c r="BX195" i="41"/>
  <c r="BW195" i="41"/>
  <c r="BV195" i="41"/>
  <c r="BU195" i="41"/>
  <c r="BT195" i="41"/>
  <c r="BS195" i="41"/>
  <c r="BR195" i="41"/>
  <c r="BQ195" i="41"/>
  <c r="BP195" i="41"/>
  <c r="BO195" i="41"/>
  <c r="BN195" i="41"/>
  <c r="BM195" i="41"/>
  <c r="BL195" i="41"/>
  <c r="BK195" i="41"/>
  <c r="BJ195" i="41"/>
  <c r="BI195" i="41"/>
  <c r="BH195" i="41"/>
  <c r="BF195" i="41"/>
  <c r="BE195" i="41"/>
  <c r="BD195" i="41"/>
  <c r="BB195" i="41"/>
  <c r="BA195" i="41"/>
  <c r="AZ195" i="41"/>
  <c r="AY195" i="41"/>
  <c r="AX195" i="41"/>
  <c r="AW195" i="41"/>
  <c r="AV195" i="41"/>
  <c r="AU195" i="41"/>
  <c r="AT195" i="41"/>
  <c r="AS195" i="41"/>
  <c r="AR195" i="41"/>
  <c r="AQ195" i="41"/>
  <c r="AO195" i="41"/>
  <c r="AM195" i="41"/>
  <c r="AL195" i="41"/>
  <c r="AJ195" i="41"/>
  <c r="AI195" i="41"/>
  <c r="AH195" i="41"/>
  <c r="AG195" i="41"/>
  <c r="AF195" i="41"/>
  <c r="AE195" i="41"/>
  <c r="AD195" i="41"/>
  <c r="AB195" i="41"/>
  <c r="AA195" i="41"/>
  <c r="X195" i="41"/>
  <c r="W195" i="41"/>
  <c r="V195" i="41"/>
  <c r="U195" i="41"/>
  <c r="T195" i="41"/>
  <c r="Q195" i="41"/>
  <c r="N195" i="41"/>
  <c r="M195" i="41"/>
  <c r="J195" i="41"/>
  <c r="I195" i="41"/>
  <c r="H195" i="41"/>
  <c r="G195" i="41"/>
  <c r="F195" i="41"/>
  <c r="E195" i="41"/>
  <c r="CA194" i="41"/>
  <c r="BY194" i="41"/>
  <c r="BX194" i="41"/>
  <c r="BW194" i="41"/>
  <c r="BV194" i="41"/>
  <c r="BU194" i="41"/>
  <c r="BT194" i="41"/>
  <c r="BS194" i="41"/>
  <c r="BR194" i="41"/>
  <c r="BQ194" i="41"/>
  <c r="BP194" i="41"/>
  <c r="BO194" i="41"/>
  <c r="BN194" i="41"/>
  <c r="BM194" i="41"/>
  <c r="BL194" i="41"/>
  <c r="BK194" i="41"/>
  <c r="BJ194" i="41"/>
  <c r="BI194" i="41"/>
  <c r="BH194" i="41"/>
  <c r="BF194" i="41"/>
  <c r="BE194" i="41"/>
  <c r="BD194" i="41"/>
  <c r="BB194" i="41"/>
  <c r="BA194" i="41"/>
  <c r="AZ194" i="41"/>
  <c r="AY194" i="41"/>
  <c r="AX194" i="41"/>
  <c r="AW194" i="41"/>
  <c r="AV194" i="41"/>
  <c r="AU194" i="41"/>
  <c r="AT194" i="41"/>
  <c r="AS194" i="41"/>
  <c r="AR194" i="41"/>
  <c r="AQ194" i="41"/>
  <c r="AO194" i="41"/>
  <c r="AM194" i="41"/>
  <c r="AL194" i="41"/>
  <c r="AJ194" i="41"/>
  <c r="AI194" i="41"/>
  <c r="AH194" i="41"/>
  <c r="AG194" i="41"/>
  <c r="AF194" i="41"/>
  <c r="AE194" i="41"/>
  <c r="AD194" i="41"/>
  <c r="AB194" i="41"/>
  <c r="AA194" i="41"/>
  <c r="X194" i="41"/>
  <c r="W194" i="41"/>
  <c r="V194" i="41"/>
  <c r="U194" i="41"/>
  <c r="T194" i="41"/>
  <c r="Q194" i="41"/>
  <c r="N194" i="41"/>
  <c r="M194" i="41"/>
  <c r="J194" i="41"/>
  <c r="I194" i="41"/>
  <c r="H194" i="41"/>
  <c r="G194" i="41"/>
  <c r="F194" i="41"/>
  <c r="E194" i="41"/>
  <c r="CA193" i="41"/>
  <c r="BY193" i="41"/>
  <c r="BX193" i="41"/>
  <c r="BW193" i="41"/>
  <c r="BV193" i="41"/>
  <c r="BU193" i="41"/>
  <c r="BT193" i="41"/>
  <c r="BS193" i="41"/>
  <c r="BR193" i="41"/>
  <c r="BQ193" i="41"/>
  <c r="BP193" i="41"/>
  <c r="BO193" i="41"/>
  <c r="BN193" i="41"/>
  <c r="BM193" i="41"/>
  <c r="BL193" i="41"/>
  <c r="BK193" i="41"/>
  <c r="BJ193" i="41"/>
  <c r="BI193" i="41"/>
  <c r="BH193" i="41"/>
  <c r="BF193" i="41"/>
  <c r="BE193" i="41"/>
  <c r="BD193" i="41"/>
  <c r="BB193" i="41"/>
  <c r="BA193" i="41"/>
  <c r="AZ193" i="41"/>
  <c r="AY193" i="41"/>
  <c r="AX193" i="41"/>
  <c r="AW193" i="41"/>
  <c r="AV193" i="41"/>
  <c r="AU193" i="41"/>
  <c r="AT193" i="41"/>
  <c r="AS193" i="41"/>
  <c r="AR193" i="41"/>
  <c r="AQ193" i="41"/>
  <c r="AO193" i="41"/>
  <c r="AM193" i="41"/>
  <c r="AL193" i="41"/>
  <c r="AJ193" i="41"/>
  <c r="AI193" i="41"/>
  <c r="AH193" i="41"/>
  <c r="AG193" i="41"/>
  <c r="AF193" i="41"/>
  <c r="AE193" i="41"/>
  <c r="AD193" i="41"/>
  <c r="AB193" i="41"/>
  <c r="AA193" i="41"/>
  <c r="X193" i="41"/>
  <c r="W193" i="41"/>
  <c r="V193" i="41"/>
  <c r="U193" i="41"/>
  <c r="T193" i="41"/>
  <c r="Q193" i="41"/>
  <c r="N193" i="41"/>
  <c r="M193" i="41"/>
  <c r="J193" i="41"/>
  <c r="I193" i="41"/>
  <c r="H193" i="41"/>
  <c r="G193" i="41"/>
  <c r="F193" i="41"/>
  <c r="E193" i="41"/>
  <c r="CA192" i="41"/>
  <c r="BY192" i="41"/>
  <c r="BX192" i="41"/>
  <c r="BW192" i="41"/>
  <c r="BV192" i="41"/>
  <c r="BU192" i="41"/>
  <c r="BT192" i="41"/>
  <c r="BS192" i="41"/>
  <c r="BR192" i="41"/>
  <c r="BQ192" i="41"/>
  <c r="BP192" i="41"/>
  <c r="BO192" i="41"/>
  <c r="BN192" i="41"/>
  <c r="BM192" i="41"/>
  <c r="BL192" i="41"/>
  <c r="BK192" i="41"/>
  <c r="BJ192" i="41"/>
  <c r="BI192" i="41"/>
  <c r="BH192" i="41"/>
  <c r="BF192" i="41"/>
  <c r="BE192" i="41"/>
  <c r="BD192" i="41"/>
  <c r="BB192" i="41"/>
  <c r="BA192" i="41"/>
  <c r="AZ192" i="41"/>
  <c r="AY192" i="41"/>
  <c r="AX192" i="41"/>
  <c r="AW192" i="41"/>
  <c r="AV192" i="41"/>
  <c r="AU192" i="41"/>
  <c r="AT192" i="41"/>
  <c r="AS192" i="41"/>
  <c r="AR192" i="41"/>
  <c r="AQ192" i="41"/>
  <c r="AO192" i="41"/>
  <c r="AM192" i="41"/>
  <c r="AL192" i="41"/>
  <c r="AJ192" i="41"/>
  <c r="AI192" i="41"/>
  <c r="AH192" i="41"/>
  <c r="AG192" i="41"/>
  <c r="AF192" i="41"/>
  <c r="AE192" i="41"/>
  <c r="AD192" i="41"/>
  <c r="AB192" i="41"/>
  <c r="AA192" i="41"/>
  <c r="X192" i="41"/>
  <c r="W192" i="41"/>
  <c r="V192" i="41"/>
  <c r="U192" i="41"/>
  <c r="T192" i="41"/>
  <c r="Q192" i="41"/>
  <c r="N192" i="41"/>
  <c r="M192" i="41"/>
  <c r="J192" i="41"/>
  <c r="I192" i="41"/>
  <c r="H192" i="41"/>
  <c r="G192" i="41"/>
  <c r="F192" i="41"/>
  <c r="E192" i="41"/>
  <c r="CA191" i="41"/>
  <c r="BY191" i="41"/>
  <c r="BX191" i="41"/>
  <c r="BW191" i="41"/>
  <c r="BV191" i="41"/>
  <c r="BU191" i="41"/>
  <c r="BT191" i="41"/>
  <c r="BS191" i="41"/>
  <c r="BR191" i="41"/>
  <c r="BQ191" i="41"/>
  <c r="BP191" i="41"/>
  <c r="BO191" i="41"/>
  <c r="BN191" i="41"/>
  <c r="BM191" i="41"/>
  <c r="BL191" i="41"/>
  <c r="BK191" i="41"/>
  <c r="BJ191" i="41"/>
  <c r="BI191" i="41"/>
  <c r="BH191" i="41"/>
  <c r="BF191" i="41"/>
  <c r="BE191" i="41"/>
  <c r="BD191" i="41"/>
  <c r="BB191" i="41"/>
  <c r="BA191" i="41"/>
  <c r="AZ191" i="41"/>
  <c r="AY191" i="41"/>
  <c r="AX191" i="41"/>
  <c r="AW191" i="41"/>
  <c r="AV191" i="41"/>
  <c r="AU191" i="41"/>
  <c r="AT191" i="41"/>
  <c r="AS191" i="41"/>
  <c r="AR191" i="41"/>
  <c r="AQ191" i="41"/>
  <c r="AO191" i="41"/>
  <c r="AM191" i="41"/>
  <c r="AL191" i="41"/>
  <c r="AJ191" i="41"/>
  <c r="AI191" i="41"/>
  <c r="AH191" i="41"/>
  <c r="AG191" i="41"/>
  <c r="AF191" i="41"/>
  <c r="AE191" i="41"/>
  <c r="AD191" i="41"/>
  <c r="AB191" i="41"/>
  <c r="AA191" i="41"/>
  <c r="X191" i="41"/>
  <c r="W191" i="41"/>
  <c r="V191" i="41"/>
  <c r="U191" i="41"/>
  <c r="T191" i="41"/>
  <c r="Q191" i="41"/>
  <c r="N191" i="41"/>
  <c r="M191" i="41"/>
  <c r="J191" i="41"/>
  <c r="I191" i="41"/>
  <c r="H191" i="41"/>
  <c r="G191" i="41"/>
  <c r="F191" i="41"/>
  <c r="E191" i="41"/>
  <c r="CA190" i="41"/>
  <c r="BY190" i="41"/>
  <c r="BX190" i="41"/>
  <c r="BW190" i="41"/>
  <c r="BV190" i="41"/>
  <c r="BU190" i="41"/>
  <c r="BT190" i="41"/>
  <c r="BS190" i="41"/>
  <c r="BR190" i="41"/>
  <c r="BQ190" i="41"/>
  <c r="BP190" i="41"/>
  <c r="BO190" i="41"/>
  <c r="BN190" i="41"/>
  <c r="BM190" i="41"/>
  <c r="BL190" i="41"/>
  <c r="BK190" i="41"/>
  <c r="BJ190" i="41"/>
  <c r="BI190" i="41"/>
  <c r="BH190" i="41"/>
  <c r="BF190" i="41"/>
  <c r="BE190" i="41"/>
  <c r="BD190" i="41"/>
  <c r="BB190" i="41"/>
  <c r="BA190" i="41"/>
  <c r="AZ190" i="41"/>
  <c r="AY190" i="41"/>
  <c r="AX190" i="41"/>
  <c r="AW190" i="41"/>
  <c r="AV190" i="41"/>
  <c r="AU190" i="41"/>
  <c r="AT190" i="41"/>
  <c r="AS190" i="41"/>
  <c r="AR190" i="41"/>
  <c r="AQ190" i="41"/>
  <c r="AO190" i="41"/>
  <c r="AM190" i="41"/>
  <c r="AL190" i="41"/>
  <c r="AJ190" i="41"/>
  <c r="AI190" i="41"/>
  <c r="AH190" i="41"/>
  <c r="AG190" i="41"/>
  <c r="AF190" i="41"/>
  <c r="AE190" i="41"/>
  <c r="AD190" i="41"/>
  <c r="AB190" i="41"/>
  <c r="AA190" i="41"/>
  <c r="X190" i="41"/>
  <c r="W190" i="41"/>
  <c r="V190" i="41"/>
  <c r="U190" i="41"/>
  <c r="T190" i="41"/>
  <c r="Q190" i="41"/>
  <c r="N190" i="41"/>
  <c r="M190" i="41"/>
  <c r="J190" i="41"/>
  <c r="I190" i="41"/>
  <c r="H190" i="41"/>
  <c r="G190" i="41"/>
  <c r="F190" i="41"/>
  <c r="E190" i="41"/>
  <c r="CA189" i="41"/>
  <c r="BY189" i="41"/>
  <c r="BX189" i="41"/>
  <c r="BW189" i="41"/>
  <c r="BV189" i="41"/>
  <c r="BU189" i="41"/>
  <c r="BT189" i="41"/>
  <c r="BS189" i="41"/>
  <c r="BR189" i="41"/>
  <c r="BQ189" i="41"/>
  <c r="BP189" i="41"/>
  <c r="BO189" i="41"/>
  <c r="BN189" i="41"/>
  <c r="BM189" i="41"/>
  <c r="BL189" i="41"/>
  <c r="BK189" i="41"/>
  <c r="BJ189" i="41"/>
  <c r="BI189" i="41"/>
  <c r="BH189" i="41"/>
  <c r="BF189" i="41"/>
  <c r="BE189" i="41"/>
  <c r="BD189" i="41"/>
  <c r="BB189" i="41"/>
  <c r="BA189" i="41"/>
  <c r="AZ189" i="41"/>
  <c r="AY189" i="41"/>
  <c r="AX189" i="41"/>
  <c r="AW189" i="41"/>
  <c r="AV189" i="41"/>
  <c r="AU189" i="41"/>
  <c r="AT189" i="41"/>
  <c r="AS189" i="41"/>
  <c r="AR189" i="41"/>
  <c r="AQ189" i="41"/>
  <c r="AO189" i="41"/>
  <c r="AM189" i="41"/>
  <c r="AL189" i="41"/>
  <c r="AJ189" i="41"/>
  <c r="AI189" i="41"/>
  <c r="AH189" i="41"/>
  <c r="AG189" i="41"/>
  <c r="AF189" i="41"/>
  <c r="AE189" i="41"/>
  <c r="AD189" i="41"/>
  <c r="AB189" i="41"/>
  <c r="AA189" i="41"/>
  <c r="X189" i="41"/>
  <c r="W189" i="41"/>
  <c r="V189" i="41"/>
  <c r="U189" i="41"/>
  <c r="T189" i="41"/>
  <c r="Q189" i="41"/>
  <c r="N189" i="41"/>
  <c r="M189" i="41"/>
  <c r="J189" i="41"/>
  <c r="I189" i="41"/>
  <c r="H189" i="41"/>
  <c r="G189" i="41"/>
  <c r="F189" i="41"/>
  <c r="E189" i="41"/>
  <c r="CA188" i="41"/>
  <c r="BY188" i="41"/>
  <c r="BX188" i="41"/>
  <c r="BW188" i="41"/>
  <c r="BV188" i="41"/>
  <c r="BU188" i="41"/>
  <c r="BT188" i="41"/>
  <c r="BS188" i="41"/>
  <c r="BR188" i="41"/>
  <c r="BQ188" i="41"/>
  <c r="BP188" i="41"/>
  <c r="BO188" i="41"/>
  <c r="BN188" i="41"/>
  <c r="BM188" i="41"/>
  <c r="BL188" i="41"/>
  <c r="BK188" i="41"/>
  <c r="BJ188" i="41"/>
  <c r="BI188" i="41"/>
  <c r="BH188" i="41"/>
  <c r="BF188" i="41"/>
  <c r="BE188" i="41"/>
  <c r="BD188" i="41"/>
  <c r="BB188" i="41"/>
  <c r="BA188" i="41"/>
  <c r="AZ188" i="41"/>
  <c r="AY188" i="41"/>
  <c r="AX188" i="41"/>
  <c r="AW188" i="41"/>
  <c r="AV188" i="41"/>
  <c r="AU188" i="41"/>
  <c r="AT188" i="41"/>
  <c r="AS188" i="41"/>
  <c r="AR188" i="41"/>
  <c r="AQ188" i="41"/>
  <c r="AO188" i="41"/>
  <c r="AM188" i="41"/>
  <c r="AL188" i="41"/>
  <c r="AJ188" i="41"/>
  <c r="AI188" i="41"/>
  <c r="AH188" i="41"/>
  <c r="AG188" i="41"/>
  <c r="AF188" i="41"/>
  <c r="AE188" i="41"/>
  <c r="AD188" i="41"/>
  <c r="AB188" i="41"/>
  <c r="AA188" i="41"/>
  <c r="X188" i="41"/>
  <c r="W188" i="41"/>
  <c r="V188" i="41"/>
  <c r="U188" i="41"/>
  <c r="T188" i="41"/>
  <c r="Q188" i="41"/>
  <c r="N188" i="41"/>
  <c r="M188" i="41"/>
  <c r="J188" i="41"/>
  <c r="I188" i="41"/>
  <c r="H188" i="41"/>
  <c r="G188" i="41"/>
  <c r="F188" i="41"/>
  <c r="E188" i="41"/>
  <c r="CA187" i="41"/>
  <c r="BY187" i="41"/>
  <c r="BX187" i="41"/>
  <c r="BW187" i="41"/>
  <c r="BV187" i="41"/>
  <c r="BU187" i="41"/>
  <c r="BT187" i="41"/>
  <c r="BS187" i="41"/>
  <c r="BR187" i="41"/>
  <c r="BQ187" i="41"/>
  <c r="BP187" i="41"/>
  <c r="BO187" i="41"/>
  <c r="BN187" i="41"/>
  <c r="BM187" i="41"/>
  <c r="BL187" i="41"/>
  <c r="BK187" i="41"/>
  <c r="BJ187" i="41"/>
  <c r="BI187" i="41"/>
  <c r="BH187" i="41"/>
  <c r="BF187" i="41"/>
  <c r="BE187" i="41"/>
  <c r="BD187" i="41"/>
  <c r="BB187" i="41"/>
  <c r="BA187" i="41"/>
  <c r="AZ187" i="41"/>
  <c r="AY187" i="41"/>
  <c r="AX187" i="41"/>
  <c r="AW187" i="41"/>
  <c r="AV187" i="41"/>
  <c r="AU187" i="41"/>
  <c r="AT187" i="41"/>
  <c r="AS187" i="41"/>
  <c r="AR187" i="41"/>
  <c r="AQ187" i="41"/>
  <c r="AO187" i="41"/>
  <c r="AM187" i="41"/>
  <c r="AL187" i="41"/>
  <c r="AJ187" i="41"/>
  <c r="AI187" i="41"/>
  <c r="AH187" i="41"/>
  <c r="AG187" i="41"/>
  <c r="AF187" i="41"/>
  <c r="AE187" i="41"/>
  <c r="AD187" i="41"/>
  <c r="AB187" i="41"/>
  <c r="AA187" i="41"/>
  <c r="X187" i="41"/>
  <c r="W187" i="41"/>
  <c r="V187" i="41"/>
  <c r="U187" i="41"/>
  <c r="T187" i="41"/>
  <c r="Q187" i="41"/>
  <c r="N187" i="41"/>
  <c r="M187" i="41"/>
  <c r="J187" i="41"/>
  <c r="I187" i="41"/>
  <c r="H187" i="41"/>
  <c r="G187" i="41"/>
  <c r="F187" i="41"/>
  <c r="E187" i="41"/>
  <c r="CA186" i="41"/>
  <c r="BY186" i="41"/>
  <c r="BX186" i="41"/>
  <c r="BW186" i="41"/>
  <c r="BV186" i="41"/>
  <c r="BU186" i="41"/>
  <c r="BT186" i="41"/>
  <c r="BS186" i="41"/>
  <c r="BR186" i="41"/>
  <c r="BQ186" i="41"/>
  <c r="BP186" i="41"/>
  <c r="BO186" i="41"/>
  <c r="BN186" i="41"/>
  <c r="BM186" i="41"/>
  <c r="BL186" i="41"/>
  <c r="BK186" i="41"/>
  <c r="BJ186" i="41"/>
  <c r="BI186" i="41"/>
  <c r="BH186" i="41"/>
  <c r="BF186" i="41"/>
  <c r="BE186" i="41"/>
  <c r="BD186" i="41"/>
  <c r="BB186" i="41"/>
  <c r="BA186" i="41"/>
  <c r="AZ186" i="41"/>
  <c r="AY186" i="41"/>
  <c r="AX186" i="41"/>
  <c r="AW186" i="41"/>
  <c r="AV186" i="41"/>
  <c r="AU186" i="41"/>
  <c r="AT186" i="41"/>
  <c r="AS186" i="41"/>
  <c r="AR186" i="41"/>
  <c r="AQ186" i="41"/>
  <c r="AO186" i="41"/>
  <c r="AM186" i="41"/>
  <c r="AL186" i="41"/>
  <c r="AJ186" i="41"/>
  <c r="AI186" i="41"/>
  <c r="AH186" i="41"/>
  <c r="AG186" i="41"/>
  <c r="AF186" i="41"/>
  <c r="AE186" i="41"/>
  <c r="AD186" i="41"/>
  <c r="AB186" i="41"/>
  <c r="AA186" i="41"/>
  <c r="X186" i="41"/>
  <c r="W186" i="41"/>
  <c r="V186" i="41"/>
  <c r="U186" i="41"/>
  <c r="T186" i="41"/>
  <c r="Q186" i="41"/>
  <c r="N186" i="41"/>
  <c r="M186" i="41"/>
  <c r="J186" i="41"/>
  <c r="I186" i="41"/>
  <c r="H186" i="41"/>
  <c r="G186" i="41"/>
  <c r="F186" i="41"/>
  <c r="E186" i="41"/>
  <c r="CA185" i="41"/>
  <c r="BY185" i="41"/>
  <c r="BX185" i="41"/>
  <c r="BW185" i="41"/>
  <c r="BV185" i="41"/>
  <c r="BU185" i="41"/>
  <c r="BT185" i="41"/>
  <c r="BS185" i="41"/>
  <c r="BR185" i="41"/>
  <c r="BQ185" i="41"/>
  <c r="BP185" i="41"/>
  <c r="BO185" i="41"/>
  <c r="BN185" i="41"/>
  <c r="BM185" i="41"/>
  <c r="BL185" i="41"/>
  <c r="BK185" i="41"/>
  <c r="BJ185" i="41"/>
  <c r="BI185" i="41"/>
  <c r="BH185" i="41"/>
  <c r="BF185" i="41"/>
  <c r="BE185" i="41"/>
  <c r="BD185" i="41"/>
  <c r="BB185" i="41"/>
  <c r="BA185" i="41"/>
  <c r="AZ185" i="41"/>
  <c r="AY185" i="41"/>
  <c r="AX185" i="41"/>
  <c r="AW185" i="41"/>
  <c r="AV185" i="41"/>
  <c r="AU185" i="41"/>
  <c r="AT185" i="41"/>
  <c r="AS185" i="41"/>
  <c r="AR185" i="41"/>
  <c r="AQ185" i="41"/>
  <c r="AO185" i="41"/>
  <c r="AM185" i="41"/>
  <c r="AL185" i="41"/>
  <c r="AJ185" i="41"/>
  <c r="AI185" i="41"/>
  <c r="AH185" i="41"/>
  <c r="AG185" i="41"/>
  <c r="AF185" i="41"/>
  <c r="AE185" i="41"/>
  <c r="AD185" i="41"/>
  <c r="AB185" i="41"/>
  <c r="AA185" i="41"/>
  <c r="X185" i="41"/>
  <c r="W185" i="41"/>
  <c r="V185" i="41"/>
  <c r="U185" i="41"/>
  <c r="T185" i="41"/>
  <c r="Q185" i="41"/>
  <c r="N185" i="41"/>
  <c r="M185" i="41"/>
  <c r="J185" i="41"/>
  <c r="I185" i="41"/>
  <c r="H185" i="41"/>
  <c r="G185" i="41"/>
  <c r="F185" i="41"/>
  <c r="E185" i="41"/>
  <c r="CA184" i="41"/>
  <c r="BY184" i="41"/>
  <c r="BX184" i="41"/>
  <c r="BW184" i="41"/>
  <c r="BV184" i="41"/>
  <c r="BU184" i="41"/>
  <c r="BT184" i="41"/>
  <c r="BS184" i="41"/>
  <c r="BR184" i="41"/>
  <c r="BQ184" i="41"/>
  <c r="BP184" i="41"/>
  <c r="BO184" i="41"/>
  <c r="BN184" i="41"/>
  <c r="BM184" i="41"/>
  <c r="BL184" i="41"/>
  <c r="BK184" i="41"/>
  <c r="BJ184" i="41"/>
  <c r="BI184" i="41"/>
  <c r="BH184" i="41"/>
  <c r="BF184" i="41"/>
  <c r="BE184" i="41"/>
  <c r="BD184" i="41"/>
  <c r="BB184" i="41"/>
  <c r="BA184" i="41"/>
  <c r="AZ184" i="41"/>
  <c r="AY184" i="41"/>
  <c r="AX184" i="41"/>
  <c r="AW184" i="41"/>
  <c r="AV184" i="41"/>
  <c r="AU184" i="41"/>
  <c r="AT184" i="41"/>
  <c r="AS184" i="41"/>
  <c r="AR184" i="41"/>
  <c r="AQ184" i="41"/>
  <c r="AO184" i="41"/>
  <c r="AM184" i="41"/>
  <c r="AL184" i="41"/>
  <c r="AJ184" i="41"/>
  <c r="AI184" i="41"/>
  <c r="AH184" i="41"/>
  <c r="AG184" i="41"/>
  <c r="AF184" i="41"/>
  <c r="AE184" i="41"/>
  <c r="AD184" i="41"/>
  <c r="AB184" i="41"/>
  <c r="AA184" i="41"/>
  <c r="X184" i="41"/>
  <c r="W184" i="41"/>
  <c r="V184" i="41"/>
  <c r="U184" i="41"/>
  <c r="T184" i="41"/>
  <c r="Q184" i="41"/>
  <c r="N184" i="41"/>
  <c r="M184" i="41"/>
  <c r="J184" i="41"/>
  <c r="I184" i="41"/>
  <c r="H184" i="41"/>
  <c r="G184" i="41"/>
  <c r="F184" i="41"/>
  <c r="E184" i="41"/>
  <c r="CA183" i="41"/>
  <c r="BY183" i="41"/>
  <c r="BX183" i="41"/>
  <c r="BW183" i="41"/>
  <c r="BV183" i="41"/>
  <c r="BU183" i="41"/>
  <c r="BT183" i="41"/>
  <c r="BS183" i="41"/>
  <c r="BR183" i="41"/>
  <c r="BQ183" i="41"/>
  <c r="BP183" i="41"/>
  <c r="BO183" i="41"/>
  <c r="BN183" i="41"/>
  <c r="BM183" i="41"/>
  <c r="BL183" i="41"/>
  <c r="BK183" i="41"/>
  <c r="BJ183" i="41"/>
  <c r="BI183" i="41"/>
  <c r="BH183" i="41"/>
  <c r="BF183" i="41"/>
  <c r="BE183" i="41"/>
  <c r="BD183" i="41"/>
  <c r="BB183" i="41"/>
  <c r="BA183" i="41"/>
  <c r="AZ183" i="41"/>
  <c r="AY183" i="41"/>
  <c r="AX183" i="41"/>
  <c r="AW183" i="41"/>
  <c r="AV183" i="41"/>
  <c r="AU183" i="41"/>
  <c r="AT183" i="41"/>
  <c r="AS183" i="41"/>
  <c r="AR183" i="41"/>
  <c r="AQ183" i="41"/>
  <c r="AO183" i="41"/>
  <c r="AM183" i="41"/>
  <c r="AL183" i="41"/>
  <c r="AJ183" i="41"/>
  <c r="AI183" i="41"/>
  <c r="AH183" i="41"/>
  <c r="AG183" i="41"/>
  <c r="AF183" i="41"/>
  <c r="AE183" i="41"/>
  <c r="AD183" i="41"/>
  <c r="AB183" i="41"/>
  <c r="AA183" i="41"/>
  <c r="X183" i="41"/>
  <c r="W183" i="41"/>
  <c r="V183" i="41"/>
  <c r="U183" i="41"/>
  <c r="T183" i="41"/>
  <c r="Q183" i="41"/>
  <c r="N183" i="41"/>
  <c r="M183" i="41"/>
  <c r="J183" i="41"/>
  <c r="I183" i="41"/>
  <c r="H183" i="41"/>
  <c r="G183" i="41"/>
  <c r="F183" i="41"/>
  <c r="E183" i="41"/>
  <c r="CA182" i="41"/>
  <c r="BY182" i="41"/>
  <c r="BX182" i="41"/>
  <c r="BW182" i="41"/>
  <c r="BV182" i="41"/>
  <c r="BU182" i="41"/>
  <c r="BT182" i="41"/>
  <c r="BS182" i="41"/>
  <c r="BR182" i="41"/>
  <c r="BQ182" i="41"/>
  <c r="BP182" i="41"/>
  <c r="BO182" i="41"/>
  <c r="BN182" i="41"/>
  <c r="BM182" i="41"/>
  <c r="BL182" i="41"/>
  <c r="BK182" i="41"/>
  <c r="BJ182" i="41"/>
  <c r="BI182" i="41"/>
  <c r="BH182" i="41"/>
  <c r="BF182" i="41"/>
  <c r="BE182" i="41"/>
  <c r="BD182" i="41"/>
  <c r="BB182" i="41"/>
  <c r="BA182" i="41"/>
  <c r="AZ182" i="41"/>
  <c r="AY182" i="41"/>
  <c r="AX182" i="41"/>
  <c r="AW182" i="41"/>
  <c r="AV182" i="41"/>
  <c r="AU182" i="41"/>
  <c r="AT182" i="41"/>
  <c r="AS182" i="41"/>
  <c r="AR182" i="41"/>
  <c r="AQ182" i="41"/>
  <c r="AO182" i="41"/>
  <c r="AM182" i="41"/>
  <c r="AL182" i="41"/>
  <c r="AJ182" i="41"/>
  <c r="AI182" i="41"/>
  <c r="AH182" i="41"/>
  <c r="AG182" i="41"/>
  <c r="AF182" i="41"/>
  <c r="AE182" i="41"/>
  <c r="AD182" i="41"/>
  <c r="AB182" i="41"/>
  <c r="AA182" i="41"/>
  <c r="X182" i="41"/>
  <c r="W182" i="41"/>
  <c r="V182" i="41"/>
  <c r="U182" i="41"/>
  <c r="T182" i="41"/>
  <c r="Q182" i="41"/>
  <c r="N182" i="41"/>
  <c r="M182" i="41"/>
  <c r="J182" i="41"/>
  <c r="I182" i="41"/>
  <c r="H182" i="41"/>
  <c r="G182" i="41"/>
  <c r="F182" i="41"/>
  <c r="E182" i="41"/>
  <c r="CA181" i="41"/>
  <c r="BY181" i="41"/>
  <c r="BX181" i="41"/>
  <c r="BW181" i="41"/>
  <c r="BV181" i="41"/>
  <c r="BU181" i="41"/>
  <c r="BT181" i="41"/>
  <c r="BS181" i="41"/>
  <c r="BR181" i="41"/>
  <c r="BQ181" i="41"/>
  <c r="BP181" i="41"/>
  <c r="BO181" i="41"/>
  <c r="BN181" i="41"/>
  <c r="BM181" i="41"/>
  <c r="BL181" i="41"/>
  <c r="BK181" i="41"/>
  <c r="BJ181" i="41"/>
  <c r="BI181" i="41"/>
  <c r="BH181" i="41"/>
  <c r="BF181" i="41"/>
  <c r="BE181" i="41"/>
  <c r="BD181" i="41"/>
  <c r="BB181" i="41"/>
  <c r="BA181" i="41"/>
  <c r="AZ181" i="41"/>
  <c r="AY181" i="41"/>
  <c r="AX181" i="41"/>
  <c r="AW181" i="41"/>
  <c r="AV181" i="41"/>
  <c r="AU181" i="41"/>
  <c r="AT181" i="41"/>
  <c r="AS181" i="41"/>
  <c r="AR181" i="41"/>
  <c r="AQ181" i="41"/>
  <c r="AO181" i="41"/>
  <c r="AM181" i="41"/>
  <c r="AL181" i="41"/>
  <c r="AJ181" i="41"/>
  <c r="AI181" i="41"/>
  <c r="AH181" i="41"/>
  <c r="AG181" i="41"/>
  <c r="AF181" i="41"/>
  <c r="AE181" i="41"/>
  <c r="AD181" i="41"/>
  <c r="AB181" i="41"/>
  <c r="AA181" i="41"/>
  <c r="X181" i="41"/>
  <c r="W181" i="41"/>
  <c r="V181" i="41"/>
  <c r="U181" i="41"/>
  <c r="T181" i="41"/>
  <c r="Q181" i="41"/>
  <c r="N181" i="41"/>
  <c r="M181" i="41"/>
  <c r="J181" i="41"/>
  <c r="I181" i="41"/>
  <c r="H181" i="41"/>
  <c r="G181" i="41"/>
  <c r="F181" i="41"/>
  <c r="E181" i="41"/>
  <c r="CA180" i="41"/>
  <c r="BY180" i="41"/>
  <c r="BX180" i="41"/>
  <c r="BW180" i="41"/>
  <c r="BV180" i="41"/>
  <c r="BU180" i="41"/>
  <c r="BT180" i="41"/>
  <c r="BS180" i="41"/>
  <c r="BR180" i="41"/>
  <c r="BQ180" i="41"/>
  <c r="BP180" i="41"/>
  <c r="BO180" i="41"/>
  <c r="BN180" i="41"/>
  <c r="BM180" i="41"/>
  <c r="BL180" i="41"/>
  <c r="BK180" i="41"/>
  <c r="BJ180" i="41"/>
  <c r="BI180" i="41"/>
  <c r="BH180" i="41"/>
  <c r="BF180" i="41"/>
  <c r="BE180" i="41"/>
  <c r="BD180" i="41"/>
  <c r="BB180" i="41"/>
  <c r="BA180" i="41"/>
  <c r="AZ180" i="41"/>
  <c r="AY180" i="41"/>
  <c r="AX180" i="41"/>
  <c r="AW180" i="41"/>
  <c r="AV180" i="41"/>
  <c r="AU180" i="41"/>
  <c r="AT180" i="41"/>
  <c r="AS180" i="41"/>
  <c r="AR180" i="41"/>
  <c r="AQ180" i="41"/>
  <c r="AO180" i="41"/>
  <c r="AM180" i="41"/>
  <c r="AL180" i="41"/>
  <c r="AJ180" i="41"/>
  <c r="AI180" i="41"/>
  <c r="AH180" i="41"/>
  <c r="AG180" i="41"/>
  <c r="AF180" i="41"/>
  <c r="AE180" i="41"/>
  <c r="AD180" i="41"/>
  <c r="AB180" i="41"/>
  <c r="AA180" i="41"/>
  <c r="X180" i="41"/>
  <c r="W180" i="41"/>
  <c r="V180" i="41"/>
  <c r="U180" i="41"/>
  <c r="T180" i="41"/>
  <c r="Q180" i="41"/>
  <c r="N180" i="41"/>
  <c r="M180" i="41"/>
  <c r="J180" i="41"/>
  <c r="I180" i="41"/>
  <c r="H180" i="41"/>
  <c r="G180" i="41"/>
  <c r="F180" i="41"/>
  <c r="E180" i="41"/>
  <c r="CA179" i="41"/>
  <c r="BY179" i="41"/>
  <c r="BX179" i="41"/>
  <c r="BW179" i="41"/>
  <c r="BV179" i="41"/>
  <c r="BU179" i="41"/>
  <c r="BT179" i="41"/>
  <c r="BS179" i="41"/>
  <c r="BR179" i="41"/>
  <c r="BQ179" i="41"/>
  <c r="BP179" i="41"/>
  <c r="BO179" i="41"/>
  <c r="BN179" i="41"/>
  <c r="BM179" i="41"/>
  <c r="BL179" i="41"/>
  <c r="BK179" i="41"/>
  <c r="BJ179" i="41"/>
  <c r="BI179" i="41"/>
  <c r="BH179" i="41"/>
  <c r="BF179" i="41"/>
  <c r="BE179" i="41"/>
  <c r="BD179" i="41"/>
  <c r="BB179" i="41"/>
  <c r="BA179" i="41"/>
  <c r="AZ179" i="41"/>
  <c r="AY179" i="41"/>
  <c r="AX179" i="41"/>
  <c r="AW179" i="41"/>
  <c r="AV179" i="41"/>
  <c r="AU179" i="41"/>
  <c r="AT179" i="41"/>
  <c r="AS179" i="41"/>
  <c r="AR179" i="41"/>
  <c r="AQ179" i="41"/>
  <c r="AO179" i="41"/>
  <c r="AM179" i="41"/>
  <c r="AL179" i="41"/>
  <c r="AJ179" i="41"/>
  <c r="AI179" i="41"/>
  <c r="AH179" i="41"/>
  <c r="AG179" i="41"/>
  <c r="AF179" i="41"/>
  <c r="AE179" i="41"/>
  <c r="AD179" i="41"/>
  <c r="AB179" i="41"/>
  <c r="AA179" i="41"/>
  <c r="X179" i="41"/>
  <c r="W179" i="41"/>
  <c r="V179" i="41"/>
  <c r="U179" i="41"/>
  <c r="T179" i="41"/>
  <c r="Q179" i="41"/>
  <c r="N179" i="41"/>
  <c r="M179" i="41"/>
  <c r="J179" i="41"/>
  <c r="I179" i="41"/>
  <c r="H179" i="41"/>
  <c r="G179" i="41"/>
  <c r="F179" i="41"/>
  <c r="E179" i="41"/>
  <c r="CA178" i="41"/>
  <c r="BY178" i="41"/>
  <c r="BX178" i="41"/>
  <c r="BW178" i="41"/>
  <c r="BV178" i="41"/>
  <c r="BU178" i="41"/>
  <c r="BT178" i="41"/>
  <c r="BS178" i="41"/>
  <c r="BR178" i="41"/>
  <c r="BQ178" i="41"/>
  <c r="BP178" i="41"/>
  <c r="BO178" i="41"/>
  <c r="BN178" i="41"/>
  <c r="BM178" i="41"/>
  <c r="BL178" i="41"/>
  <c r="BK178" i="41"/>
  <c r="BJ178" i="41"/>
  <c r="BI178" i="41"/>
  <c r="BH178" i="41"/>
  <c r="BF178" i="41"/>
  <c r="BE178" i="41"/>
  <c r="BD178" i="41"/>
  <c r="BB178" i="41"/>
  <c r="BA178" i="41"/>
  <c r="AZ178" i="41"/>
  <c r="AY178" i="41"/>
  <c r="AX178" i="41"/>
  <c r="AW178" i="41"/>
  <c r="AV178" i="41"/>
  <c r="AU178" i="41"/>
  <c r="AT178" i="41"/>
  <c r="AS178" i="41"/>
  <c r="AR178" i="41"/>
  <c r="AQ178" i="41"/>
  <c r="AO178" i="41"/>
  <c r="AM178" i="41"/>
  <c r="AL178" i="41"/>
  <c r="AJ178" i="41"/>
  <c r="AI178" i="41"/>
  <c r="AH178" i="41"/>
  <c r="AG178" i="41"/>
  <c r="AF178" i="41"/>
  <c r="AE178" i="41"/>
  <c r="AD178" i="41"/>
  <c r="AB178" i="41"/>
  <c r="AA178" i="41"/>
  <c r="X178" i="41"/>
  <c r="W178" i="41"/>
  <c r="V178" i="41"/>
  <c r="U178" i="41"/>
  <c r="T178" i="41"/>
  <c r="Q178" i="41"/>
  <c r="N178" i="41"/>
  <c r="M178" i="41"/>
  <c r="J178" i="41"/>
  <c r="I178" i="41"/>
  <c r="H178" i="41"/>
  <c r="G178" i="41"/>
  <c r="F178" i="41"/>
  <c r="E178" i="41"/>
  <c r="CA177" i="41"/>
  <c r="BY177" i="41"/>
  <c r="BX177" i="41"/>
  <c r="BW177" i="41"/>
  <c r="BV177" i="41"/>
  <c r="BU177" i="41"/>
  <c r="BT177" i="41"/>
  <c r="BS177" i="41"/>
  <c r="BR177" i="41"/>
  <c r="BQ177" i="41"/>
  <c r="BP177" i="41"/>
  <c r="BO177" i="41"/>
  <c r="BN177" i="41"/>
  <c r="BM177" i="41"/>
  <c r="BL177" i="41"/>
  <c r="BK177" i="41"/>
  <c r="BJ177" i="41"/>
  <c r="BI177" i="41"/>
  <c r="BH177" i="41"/>
  <c r="BF177" i="41"/>
  <c r="BE177" i="41"/>
  <c r="BD177" i="41"/>
  <c r="BB177" i="41"/>
  <c r="BA177" i="41"/>
  <c r="AZ177" i="41"/>
  <c r="AY177" i="41"/>
  <c r="AX177" i="41"/>
  <c r="AW177" i="41"/>
  <c r="AV177" i="41"/>
  <c r="AU177" i="41"/>
  <c r="AT177" i="41"/>
  <c r="AS177" i="41"/>
  <c r="AR177" i="41"/>
  <c r="AQ177" i="41"/>
  <c r="AO177" i="41"/>
  <c r="AM177" i="41"/>
  <c r="AL177" i="41"/>
  <c r="AJ177" i="41"/>
  <c r="AI177" i="41"/>
  <c r="AH177" i="41"/>
  <c r="AG177" i="41"/>
  <c r="AF177" i="41"/>
  <c r="AE177" i="41"/>
  <c r="AD177" i="41"/>
  <c r="AB177" i="41"/>
  <c r="AA177" i="41"/>
  <c r="X177" i="41"/>
  <c r="W177" i="41"/>
  <c r="V177" i="41"/>
  <c r="U177" i="41"/>
  <c r="T177" i="41"/>
  <c r="Q177" i="41"/>
  <c r="N177" i="41"/>
  <c r="M177" i="41"/>
  <c r="J177" i="41"/>
  <c r="I177" i="41"/>
  <c r="H177" i="41"/>
  <c r="G177" i="41"/>
  <c r="F177" i="41"/>
  <c r="E177" i="41"/>
  <c r="CA176" i="41"/>
  <c r="BY176" i="41"/>
  <c r="BX176" i="41"/>
  <c r="BW176" i="41"/>
  <c r="BV176" i="41"/>
  <c r="BU176" i="41"/>
  <c r="BT176" i="41"/>
  <c r="BS176" i="41"/>
  <c r="BR176" i="41"/>
  <c r="BQ176" i="41"/>
  <c r="BP176" i="41"/>
  <c r="BO176" i="41"/>
  <c r="BN176" i="41"/>
  <c r="BM176" i="41"/>
  <c r="BL176" i="41"/>
  <c r="BK176" i="41"/>
  <c r="BJ176" i="41"/>
  <c r="BI176" i="41"/>
  <c r="BH176" i="41"/>
  <c r="BF176" i="41"/>
  <c r="BE176" i="41"/>
  <c r="BD176" i="41"/>
  <c r="BB176" i="41"/>
  <c r="BA176" i="41"/>
  <c r="AZ176" i="41"/>
  <c r="AY176" i="41"/>
  <c r="AX176" i="41"/>
  <c r="AW176" i="41"/>
  <c r="AV176" i="41"/>
  <c r="AU176" i="41"/>
  <c r="AT176" i="41"/>
  <c r="AS176" i="41"/>
  <c r="AR176" i="41"/>
  <c r="AQ176" i="41"/>
  <c r="AO176" i="41"/>
  <c r="AM176" i="41"/>
  <c r="AL176" i="41"/>
  <c r="AJ176" i="41"/>
  <c r="AI176" i="41"/>
  <c r="AH176" i="41"/>
  <c r="AG176" i="41"/>
  <c r="AF176" i="41"/>
  <c r="AE176" i="41"/>
  <c r="AD176" i="41"/>
  <c r="AB176" i="41"/>
  <c r="AA176" i="41"/>
  <c r="X176" i="41"/>
  <c r="W176" i="41"/>
  <c r="V176" i="41"/>
  <c r="U176" i="41"/>
  <c r="T176" i="41"/>
  <c r="Q176" i="41"/>
  <c r="N176" i="41"/>
  <c r="M176" i="41"/>
  <c r="J176" i="41"/>
  <c r="I176" i="41"/>
  <c r="H176" i="41"/>
  <c r="G176" i="41"/>
  <c r="F176" i="41"/>
  <c r="E176" i="41"/>
  <c r="CA175" i="41"/>
  <c r="BY175" i="41"/>
  <c r="BX175" i="41"/>
  <c r="BW175" i="41"/>
  <c r="BV175" i="41"/>
  <c r="BU175" i="41"/>
  <c r="BT175" i="41"/>
  <c r="BS175" i="41"/>
  <c r="BR175" i="41"/>
  <c r="BQ175" i="41"/>
  <c r="BP175" i="41"/>
  <c r="BO175" i="41"/>
  <c r="BN175" i="41"/>
  <c r="BM175" i="41"/>
  <c r="BL175" i="41"/>
  <c r="BK175" i="41"/>
  <c r="BJ175" i="41"/>
  <c r="BI175" i="41"/>
  <c r="BH175" i="41"/>
  <c r="BF175" i="41"/>
  <c r="BE175" i="41"/>
  <c r="BD175" i="41"/>
  <c r="BB175" i="41"/>
  <c r="BA175" i="41"/>
  <c r="AZ175" i="41"/>
  <c r="AY175" i="41"/>
  <c r="AX175" i="41"/>
  <c r="AW175" i="41"/>
  <c r="AV175" i="41"/>
  <c r="AU175" i="41"/>
  <c r="AT175" i="41"/>
  <c r="AS175" i="41"/>
  <c r="AR175" i="41"/>
  <c r="AQ175" i="41"/>
  <c r="AO175" i="41"/>
  <c r="AM175" i="41"/>
  <c r="AL175" i="41"/>
  <c r="AJ175" i="41"/>
  <c r="AI175" i="41"/>
  <c r="AH175" i="41"/>
  <c r="AG175" i="41"/>
  <c r="AF175" i="41"/>
  <c r="AE175" i="41"/>
  <c r="AD175" i="41"/>
  <c r="AB175" i="41"/>
  <c r="AA175" i="41"/>
  <c r="X175" i="41"/>
  <c r="W175" i="41"/>
  <c r="V175" i="41"/>
  <c r="U175" i="41"/>
  <c r="T175" i="41"/>
  <c r="Q175" i="41"/>
  <c r="N175" i="41"/>
  <c r="M175" i="41"/>
  <c r="J175" i="41"/>
  <c r="I175" i="41"/>
  <c r="H175" i="41"/>
  <c r="G175" i="41"/>
  <c r="F175" i="41"/>
  <c r="E175" i="41"/>
  <c r="CA174" i="41"/>
  <c r="BY174" i="41"/>
  <c r="BX174" i="41"/>
  <c r="BW174" i="41"/>
  <c r="BV174" i="41"/>
  <c r="BU174" i="41"/>
  <c r="BT174" i="41"/>
  <c r="BS174" i="41"/>
  <c r="BR174" i="41"/>
  <c r="BQ174" i="41"/>
  <c r="BP174" i="41"/>
  <c r="BO174" i="41"/>
  <c r="BN174" i="41"/>
  <c r="BM174" i="41"/>
  <c r="BL174" i="41"/>
  <c r="BK174" i="41"/>
  <c r="BJ174" i="41"/>
  <c r="BI174" i="41"/>
  <c r="BH174" i="41"/>
  <c r="BF174" i="41"/>
  <c r="BE174" i="41"/>
  <c r="BD174" i="41"/>
  <c r="BB174" i="41"/>
  <c r="BA174" i="41"/>
  <c r="AZ174" i="41"/>
  <c r="AY174" i="41"/>
  <c r="AX174" i="41"/>
  <c r="AW174" i="41"/>
  <c r="AV174" i="41"/>
  <c r="AU174" i="41"/>
  <c r="AT174" i="41"/>
  <c r="AS174" i="41"/>
  <c r="AR174" i="41"/>
  <c r="AQ174" i="41"/>
  <c r="AO174" i="41"/>
  <c r="AM174" i="41"/>
  <c r="AL174" i="41"/>
  <c r="AJ174" i="41"/>
  <c r="AI174" i="41"/>
  <c r="AH174" i="41"/>
  <c r="AG174" i="41"/>
  <c r="AF174" i="41"/>
  <c r="AE174" i="41"/>
  <c r="AD174" i="41"/>
  <c r="AB174" i="41"/>
  <c r="AA174" i="41"/>
  <c r="X174" i="41"/>
  <c r="W174" i="41"/>
  <c r="V174" i="41"/>
  <c r="U174" i="41"/>
  <c r="T174" i="41"/>
  <c r="Q174" i="41"/>
  <c r="N174" i="41"/>
  <c r="M174" i="41"/>
  <c r="J174" i="41"/>
  <c r="I174" i="41"/>
  <c r="H174" i="41"/>
  <c r="G174" i="41"/>
  <c r="F174" i="41"/>
  <c r="E174" i="41"/>
  <c r="CA173" i="41"/>
  <c r="BY173" i="41"/>
  <c r="BX173" i="41"/>
  <c r="BW173" i="41"/>
  <c r="BV173" i="41"/>
  <c r="BU173" i="41"/>
  <c r="BT173" i="41"/>
  <c r="BS173" i="41"/>
  <c r="BR173" i="41"/>
  <c r="BQ173" i="41"/>
  <c r="BP173" i="41"/>
  <c r="BO173" i="41"/>
  <c r="BN173" i="41"/>
  <c r="BM173" i="41"/>
  <c r="BL173" i="41"/>
  <c r="BK173" i="41"/>
  <c r="BJ173" i="41"/>
  <c r="BI173" i="41"/>
  <c r="BH173" i="41"/>
  <c r="BF173" i="41"/>
  <c r="BE173" i="41"/>
  <c r="BD173" i="41"/>
  <c r="BB173" i="41"/>
  <c r="BA173" i="41"/>
  <c r="AZ173" i="41"/>
  <c r="AY173" i="41"/>
  <c r="AX173" i="41"/>
  <c r="AW173" i="41"/>
  <c r="AV173" i="41"/>
  <c r="AU173" i="41"/>
  <c r="AT173" i="41"/>
  <c r="AS173" i="41"/>
  <c r="AR173" i="41"/>
  <c r="AQ173" i="41"/>
  <c r="AO173" i="41"/>
  <c r="AM173" i="41"/>
  <c r="AL173" i="41"/>
  <c r="AJ173" i="41"/>
  <c r="AI173" i="41"/>
  <c r="AH173" i="41"/>
  <c r="AG173" i="41"/>
  <c r="AF173" i="41"/>
  <c r="AE173" i="41"/>
  <c r="AD173" i="41"/>
  <c r="AB173" i="41"/>
  <c r="AA173" i="41"/>
  <c r="X173" i="41"/>
  <c r="W173" i="41"/>
  <c r="V173" i="41"/>
  <c r="U173" i="41"/>
  <c r="T173" i="41"/>
  <c r="Q173" i="41"/>
  <c r="N173" i="41"/>
  <c r="M173" i="41"/>
  <c r="J173" i="41"/>
  <c r="I173" i="41"/>
  <c r="H173" i="41"/>
  <c r="G173" i="41"/>
  <c r="F173" i="41"/>
  <c r="E173" i="41"/>
  <c r="CA172" i="41"/>
  <c r="BY172" i="41"/>
  <c r="BX172" i="41"/>
  <c r="BW172" i="41"/>
  <c r="BV172" i="41"/>
  <c r="BU172" i="41"/>
  <c r="BT172" i="41"/>
  <c r="BS172" i="41"/>
  <c r="BR172" i="41"/>
  <c r="BQ172" i="41"/>
  <c r="BP172" i="41"/>
  <c r="BO172" i="41"/>
  <c r="BN172" i="41"/>
  <c r="BM172" i="41"/>
  <c r="BL172" i="41"/>
  <c r="BK172" i="41"/>
  <c r="BJ172" i="41"/>
  <c r="BI172" i="41"/>
  <c r="BH172" i="41"/>
  <c r="BF172" i="41"/>
  <c r="BE172" i="41"/>
  <c r="BD172" i="41"/>
  <c r="BB172" i="41"/>
  <c r="BA172" i="41"/>
  <c r="AZ172" i="41"/>
  <c r="AY172" i="41"/>
  <c r="AX172" i="41"/>
  <c r="AW172" i="41"/>
  <c r="AV172" i="41"/>
  <c r="AU172" i="41"/>
  <c r="AT172" i="41"/>
  <c r="AS172" i="41"/>
  <c r="AR172" i="41"/>
  <c r="AQ172" i="41"/>
  <c r="AO172" i="41"/>
  <c r="AM172" i="41"/>
  <c r="AL172" i="41"/>
  <c r="AJ172" i="41"/>
  <c r="AI172" i="41"/>
  <c r="AH172" i="41"/>
  <c r="AG172" i="41"/>
  <c r="AF172" i="41"/>
  <c r="AE172" i="41"/>
  <c r="AD172" i="41"/>
  <c r="AB172" i="41"/>
  <c r="AA172" i="41"/>
  <c r="X172" i="41"/>
  <c r="W172" i="41"/>
  <c r="V172" i="41"/>
  <c r="U172" i="41"/>
  <c r="T172" i="41"/>
  <c r="Q172" i="41"/>
  <c r="N172" i="41"/>
  <c r="M172" i="41"/>
  <c r="J172" i="41"/>
  <c r="I172" i="41"/>
  <c r="H172" i="41"/>
  <c r="G172" i="41"/>
  <c r="F172" i="41"/>
  <c r="E172" i="41"/>
  <c r="CA171" i="41"/>
  <c r="BY171" i="41"/>
  <c r="BX171" i="41"/>
  <c r="BW171" i="41"/>
  <c r="BV171" i="41"/>
  <c r="BU171" i="41"/>
  <c r="BT171" i="41"/>
  <c r="BS171" i="41"/>
  <c r="BR171" i="41"/>
  <c r="BQ171" i="41"/>
  <c r="BP171" i="41"/>
  <c r="BO171" i="41"/>
  <c r="BN171" i="41"/>
  <c r="BM171" i="41"/>
  <c r="BL171" i="41"/>
  <c r="BK171" i="41"/>
  <c r="BJ171" i="41"/>
  <c r="BI171" i="41"/>
  <c r="BH171" i="41"/>
  <c r="BF171" i="41"/>
  <c r="BE171" i="41"/>
  <c r="BD171" i="41"/>
  <c r="BB171" i="41"/>
  <c r="BA171" i="41"/>
  <c r="AZ171" i="41"/>
  <c r="AY171" i="41"/>
  <c r="AX171" i="41"/>
  <c r="AW171" i="41"/>
  <c r="AV171" i="41"/>
  <c r="AU171" i="41"/>
  <c r="AT171" i="41"/>
  <c r="AS171" i="41"/>
  <c r="AR171" i="41"/>
  <c r="AQ171" i="41"/>
  <c r="AO171" i="41"/>
  <c r="AM171" i="41"/>
  <c r="AL171" i="41"/>
  <c r="AJ171" i="41"/>
  <c r="AI171" i="41"/>
  <c r="AH171" i="41"/>
  <c r="AG171" i="41"/>
  <c r="AF171" i="41"/>
  <c r="AE171" i="41"/>
  <c r="AD171" i="41"/>
  <c r="AB171" i="41"/>
  <c r="AA171" i="41"/>
  <c r="X171" i="41"/>
  <c r="W171" i="41"/>
  <c r="V171" i="41"/>
  <c r="U171" i="41"/>
  <c r="T171" i="41"/>
  <c r="Q171" i="41"/>
  <c r="N171" i="41"/>
  <c r="M171" i="41"/>
  <c r="J171" i="41"/>
  <c r="I171" i="41"/>
  <c r="H171" i="41"/>
  <c r="G171" i="41"/>
  <c r="F171" i="41"/>
  <c r="E171" i="41"/>
  <c r="CA170" i="41"/>
  <c r="BY170" i="41"/>
  <c r="BX170" i="41"/>
  <c r="BW170" i="41"/>
  <c r="BV170" i="41"/>
  <c r="BU170" i="41"/>
  <c r="BT170" i="41"/>
  <c r="BS170" i="41"/>
  <c r="BR170" i="41"/>
  <c r="BQ170" i="41"/>
  <c r="BP170" i="41"/>
  <c r="BO170" i="41"/>
  <c r="BN170" i="41"/>
  <c r="BM170" i="41"/>
  <c r="BL170" i="41"/>
  <c r="BK170" i="41"/>
  <c r="BJ170" i="41"/>
  <c r="BI170" i="41"/>
  <c r="BH170" i="41"/>
  <c r="BF170" i="41"/>
  <c r="BE170" i="41"/>
  <c r="BD170" i="41"/>
  <c r="BB170" i="41"/>
  <c r="BA170" i="41"/>
  <c r="AZ170" i="41"/>
  <c r="AY170" i="41"/>
  <c r="AX170" i="41"/>
  <c r="AW170" i="41"/>
  <c r="AV170" i="41"/>
  <c r="AU170" i="41"/>
  <c r="AT170" i="41"/>
  <c r="AS170" i="41"/>
  <c r="AR170" i="41"/>
  <c r="AQ170" i="41"/>
  <c r="AO170" i="41"/>
  <c r="AM170" i="41"/>
  <c r="AL170" i="41"/>
  <c r="AJ170" i="41"/>
  <c r="AI170" i="41"/>
  <c r="AH170" i="41"/>
  <c r="AG170" i="41"/>
  <c r="AF170" i="41"/>
  <c r="AE170" i="41"/>
  <c r="AD170" i="41"/>
  <c r="AB170" i="41"/>
  <c r="AA170" i="41"/>
  <c r="X170" i="41"/>
  <c r="W170" i="41"/>
  <c r="V170" i="41"/>
  <c r="U170" i="41"/>
  <c r="T170" i="41"/>
  <c r="Q170" i="41"/>
  <c r="N170" i="41"/>
  <c r="M170" i="41"/>
  <c r="J170" i="41"/>
  <c r="I170" i="41"/>
  <c r="H170" i="41"/>
  <c r="G170" i="41"/>
  <c r="F170" i="41"/>
  <c r="E170" i="41"/>
  <c r="CA169" i="41"/>
  <c r="BY169" i="41"/>
  <c r="BX169" i="41"/>
  <c r="BW169" i="41"/>
  <c r="BV169" i="41"/>
  <c r="BU169" i="41"/>
  <c r="BT169" i="41"/>
  <c r="BS169" i="41"/>
  <c r="BR169" i="41"/>
  <c r="BQ169" i="41"/>
  <c r="BP169" i="41"/>
  <c r="BO169" i="41"/>
  <c r="BN169" i="41"/>
  <c r="BM169" i="41"/>
  <c r="BL169" i="41"/>
  <c r="BK169" i="41"/>
  <c r="BJ169" i="41"/>
  <c r="BI169" i="41"/>
  <c r="BH169" i="41"/>
  <c r="BF169" i="41"/>
  <c r="BE169" i="41"/>
  <c r="BD169" i="41"/>
  <c r="BB169" i="41"/>
  <c r="BA169" i="41"/>
  <c r="AZ169" i="41"/>
  <c r="AY169" i="41"/>
  <c r="AX169" i="41"/>
  <c r="AW169" i="41"/>
  <c r="AV169" i="41"/>
  <c r="AU169" i="41"/>
  <c r="AT169" i="41"/>
  <c r="AS169" i="41"/>
  <c r="AR169" i="41"/>
  <c r="AQ169" i="41"/>
  <c r="AO169" i="41"/>
  <c r="AM169" i="41"/>
  <c r="AL169" i="41"/>
  <c r="AJ169" i="41"/>
  <c r="AI169" i="41"/>
  <c r="AH169" i="41"/>
  <c r="AG169" i="41"/>
  <c r="AF169" i="41"/>
  <c r="AE169" i="41"/>
  <c r="AD169" i="41"/>
  <c r="AB169" i="41"/>
  <c r="AA169" i="41"/>
  <c r="X169" i="41"/>
  <c r="W169" i="41"/>
  <c r="V169" i="41"/>
  <c r="U169" i="41"/>
  <c r="T169" i="41"/>
  <c r="Q169" i="41"/>
  <c r="N169" i="41"/>
  <c r="M169" i="41"/>
  <c r="J169" i="41"/>
  <c r="I169" i="41"/>
  <c r="H169" i="41"/>
  <c r="G169" i="41"/>
  <c r="F169" i="41"/>
  <c r="E169" i="41"/>
  <c r="CA168" i="41"/>
  <c r="BY168" i="41"/>
  <c r="BX168" i="41"/>
  <c r="BW168" i="41"/>
  <c r="BV168" i="41"/>
  <c r="BU168" i="41"/>
  <c r="BT168" i="41"/>
  <c r="BS168" i="41"/>
  <c r="BR168" i="41"/>
  <c r="BQ168" i="41"/>
  <c r="BP168" i="41"/>
  <c r="BO168" i="41"/>
  <c r="BN168" i="41"/>
  <c r="BM168" i="41"/>
  <c r="BL168" i="41"/>
  <c r="BK168" i="41"/>
  <c r="BJ168" i="41"/>
  <c r="BI168" i="41"/>
  <c r="BH168" i="41"/>
  <c r="BF168" i="41"/>
  <c r="BE168" i="41"/>
  <c r="BD168" i="41"/>
  <c r="BB168" i="41"/>
  <c r="BA168" i="41"/>
  <c r="AZ168" i="41"/>
  <c r="AY168" i="41"/>
  <c r="AX168" i="41"/>
  <c r="AW168" i="41"/>
  <c r="AV168" i="41"/>
  <c r="AU168" i="41"/>
  <c r="AT168" i="41"/>
  <c r="AS168" i="41"/>
  <c r="AR168" i="41"/>
  <c r="AQ168" i="41"/>
  <c r="AO168" i="41"/>
  <c r="AM168" i="41"/>
  <c r="AL168" i="41"/>
  <c r="AJ168" i="41"/>
  <c r="AI168" i="41"/>
  <c r="AH168" i="41"/>
  <c r="AG168" i="41"/>
  <c r="AF168" i="41"/>
  <c r="AE168" i="41"/>
  <c r="AD168" i="41"/>
  <c r="AB168" i="41"/>
  <c r="AA168" i="41"/>
  <c r="X168" i="41"/>
  <c r="W168" i="41"/>
  <c r="V168" i="41"/>
  <c r="U168" i="41"/>
  <c r="T168" i="41"/>
  <c r="Q168" i="41"/>
  <c r="N168" i="41"/>
  <c r="M168" i="41"/>
  <c r="J168" i="41"/>
  <c r="I168" i="41"/>
  <c r="H168" i="41"/>
  <c r="G168" i="41"/>
  <c r="F168" i="41"/>
  <c r="E168" i="41"/>
  <c r="CA167" i="41"/>
  <c r="BY167" i="41"/>
  <c r="BX167" i="41"/>
  <c r="BW167" i="41"/>
  <c r="BV167" i="41"/>
  <c r="BU167" i="41"/>
  <c r="BT167" i="41"/>
  <c r="BS167" i="41"/>
  <c r="BR167" i="41"/>
  <c r="BQ167" i="41"/>
  <c r="BP167" i="41"/>
  <c r="BO167" i="41"/>
  <c r="BN167" i="41"/>
  <c r="BM167" i="41"/>
  <c r="BL167" i="41"/>
  <c r="BK167" i="41"/>
  <c r="BJ167" i="41"/>
  <c r="BI167" i="41"/>
  <c r="BH167" i="41"/>
  <c r="BF167" i="41"/>
  <c r="BE167" i="41"/>
  <c r="BD167" i="41"/>
  <c r="BB167" i="41"/>
  <c r="BA167" i="41"/>
  <c r="AZ167" i="41"/>
  <c r="AY167" i="41"/>
  <c r="AX167" i="41"/>
  <c r="AW167" i="41"/>
  <c r="AV167" i="41"/>
  <c r="AU167" i="41"/>
  <c r="AT167" i="41"/>
  <c r="AS167" i="41"/>
  <c r="AR167" i="41"/>
  <c r="AQ167" i="41"/>
  <c r="AO167" i="41"/>
  <c r="AM167" i="41"/>
  <c r="AL167" i="41"/>
  <c r="AJ167" i="41"/>
  <c r="AI167" i="41"/>
  <c r="AH167" i="41"/>
  <c r="AG167" i="41"/>
  <c r="AF167" i="41"/>
  <c r="AE167" i="41"/>
  <c r="AD167" i="41"/>
  <c r="AB167" i="41"/>
  <c r="AA167" i="41"/>
  <c r="X167" i="41"/>
  <c r="W167" i="41"/>
  <c r="V167" i="41"/>
  <c r="U167" i="41"/>
  <c r="T167" i="41"/>
  <c r="Q167" i="41"/>
  <c r="N167" i="41"/>
  <c r="M167" i="41"/>
  <c r="J167" i="41"/>
  <c r="I167" i="41"/>
  <c r="H167" i="41"/>
  <c r="G167" i="41"/>
  <c r="F167" i="41"/>
  <c r="E167" i="41"/>
  <c r="CA166" i="41"/>
  <c r="BY166" i="41"/>
  <c r="BX166" i="41"/>
  <c r="BW166" i="41"/>
  <c r="BV166" i="41"/>
  <c r="BU166" i="41"/>
  <c r="BT166" i="41"/>
  <c r="BS166" i="41"/>
  <c r="BR166" i="41"/>
  <c r="BQ166" i="41"/>
  <c r="BP166" i="41"/>
  <c r="BO166" i="41"/>
  <c r="BN166" i="41"/>
  <c r="BM166" i="41"/>
  <c r="BL166" i="41"/>
  <c r="BK166" i="41"/>
  <c r="BJ166" i="41"/>
  <c r="BI166" i="41"/>
  <c r="BH166" i="41"/>
  <c r="BF166" i="41"/>
  <c r="BE166" i="41"/>
  <c r="BD166" i="41"/>
  <c r="BB166" i="41"/>
  <c r="BA166" i="41"/>
  <c r="AZ166" i="41"/>
  <c r="AY166" i="41"/>
  <c r="AX166" i="41"/>
  <c r="AW166" i="41"/>
  <c r="AV166" i="41"/>
  <c r="AU166" i="41"/>
  <c r="AT166" i="41"/>
  <c r="AS166" i="41"/>
  <c r="AR166" i="41"/>
  <c r="AQ166" i="41"/>
  <c r="AO166" i="41"/>
  <c r="AM166" i="41"/>
  <c r="AL166" i="41"/>
  <c r="AJ166" i="41"/>
  <c r="AI166" i="41"/>
  <c r="AH166" i="41"/>
  <c r="AG166" i="41"/>
  <c r="AF166" i="41"/>
  <c r="AE166" i="41"/>
  <c r="AD166" i="41"/>
  <c r="AB166" i="41"/>
  <c r="AA166" i="41"/>
  <c r="X166" i="41"/>
  <c r="W166" i="41"/>
  <c r="V166" i="41"/>
  <c r="U166" i="41"/>
  <c r="T166" i="41"/>
  <c r="Q166" i="41"/>
  <c r="N166" i="41"/>
  <c r="M166" i="41"/>
  <c r="J166" i="41"/>
  <c r="I166" i="41"/>
  <c r="H166" i="41"/>
  <c r="G166" i="41"/>
  <c r="F166" i="41"/>
  <c r="E166" i="41"/>
  <c r="CA165" i="41"/>
  <c r="BY165" i="41"/>
  <c r="BX165" i="41"/>
  <c r="BW165" i="41"/>
  <c r="BV165" i="41"/>
  <c r="BU165" i="41"/>
  <c r="BT165" i="41"/>
  <c r="BS165" i="41"/>
  <c r="BR165" i="41"/>
  <c r="BQ165" i="41"/>
  <c r="BP165" i="41"/>
  <c r="BO165" i="41"/>
  <c r="BN165" i="41"/>
  <c r="BM165" i="41"/>
  <c r="BL165" i="41"/>
  <c r="BK165" i="41"/>
  <c r="BJ165" i="41"/>
  <c r="BI165" i="41"/>
  <c r="BH165" i="41"/>
  <c r="BF165" i="41"/>
  <c r="BE165" i="41"/>
  <c r="BD165" i="41"/>
  <c r="BB165" i="41"/>
  <c r="BA165" i="41"/>
  <c r="AZ165" i="41"/>
  <c r="AY165" i="41"/>
  <c r="AX165" i="41"/>
  <c r="AW165" i="41"/>
  <c r="AV165" i="41"/>
  <c r="AU165" i="41"/>
  <c r="AT165" i="41"/>
  <c r="AS165" i="41"/>
  <c r="AR165" i="41"/>
  <c r="AQ165" i="41"/>
  <c r="AO165" i="41"/>
  <c r="AM165" i="41"/>
  <c r="AL165" i="41"/>
  <c r="AJ165" i="41"/>
  <c r="AI165" i="41"/>
  <c r="AH165" i="41"/>
  <c r="AG165" i="41"/>
  <c r="AF165" i="41"/>
  <c r="AE165" i="41"/>
  <c r="AD165" i="41"/>
  <c r="AB165" i="41"/>
  <c r="AA165" i="41"/>
  <c r="X165" i="41"/>
  <c r="W165" i="41"/>
  <c r="V165" i="41"/>
  <c r="U165" i="41"/>
  <c r="T165" i="41"/>
  <c r="Q165" i="41"/>
  <c r="N165" i="41"/>
  <c r="M165" i="41"/>
  <c r="J165" i="41"/>
  <c r="I165" i="41"/>
  <c r="H165" i="41"/>
  <c r="G165" i="41"/>
  <c r="F165" i="41"/>
  <c r="E165" i="41"/>
  <c r="CA164" i="41"/>
  <c r="BY164" i="41"/>
  <c r="BX164" i="41"/>
  <c r="BW164" i="41"/>
  <c r="BV164" i="41"/>
  <c r="BU164" i="41"/>
  <c r="BT164" i="41"/>
  <c r="BS164" i="41"/>
  <c r="BR164" i="41"/>
  <c r="BQ164" i="41"/>
  <c r="BP164" i="41"/>
  <c r="BO164" i="41"/>
  <c r="BN164" i="41"/>
  <c r="BM164" i="41"/>
  <c r="BL164" i="41"/>
  <c r="BK164" i="41"/>
  <c r="BJ164" i="41"/>
  <c r="BI164" i="41"/>
  <c r="BH164" i="41"/>
  <c r="BF164" i="41"/>
  <c r="BE164" i="41"/>
  <c r="BD164" i="41"/>
  <c r="BB164" i="41"/>
  <c r="BA164" i="41"/>
  <c r="AZ164" i="41"/>
  <c r="AY164" i="41"/>
  <c r="AX164" i="41"/>
  <c r="AW164" i="41"/>
  <c r="AV164" i="41"/>
  <c r="AU164" i="41"/>
  <c r="AT164" i="41"/>
  <c r="AS164" i="41"/>
  <c r="AR164" i="41"/>
  <c r="AQ164" i="41"/>
  <c r="AO164" i="41"/>
  <c r="AM164" i="41"/>
  <c r="AL164" i="41"/>
  <c r="AJ164" i="41"/>
  <c r="AI164" i="41"/>
  <c r="AH164" i="41"/>
  <c r="AG164" i="41"/>
  <c r="AF164" i="41"/>
  <c r="AE164" i="41"/>
  <c r="AD164" i="41"/>
  <c r="AB164" i="41"/>
  <c r="AA164" i="41"/>
  <c r="X164" i="41"/>
  <c r="W164" i="41"/>
  <c r="V164" i="41"/>
  <c r="U164" i="41"/>
  <c r="T164" i="41"/>
  <c r="Q164" i="41"/>
  <c r="N164" i="41"/>
  <c r="M164" i="41"/>
  <c r="J164" i="41"/>
  <c r="I164" i="41"/>
  <c r="H164" i="41"/>
  <c r="G164" i="41"/>
  <c r="F164" i="41"/>
  <c r="E164" i="41"/>
  <c r="CA163" i="41"/>
  <c r="BY163" i="41"/>
  <c r="BX163" i="41"/>
  <c r="BW163" i="41"/>
  <c r="BV163" i="41"/>
  <c r="BU163" i="41"/>
  <c r="BT163" i="41"/>
  <c r="BS163" i="41"/>
  <c r="BR163" i="41"/>
  <c r="BQ163" i="41"/>
  <c r="BP163" i="41"/>
  <c r="BO163" i="41"/>
  <c r="BN163" i="41"/>
  <c r="BM163" i="41"/>
  <c r="BL163" i="41"/>
  <c r="BK163" i="41"/>
  <c r="BJ163" i="41"/>
  <c r="BI163" i="41"/>
  <c r="BH163" i="41"/>
  <c r="BF163" i="41"/>
  <c r="BE163" i="41"/>
  <c r="BD163" i="41"/>
  <c r="BB163" i="41"/>
  <c r="BA163" i="41"/>
  <c r="AZ163" i="41"/>
  <c r="AY163" i="41"/>
  <c r="AX163" i="41"/>
  <c r="AW163" i="41"/>
  <c r="AV163" i="41"/>
  <c r="AU163" i="41"/>
  <c r="AT163" i="41"/>
  <c r="AS163" i="41"/>
  <c r="AR163" i="41"/>
  <c r="AQ163" i="41"/>
  <c r="AO163" i="41"/>
  <c r="AM163" i="41"/>
  <c r="AL163" i="41"/>
  <c r="AJ163" i="41"/>
  <c r="AI163" i="41"/>
  <c r="AH163" i="41"/>
  <c r="AG163" i="41"/>
  <c r="AF163" i="41"/>
  <c r="AE163" i="41"/>
  <c r="AD163" i="41"/>
  <c r="AB163" i="41"/>
  <c r="AA163" i="41"/>
  <c r="X163" i="41"/>
  <c r="W163" i="41"/>
  <c r="V163" i="41"/>
  <c r="U163" i="41"/>
  <c r="T163" i="41"/>
  <c r="Q163" i="41"/>
  <c r="N163" i="41"/>
  <c r="M163" i="41"/>
  <c r="J163" i="41"/>
  <c r="I163" i="41"/>
  <c r="H163" i="41"/>
  <c r="G163" i="41"/>
  <c r="F163" i="41"/>
  <c r="E163" i="41"/>
  <c r="CA162" i="41"/>
  <c r="BY162" i="41"/>
  <c r="BX162" i="41"/>
  <c r="BW162" i="41"/>
  <c r="BV162" i="41"/>
  <c r="BU162" i="41"/>
  <c r="BT162" i="41"/>
  <c r="BS162" i="41"/>
  <c r="BR162" i="41"/>
  <c r="BQ162" i="41"/>
  <c r="BP162" i="41"/>
  <c r="BO162" i="41"/>
  <c r="BN162" i="41"/>
  <c r="BM162" i="41"/>
  <c r="BL162" i="41"/>
  <c r="BK162" i="41"/>
  <c r="BJ162" i="41"/>
  <c r="BI162" i="41"/>
  <c r="BH162" i="41"/>
  <c r="BF162" i="41"/>
  <c r="BE162" i="41"/>
  <c r="BD162" i="41"/>
  <c r="BB162" i="41"/>
  <c r="BA162" i="41"/>
  <c r="AZ162" i="41"/>
  <c r="AY162" i="41"/>
  <c r="AX162" i="41"/>
  <c r="AW162" i="41"/>
  <c r="AV162" i="41"/>
  <c r="AU162" i="41"/>
  <c r="AT162" i="41"/>
  <c r="AS162" i="41"/>
  <c r="AR162" i="41"/>
  <c r="AQ162" i="41"/>
  <c r="AO162" i="41"/>
  <c r="AM162" i="41"/>
  <c r="AL162" i="41"/>
  <c r="AJ162" i="41"/>
  <c r="AI162" i="41"/>
  <c r="AH162" i="41"/>
  <c r="AG162" i="41"/>
  <c r="AF162" i="41"/>
  <c r="AE162" i="41"/>
  <c r="AD162" i="41"/>
  <c r="AB162" i="41"/>
  <c r="AA162" i="41"/>
  <c r="X162" i="41"/>
  <c r="W162" i="41"/>
  <c r="V162" i="41"/>
  <c r="U162" i="41"/>
  <c r="T162" i="41"/>
  <c r="Q162" i="41"/>
  <c r="N162" i="41"/>
  <c r="M162" i="41"/>
  <c r="J162" i="41"/>
  <c r="I162" i="41"/>
  <c r="H162" i="41"/>
  <c r="G162" i="41"/>
  <c r="F162" i="41"/>
  <c r="E162" i="41"/>
  <c r="CA161" i="41"/>
  <c r="BY161" i="41"/>
  <c r="BX161" i="41"/>
  <c r="BW161" i="41"/>
  <c r="BV161" i="41"/>
  <c r="BU161" i="41"/>
  <c r="BT161" i="41"/>
  <c r="BS161" i="41"/>
  <c r="BR161" i="41"/>
  <c r="BQ161" i="41"/>
  <c r="BP161" i="41"/>
  <c r="BO161" i="41"/>
  <c r="BN161" i="41"/>
  <c r="BM161" i="41"/>
  <c r="BL161" i="41"/>
  <c r="BK161" i="41"/>
  <c r="BJ161" i="41"/>
  <c r="BI161" i="41"/>
  <c r="BH161" i="41"/>
  <c r="BF161" i="41"/>
  <c r="BE161" i="41"/>
  <c r="BD161" i="41"/>
  <c r="BB161" i="41"/>
  <c r="BA161" i="41"/>
  <c r="AZ161" i="41"/>
  <c r="AY161" i="41"/>
  <c r="AX161" i="41"/>
  <c r="AW161" i="41"/>
  <c r="AV161" i="41"/>
  <c r="AU161" i="41"/>
  <c r="AT161" i="41"/>
  <c r="AS161" i="41"/>
  <c r="AR161" i="41"/>
  <c r="AQ161" i="41"/>
  <c r="AO161" i="41"/>
  <c r="AM161" i="41"/>
  <c r="AL161" i="41"/>
  <c r="AJ161" i="41"/>
  <c r="AI161" i="41"/>
  <c r="AH161" i="41"/>
  <c r="AG161" i="41"/>
  <c r="AF161" i="41"/>
  <c r="AE161" i="41"/>
  <c r="AD161" i="41"/>
  <c r="AB161" i="41"/>
  <c r="AA161" i="41"/>
  <c r="X161" i="41"/>
  <c r="W161" i="41"/>
  <c r="V161" i="41"/>
  <c r="U161" i="41"/>
  <c r="T161" i="41"/>
  <c r="Q161" i="41"/>
  <c r="N161" i="41"/>
  <c r="M161" i="41"/>
  <c r="J161" i="41"/>
  <c r="I161" i="41"/>
  <c r="H161" i="41"/>
  <c r="G161" i="41"/>
  <c r="F161" i="41"/>
  <c r="E161" i="41"/>
  <c r="CA160" i="41"/>
  <c r="BY160" i="41"/>
  <c r="BX160" i="41"/>
  <c r="BW160" i="41"/>
  <c r="BV160" i="41"/>
  <c r="BU160" i="41"/>
  <c r="BT160" i="41"/>
  <c r="BS160" i="41"/>
  <c r="BR160" i="41"/>
  <c r="BQ160" i="41"/>
  <c r="BP160" i="41"/>
  <c r="BO160" i="41"/>
  <c r="BN160" i="41"/>
  <c r="BM160" i="41"/>
  <c r="BL160" i="41"/>
  <c r="BK160" i="41"/>
  <c r="BJ160" i="41"/>
  <c r="BI160" i="41"/>
  <c r="BH160" i="41"/>
  <c r="BF160" i="41"/>
  <c r="BE160" i="41"/>
  <c r="BD160" i="41"/>
  <c r="BB160" i="41"/>
  <c r="BA160" i="41"/>
  <c r="AZ160" i="41"/>
  <c r="AY160" i="41"/>
  <c r="AX160" i="41"/>
  <c r="AW160" i="41"/>
  <c r="AV160" i="41"/>
  <c r="AU160" i="41"/>
  <c r="AT160" i="41"/>
  <c r="AS160" i="41"/>
  <c r="AR160" i="41"/>
  <c r="AQ160" i="41"/>
  <c r="AO160" i="41"/>
  <c r="AM160" i="41"/>
  <c r="AL160" i="41"/>
  <c r="AJ160" i="41"/>
  <c r="AI160" i="41"/>
  <c r="AH160" i="41"/>
  <c r="AG160" i="41"/>
  <c r="AF160" i="41"/>
  <c r="AE160" i="41"/>
  <c r="AD160" i="41"/>
  <c r="AB160" i="41"/>
  <c r="AA160" i="41"/>
  <c r="X160" i="41"/>
  <c r="W160" i="41"/>
  <c r="V160" i="41"/>
  <c r="U160" i="41"/>
  <c r="T160" i="41"/>
  <c r="Q160" i="41"/>
  <c r="N160" i="41"/>
  <c r="M160" i="41"/>
  <c r="J160" i="41"/>
  <c r="I160" i="41"/>
  <c r="H160" i="41"/>
  <c r="G160" i="41"/>
  <c r="F160" i="41"/>
  <c r="E160" i="41"/>
  <c r="CA159" i="41"/>
  <c r="BY159" i="41"/>
  <c r="BX159" i="41"/>
  <c r="BW159" i="41"/>
  <c r="BV159" i="41"/>
  <c r="BU159" i="41"/>
  <c r="BT159" i="41"/>
  <c r="BS159" i="41"/>
  <c r="BR159" i="41"/>
  <c r="BQ159" i="41"/>
  <c r="BP159" i="41"/>
  <c r="BO159" i="41"/>
  <c r="BN159" i="41"/>
  <c r="BM159" i="41"/>
  <c r="BL159" i="41"/>
  <c r="BK159" i="41"/>
  <c r="BJ159" i="41"/>
  <c r="BI159" i="41"/>
  <c r="BH159" i="41"/>
  <c r="BF159" i="41"/>
  <c r="BE159" i="41"/>
  <c r="BD159" i="41"/>
  <c r="BB159" i="41"/>
  <c r="BA159" i="41"/>
  <c r="AZ159" i="41"/>
  <c r="AY159" i="41"/>
  <c r="AX159" i="41"/>
  <c r="AW159" i="41"/>
  <c r="AV159" i="41"/>
  <c r="AU159" i="41"/>
  <c r="AT159" i="41"/>
  <c r="AS159" i="41"/>
  <c r="AR159" i="41"/>
  <c r="AQ159" i="41"/>
  <c r="AO159" i="41"/>
  <c r="AM159" i="41"/>
  <c r="AL159" i="41"/>
  <c r="AJ159" i="41"/>
  <c r="AI159" i="41"/>
  <c r="AH159" i="41"/>
  <c r="AG159" i="41"/>
  <c r="AF159" i="41"/>
  <c r="AE159" i="41"/>
  <c r="AD159" i="41"/>
  <c r="AB159" i="41"/>
  <c r="AA159" i="41"/>
  <c r="X159" i="41"/>
  <c r="W159" i="41"/>
  <c r="V159" i="41"/>
  <c r="U159" i="41"/>
  <c r="T159" i="41"/>
  <c r="Q159" i="41"/>
  <c r="N159" i="41"/>
  <c r="M159" i="41"/>
  <c r="J159" i="41"/>
  <c r="I159" i="41"/>
  <c r="H159" i="41"/>
  <c r="G159" i="41"/>
  <c r="F159" i="41"/>
  <c r="E159" i="41"/>
  <c r="CA158" i="41"/>
  <c r="BY158" i="41"/>
  <c r="BX158" i="41"/>
  <c r="BW158" i="41"/>
  <c r="BV158" i="41"/>
  <c r="BU158" i="41"/>
  <c r="BT158" i="41"/>
  <c r="BS158" i="41"/>
  <c r="BR158" i="41"/>
  <c r="BQ158" i="41"/>
  <c r="BP158" i="41"/>
  <c r="BO158" i="41"/>
  <c r="BN158" i="41"/>
  <c r="BM158" i="41"/>
  <c r="BL158" i="41"/>
  <c r="BK158" i="41"/>
  <c r="BJ158" i="41"/>
  <c r="BI158" i="41"/>
  <c r="BH158" i="41"/>
  <c r="BF158" i="41"/>
  <c r="BE158" i="41"/>
  <c r="BD158" i="41"/>
  <c r="BB158" i="41"/>
  <c r="BA158" i="41"/>
  <c r="AZ158" i="41"/>
  <c r="AY158" i="41"/>
  <c r="AX158" i="41"/>
  <c r="AW158" i="41"/>
  <c r="AV158" i="41"/>
  <c r="AU158" i="41"/>
  <c r="AT158" i="41"/>
  <c r="AS158" i="41"/>
  <c r="AR158" i="41"/>
  <c r="AQ158" i="41"/>
  <c r="AO158" i="41"/>
  <c r="AM158" i="41"/>
  <c r="AL158" i="41"/>
  <c r="AJ158" i="41"/>
  <c r="AI158" i="41"/>
  <c r="AH158" i="41"/>
  <c r="AG158" i="41"/>
  <c r="AF158" i="41"/>
  <c r="AE158" i="41"/>
  <c r="AD158" i="41"/>
  <c r="AB158" i="41"/>
  <c r="AA158" i="41"/>
  <c r="X158" i="41"/>
  <c r="W158" i="41"/>
  <c r="V158" i="41"/>
  <c r="U158" i="41"/>
  <c r="T158" i="41"/>
  <c r="Q158" i="41"/>
  <c r="N158" i="41"/>
  <c r="M158" i="41"/>
  <c r="J158" i="41"/>
  <c r="I158" i="41"/>
  <c r="H158" i="41"/>
  <c r="G158" i="41"/>
  <c r="F158" i="41"/>
  <c r="E158" i="41"/>
  <c r="CA157" i="41"/>
  <c r="BY157" i="41"/>
  <c r="BX157" i="41"/>
  <c r="BW157" i="41"/>
  <c r="BV157" i="41"/>
  <c r="BU157" i="41"/>
  <c r="BT157" i="41"/>
  <c r="BS157" i="41"/>
  <c r="BR157" i="41"/>
  <c r="BQ157" i="41"/>
  <c r="BP157" i="41"/>
  <c r="BO157" i="41"/>
  <c r="BN157" i="41"/>
  <c r="BM157" i="41"/>
  <c r="BL157" i="41"/>
  <c r="BK157" i="41"/>
  <c r="BJ157" i="41"/>
  <c r="BI157" i="41"/>
  <c r="BH157" i="41"/>
  <c r="BF157" i="41"/>
  <c r="BE157" i="41"/>
  <c r="BD157" i="41"/>
  <c r="BB157" i="41"/>
  <c r="BA157" i="41"/>
  <c r="AZ157" i="41"/>
  <c r="AY157" i="41"/>
  <c r="AX157" i="41"/>
  <c r="AW157" i="41"/>
  <c r="AV157" i="41"/>
  <c r="AU157" i="41"/>
  <c r="AT157" i="41"/>
  <c r="AS157" i="41"/>
  <c r="AR157" i="41"/>
  <c r="AQ157" i="41"/>
  <c r="AO157" i="41"/>
  <c r="AM157" i="41"/>
  <c r="AL157" i="41"/>
  <c r="AJ157" i="41"/>
  <c r="AI157" i="41"/>
  <c r="AH157" i="41"/>
  <c r="AG157" i="41"/>
  <c r="AF157" i="41"/>
  <c r="AE157" i="41"/>
  <c r="AD157" i="41"/>
  <c r="AB157" i="41"/>
  <c r="AA157" i="41"/>
  <c r="X157" i="41"/>
  <c r="W157" i="41"/>
  <c r="V157" i="41"/>
  <c r="U157" i="41"/>
  <c r="T157" i="41"/>
  <c r="Q157" i="41"/>
  <c r="N157" i="41"/>
  <c r="M157" i="41"/>
  <c r="J157" i="41"/>
  <c r="I157" i="41"/>
  <c r="H157" i="41"/>
  <c r="G157" i="41"/>
  <c r="F157" i="41"/>
  <c r="E157" i="41"/>
  <c r="CA156" i="41"/>
  <c r="BY156" i="41"/>
  <c r="BX156" i="41"/>
  <c r="BW156" i="41"/>
  <c r="BV156" i="41"/>
  <c r="BU156" i="41"/>
  <c r="BT156" i="41"/>
  <c r="BS156" i="41"/>
  <c r="BR156" i="41"/>
  <c r="BQ156" i="41"/>
  <c r="BP156" i="41"/>
  <c r="BO156" i="41"/>
  <c r="BN156" i="41"/>
  <c r="BM156" i="41"/>
  <c r="BL156" i="41"/>
  <c r="BK156" i="41"/>
  <c r="BJ156" i="41"/>
  <c r="BI156" i="41"/>
  <c r="BH156" i="41"/>
  <c r="BF156" i="41"/>
  <c r="BE156" i="41"/>
  <c r="BD156" i="41"/>
  <c r="BB156" i="41"/>
  <c r="BA156" i="41"/>
  <c r="AZ156" i="41"/>
  <c r="AY156" i="41"/>
  <c r="AX156" i="41"/>
  <c r="AW156" i="41"/>
  <c r="AV156" i="41"/>
  <c r="AU156" i="41"/>
  <c r="AT156" i="41"/>
  <c r="AS156" i="41"/>
  <c r="AR156" i="41"/>
  <c r="AQ156" i="41"/>
  <c r="AO156" i="41"/>
  <c r="AM156" i="41"/>
  <c r="AL156" i="41"/>
  <c r="AJ156" i="41"/>
  <c r="AI156" i="41"/>
  <c r="AH156" i="41"/>
  <c r="AG156" i="41"/>
  <c r="AF156" i="41"/>
  <c r="AE156" i="41"/>
  <c r="AD156" i="41"/>
  <c r="AB156" i="41"/>
  <c r="AA156" i="41"/>
  <c r="X156" i="41"/>
  <c r="W156" i="41"/>
  <c r="V156" i="41"/>
  <c r="U156" i="41"/>
  <c r="T156" i="41"/>
  <c r="Q156" i="41"/>
  <c r="N156" i="41"/>
  <c r="M156" i="41"/>
  <c r="J156" i="41"/>
  <c r="I156" i="41"/>
  <c r="H156" i="41"/>
  <c r="G156" i="41"/>
  <c r="F156" i="41"/>
  <c r="E156" i="41"/>
  <c r="CA155" i="41"/>
  <c r="BY155" i="41"/>
  <c r="BX155" i="41"/>
  <c r="BW155" i="41"/>
  <c r="BV155" i="41"/>
  <c r="BU155" i="41"/>
  <c r="BT155" i="41"/>
  <c r="BS155" i="41"/>
  <c r="BR155" i="41"/>
  <c r="BQ155" i="41"/>
  <c r="BP155" i="41"/>
  <c r="BO155" i="41"/>
  <c r="BN155" i="41"/>
  <c r="BM155" i="41"/>
  <c r="BL155" i="41"/>
  <c r="BK155" i="41"/>
  <c r="BJ155" i="41"/>
  <c r="BI155" i="41"/>
  <c r="BH155" i="41"/>
  <c r="BF155" i="41"/>
  <c r="BE155" i="41"/>
  <c r="BD155" i="41"/>
  <c r="BB155" i="41"/>
  <c r="BA155" i="41"/>
  <c r="AZ155" i="41"/>
  <c r="AY155" i="41"/>
  <c r="AX155" i="41"/>
  <c r="AW155" i="41"/>
  <c r="AV155" i="41"/>
  <c r="AU155" i="41"/>
  <c r="AT155" i="41"/>
  <c r="AS155" i="41"/>
  <c r="AR155" i="41"/>
  <c r="AQ155" i="41"/>
  <c r="AO155" i="41"/>
  <c r="AM155" i="41"/>
  <c r="AL155" i="41"/>
  <c r="AJ155" i="41"/>
  <c r="AI155" i="41"/>
  <c r="AH155" i="41"/>
  <c r="AG155" i="41"/>
  <c r="AF155" i="41"/>
  <c r="AE155" i="41"/>
  <c r="AD155" i="41"/>
  <c r="AB155" i="41"/>
  <c r="AA155" i="41"/>
  <c r="X155" i="41"/>
  <c r="W155" i="41"/>
  <c r="V155" i="41"/>
  <c r="U155" i="41"/>
  <c r="T155" i="41"/>
  <c r="Q155" i="41"/>
  <c r="N155" i="41"/>
  <c r="M155" i="41"/>
  <c r="J155" i="41"/>
  <c r="I155" i="41"/>
  <c r="H155" i="41"/>
  <c r="G155" i="41"/>
  <c r="F155" i="41"/>
  <c r="E155" i="41"/>
  <c r="CA154" i="41"/>
  <c r="BY154" i="41"/>
  <c r="BX154" i="41"/>
  <c r="BW154" i="41"/>
  <c r="BV154" i="41"/>
  <c r="BU154" i="41"/>
  <c r="BT154" i="41"/>
  <c r="BS154" i="41"/>
  <c r="BR154" i="41"/>
  <c r="BQ154" i="41"/>
  <c r="BP154" i="41"/>
  <c r="BO154" i="41"/>
  <c r="BN154" i="41"/>
  <c r="BM154" i="41"/>
  <c r="BL154" i="41"/>
  <c r="BK154" i="41"/>
  <c r="BJ154" i="41"/>
  <c r="BI154" i="41"/>
  <c r="BH154" i="41"/>
  <c r="BF154" i="41"/>
  <c r="BE154" i="41"/>
  <c r="BD154" i="41"/>
  <c r="BB154" i="41"/>
  <c r="BA154" i="41"/>
  <c r="AZ154" i="41"/>
  <c r="AY154" i="41"/>
  <c r="AX154" i="41"/>
  <c r="AW154" i="41"/>
  <c r="AV154" i="41"/>
  <c r="AU154" i="41"/>
  <c r="AT154" i="41"/>
  <c r="AS154" i="41"/>
  <c r="AR154" i="41"/>
  <c r="AQ154" i="41"/>
  <c r="AO154" i="41"/>
  <c r="AM154" i="41"/>
  <c r="AL154" i="41"/>
  <c r="AJ154" i="41"/>
  <c r="AI154" i="41"/>
  <c r="AH154" i="41"/>
  <c r="AG154" i="41"/>
  <c r="AF154" i="41"/>
  <c r="AE154" i="41"/>
  <c r="AD154" i="41"/>
  <c r="AB154" i="41"/>
  <c r="AA154" i="41"/>
  <c r="X154" i="41"/>
  <c r="W154" i="41"/>
  <c r="V154" i="41"/>
  <c r="U154" i="41"/>
  <c r="T154" i="41"/>
  <c r="Q154" i="41"/>
  <c r="N154" i="41"/>
  <c r="M154" i="41"/>
  <c r="J154" i="41"/>
  <c r="I154" i="41"/>
  <c r="H154" i="41"/>
  <c r="G154" i="41"/>
  <c r="F154" i="41"/>
  <c r="E154" i="41"/>
  <c r="CA153" i="41"/>
  <c r="BY153" i="41"/>
  <c r="BX153" i="41"/>
  <c r="BW153" i="41"/>
  <c r="BV153" i="41"/>
  <c r="BU153" i="41"/>
  <c r="BT153" i="41"/>
  <c r="BS153" i="41"/>
  <c r="BR153" i="41"/>
  <c r="BQ153" i="41"/>
  <c r="BP153" i="41"/>
  <c r="BO153" i="41"/>
  <c r="BN153" i="41"/>
  <c r="BM153" i="41"/>
  <c r="BL153" i="41"/>
  <c r="BK153" i="41"/>
  <c r="BJ153" i="41"/>
  <c r="BI153" i="41"/>
  <c r="BH153" i="41"/>
  <c r="BF153" i="41"/>
  <c r="BE153" i="41"/>
  <c r="BD153" i="41"/>
  <c r="BB153" i="41"/>
  <c r="BA153" i="41"/>
  <c r="AZ153" i="41"/>
  <c r="AY153" i="41"/>
  <c r="AX153" i="41"/>
  <c r="AW153" i="41"/>
  <c r="AV153" i="41"/>
  <c r="AU153" i="41"/>
  <c r="AT153" i="41"/>
  <c r="AS153" i="41"/>
  <c r="AR153" i="41"/>
  <c r="AQ153" i="41"/>
  <c r="AO153" i="41"/>
  <c r="AM153" i="41"/>
  <c r="AL153" i="41"/>
  <c r="AJ153" i="41"/>
  <c r="AI153" i="41"/>
  <c r="AH153" i="41"/>
  <c r="AG153" i="41"/>
  <c r="AF153" i="41"/>
  <c r="AE153" i="41"/>
  <c r="AD153" i="41"/>
  <c r="AB153" i="41"/>
  <c r="AA153" i="41"/>
  <c r="X153" i="41"/>
  <c r="W153" i="41"/>
  <c r="V153" i="41"/>
  <c r="U153" i="41"/>
  <c r="T153" i="41"/>
  <c r="Q153" i="41"/>
  <c r="N153" i="41"/>
  <c r="M153" i="41"/>
  <c r="J153" i="41"/>
  <c r="I153" i="41"/>
  <c r="H153" i="41"/>
  <c r="G153" i="41"/>
  <c r="F153" i="41"/>
  <c r="E153" i="41"/>
  <c r="CA152" i="41"/>
  <c r="BY152" i="41"/>
  <c r="BX152" i="41"/>
  <c r="BW152" i="41"/>
  <c r="BV152" i="41"/>
  <c r="BU152" i="41"/>
  <c r="BT152" i="41"/>
  <c r="BS152" i="41"/>
  <c r="BR152" i="41"/>
  <c r="BQ152" i="41"/>
  <c r="BP152" i="41"/>
  <c r="BO152" i="41"/>
  <c r="BN152" i="41"/>
  <c r="BM152" i="41"/>
  <c r="BL152" i="41"/>
  <c r="BK152" i="41"/>
  <c r="BJ152" i="41"/>
  <c r="BI152" i="41"/>
  <c r="BH152" i="41"/>
  <c r="BF152" i="41"/>
  <c r="BE152" i="41"/>
  <c r="BD152" i="41"/>
  <c r="BB152" i="41"/>
  <c r="BA152" i="41"/>
  <c r="AZ152" i="41"/>
  <c r="AY152" i="41"/>
  <c r="AX152" i="41"/>
  <c r="AW152" i="41"/>
  <c r="AV152" i="41"/>
  <c r="AU152" i="41"/>
  <c r="AT152" i="41"/>
  <c r="AS152" i="41"/>
  <c r="AR152" i="41"/>
  <c r="AQ152" i="41"/>
  <c r="AO152" i="41"/>
  <c r="AM152" i="41"/>
  <c r="AL152" i="41"/>
  <c r="AJ152" i="41"/>
  <c r="AI152" i="41"/>
  <c r="AH152" i="41"/>
  <c r="AG152" i="41"/>
  <c r="AF152" i="41"/>
  <c r="AE152" i="41"/>
  <c r="AD152" i="41"/>
  <c r="AB152" i="41"/>
  <c r="AA152" i="41"/>
  <c r="X152" i="41"/>
  <c r="W152" i="41"/>
  <c r="V152" i="41"/>
  <c r="U152" i="41"/>
  <c r="T152" i="41"/>
  <c r="Q152" i="41"/>
  <c r="N152" i="41"/>
  <c r="M152" i="41"/>
  <c r="J152" i="41"/>
  <c r="I152" i="41"/>
  <c r="H152" i="41"/>
  <c r="G152" i="41"/>
  <c r="F152" i="41"/>
  <c r="E152" i="41"/>
  <c r="CA151" i="41"/>
  <c r="BY151" i="41"/>
  <c r="BX151" i="41"/>
  <c r="BW151" i="41"/>
  <c r="BV151" i="41"/>
  <c r="BU151" i="41"/>
  <c r="BT151" i="41"/>
  <c r="BS151" i="41"/>
  <c r="BR151" i="41"/>
  <c r="BQ151" i="41"/>
  <c r="BP151" i="41"/>
  <c r="BO151" i="41"/>
  <c r="BN151" i="41"/>
  <c r="BM151" i="41"/>
  <c r="BL151" i="41"/>
  <c r="BK151" i="41"/>
  <c r="BJ151" i="41"/>
  <c r="BI151" i="41"/>
  <c r="BH151" i="41"/>
  <c r="BF151" i="41"/>
  <c r="BE151" i="41"/>
  <c r="BD151" i="41"/>
  <c r="BB151" i="41"/>
  <c r="BA151" i="41"/>
  <c r="AZ151" i="41"/>
  <c r="AY151" i="41"/>
  <c r="AX151" i="41"/>
  <c r="AW151" i="41"/>
  <c r="AV151" i="41"/>
  <c r="AU151" i="41"/>
  <c r="AT151" i="41"/>
  <c r="AS151" i="41"/>
  <c r="AR151" i="41"/>
  <c r="AQ151" i="41"/>
  <c r="AO151" i="41"/>
  <c r="AM151" i="41"/>
  <c r="AL151" i="41"/>
  <c r="AJ151" i="41"/>
  <c r="AI151" i="41"/>
  <c r="AH151" i="41"/>
  <c r="AG151" i="41"/>
  <c r="AF151" i="41"/>
  <c r="AE151" i="41"/>
  <c r="AD151" i="41"/>
  <c r="AB151" i="41"/>
  <c r="AA151" i="41"/>
  <c r="X151" i="41"/>
  <c r="W151" i="41"/>
  <c r="V151" i="41"/>
  <c r="U151" i="41"/>
  <c r="T151" i="41"/>
  <c r="Q151" i="41"/>
  <c r="N151" i="41"/>
  <c r="M151" i="41"/>
  <c r="J151" i="41"/>
  <c r="I151" i="41"/>
  <c r="H151" i="41"/>
  <c r="G151" i="41"/>
  <c r="F151" i="41"/>
  <c r="E151" i="41"/>
  <c r="CA150" i="41"/>
  <c r="BY150" i="41"/>
  <c r="BX150" i="41"/>
  <c r="BW150" i="41"/>
  <c r="BV150" i="41"/>
  <c r="BU150" i="41"/>
  <c r="BT150" i="41"/>
  <c r="BS150" i="41"/>
  <c r="BR150" i="41"/>
  <c r="BQ150" i="41"/>
  <c r="BP150" i="41"/>
  <c r="BO150" i="41"/>
  <c r="BN150" i="41"/>
  <c r="BM150" i="41"/>
  <c r="BL150" i="41"/>
  <c r="BK150" i="41"/>
  <c r="BJ150" i="41"/>
  <c r="BI150" i="41"/>
  <c r="BH150" i="41"/>
  <c r="BF150" i="41"/>
  <c r="BE150" i="41"/>
  <c r="BD150" i="41"/>
  <c r="BB150" i="41"/>
  <c r="BA150" i="41"/>
  <c r="AZ150" i="41"/>
  <c r="AY150" i="41"/>
  <c r="AX150" i="41"/>
  <c r="AW150" i="41"/>
  <c r="AV150" i="41"/>
  <c r="AU150" i="41"/>
  <c r="AT150" i="41"/>
  <c r="AS150" i="41"/>
  <c r="AR150" i="41"/>
  <c r="AQ150" i="41"/>
  <c r="AO150" i="41"/>
  <c r="AM150" i="41"/>
  <c r="AL150" i="41"/>
  <c r="AJ150" i="41"/>
  <c r="AI150" i="41"/>
  <c r="AH150" i="41"/>
  <c r="AG150" i="41"/>
  <c r="AF150" i="41"/>
  <c r="AE150" i="41"/>
  <c r="AD150" i="41"/>
  <c r="AB150" i="41"/>
  <c r="AA150" i="41"/>
  <c r="X150" i="41"/>
  <c r="W150" i="41"/>
  <c r="V150" i="41"/>
  <c r="U150" i="41"/>
  <c r="T150" i="41"/>
  <c r="Q150" i="41"/>
  <c r="N150" i="41"/>
  <c r="M150" i="41"/>
  <c r="J150" i="41"/>
  <c r="I150" i="41"/>
  <c r="H150" i="41"/>
  <c r="G150" i="41"/>
  <c r="F150" i="41"/>
  <c r="E150" i="41"/>
  <c r="CA149" i="41"/>
  <c r="BY149" i="41"/>
  <c r="BX149" i="41"/>
  <c r="BW149" i="41"/>
  <c r="BV149" i="41"/>
  <c r="BU149" i="41"/>
  <c r="BT149" i="41"/>
  <c r="BS149" i="41"/>
  <c r="BR149" i="41"/>
  <c r="BQ149" i="41"/>
  <c r="BP149" i="41"/>
  <c r="BO149" i="41"/>
  <c r="BN149" i="41"/>
  <c r="BM149" i="41"/>
  <c r="BL149" i="41"/>
  <c r="BK149" i="41"/>
  <c r="BJ149" i="41"/>
  <c r="BI149" i="41"/>
  <c r="BH149" i="41"/>
  <c r="BF149" i="41"/>
  <c r="BE149" i="41"/>
  <c r="BD149" i="41"/>
  <c r="BB149" i="41"/>
  <c r="BA149" i="41"/>
  <c r="AZ149" i="41"/>
  <c r="AY149" i="41"/>
  <c r="AX149" i="41"/>
  <c r="AW149" i="41"/>
  <c r="AV149" i="41"/>
  <c r="AU149" i="41"/>
  <c r="AT149" i="41"/>
  <c r="AS149" i="41"/>
  <c r="AR149" i="41"/>
  <c r="AQ149" i="41"/>
  <c r="AO149" i="41"/>
  <c r="AM149" i="41"/>
  <c r="AL149" i="41"/>
  <c r="AJ149" i="41"/>
  <c r="AI149" i="41"/>
  <c r="AH149" i="41"/>
  <c r="AG149" i="41"/>
  <c r="AF149" i="41"/>
  <c r="AE149" i="41"/>
  <c r="AD149" i="41"/>
  <c r="AB149" i="41"/>
  <c r="AA149" i="41"/>
  <c r="X149" i="41"/>
  <c r="W149" i="41"/>
  <c r="V149" i="41"/>
  <c r="U149" i="41"/>
  <c r="T149" i="41"/>
  <c r="Q149" i="41"/>
  <c r="N149" i="41"/>
  <c r="M149" i="41"/>
  <c r="J149" i="41"/>
  <c r="I149" i="41"/>
  <c r="H149" i="41"/>
  <c r="G149" i="41"/>
  <c r="F149" i="41"/>
  <c r="E149" i="41"/>
  <c r="CA148" i="41"/>
  <c r="BY148" i="41"/>
  <c r="BX148" i="41"/>
  <c r="BW148" i="41"/>
  <c r="BV148" i="41"/>
  <c r="BU148" i="41"/>
  <c r="BT148" i="41"/>
  <c r="BS148" i="41"/>
  <c r="BR148" i="41"/>
  <c r="BQ148" i="41"/>
  <c r="BP148" i="41"/>
  <c r="BO148" i="41"/>
  <c r="BN148" i="41"/>
  <c r="BM148" i="41"/>
  <c r="BL148" i="41"/>
  <c r="BK148" i="41"/>
  <c r="BJ148" i="41"/>
  <c r="BI148" i="41"/>
  <c r="BH148" i="41"/>
  <c r="BF148" i="41"/>
  <c r="BE148" i="41"/>
  <c r="BD148" i="41"/>
  <c r="BB148" i="41"/>
  <c r="BA148" i="41"/>
  <c r="AZ148" i="41"/>
  <c r="AY148" i="41"/>
  <c r="AX148" i="41"/>
  <c r="AW148" i="41"/>
  <c r="AV148" i="41"/>
  <c r="AU148" i="41"/>
  <c r="AT148" i="41"/>
  <c r="AS148" i="41"/>
  <c r="AR148" i="41"/>
  <c r="AQ148" i="41"/>
  <c r="AO148" i="41"/>
  <c r="AM148" i="41"/>
  <c r="AL148" i="41"/>
  <c r="AJ148" i="41"/>
  <c r="AI148" i="41"/>
  <c r="AH148" i="41"/>
  <c r="AG148" i="41"/>
  <c r="AF148" i="41"/>
  <c r="AE148" i="41"/>
  <c r="AD148" i="41"/>
  <c r="AB148" i="41"/>
  <c r="AA148" i="41"/>
  <c r="X148" i="41"/>
  <c r="W148" i="41"/>
  <c r="V148" i="41"/>
  <c r="U148" i="41"/>
  <c r="T148" i="41"/>
  <c r="Q148" i="41"/>
  <c r="N148" i="41"/>
  <c r="M148" i="41"/>
  <c r="J148" i="41"/>
  <c r="I148" i="41"/>
  <c r="H148" i="41"/>
  <c r="G148" i="41"/>
  <c r="F148" i="41"/>
  <c r="E148" i="41"/>
  <c r="CA147" i="41"/>
  <c r="BY147" i="41"/>
  <c r="BX147" i="41"/>
  <c r="BW147" i="41"/>
  <c r="BV147" i="41"/>
  <c r="BU147" i="41"/>
  <c r="BT147" i="41"/>
  <c r="BS147" i="41"/>
  <c r="BR147" i="41"/>
  <c r="BQ147" i="41"/>
  <c r="BP147" i="41"/>
  <c r="BO147" i="41"/>
  <c r="BN147" i="41"/>
  <c r="BM147" i="41"/>
  <c r="BL147" i="41"/>
  <c r="BK147" i="41"/>
  <c r="BJ147" i="41"/>
  <c r="BI147" i="41"/>
  <c r="BH147" i="41"/>
  <c r="BF147" i="41"/>
  <c r="BE147" i="41"/>
  <c r="BD147" i="41"/>
  <c r="BB147" i="41"/>
  <c r="BA147" i="41"/>
  <c r="AZ147" i="41"/>
  <c r="AY147" i="41"/>
  <c r="AX147" i="41"/>
  <c r="AW147" i="41"/>
  <c r="AV147" i="41"/>
  <c r="AU147" i="41"/>
  <c r="AT147" i="41"/>
  <c r="AS147" i="41"/>
  <c r="AR147" i="41"/>
  <c r="AQ147" i="41"/>
  <c r="AO147" i="41"/>
  <c r="AM147" i="41"/>
  <c r="AL147" i="41"/>
  <c r="AJ147" i="41"/>
  <c r="AI147" i="41"/>
  <c r="AH147" i="41"/>
  <c r="AG147" i="41"/>
  <c r="AF147" i="41"/>
  <c r="AE147" i="41"/>
  <c r="AD147" i="41"/>
  <c r="AB147" i="41"/>
  <c r="AA147" i="41"/>
  <c r="X147" i="41"/>
  <c r="W147" i="41"/>
  <c r="V147" i="41"/>
  <c r="U147" i="41"/>
  <c r="T147" i="41"/>
  <c r="Q147" i="41"/>
  <c r="N147" i="41"/>
  <c r="M147" i="41"/>
  <c r="J147" i="41"/>
  <c r="I147" i="41"/>
  <c r="H147" i="41"/>
  <c r="G147" i="41"/>
  <c r="F147" i="41"/>
  <c r="E147" i="41"/>
  <c r="CA146" i="41"/>
  <c r="BY146" i="41"/>
  <c r="BX146" i="41"/>
  <c r="BW146" i="41"/>
  <c r="BV146" i="41"/>
  <c r="BU146" i="41"/>
  <c r="BT146" i="41"/>
  <c r="BS146" i="41"/>
  <c r="BR146" i="41"/>
  <c r="BQ146" i="41"/>
  <c r="BP146" i="41"/>
  <c r="BO146" i="41"/>
  <c r="BN146" i="41"/>
  <c r="BM146" i="41"/>
  <c r="BL146" i="41"/>
  <c r="BK146" i="41"/>
  <c r="BJ146" i="41"/>
  <c r="BI146" i="41"/>
  <c r="BH146" i="41"/>
  <c r="BF146" i="41"/>
  <c r="BE146" i="41"/>
  <c r="BD146" i="41"/>
  <c r="BB146" i="41"/>
  <c r="BA146" i="41"/>
  <c r="AZ146" i="41"/>
  <c r="AY146" i="41"/>
  <c r="AX146" i="41"/>
  <c r="AW146" i="41"/>
  <c r="AV146" i="41"/>
  <c r="AU146" i="41"/>
  <c r="AT146" i="41"/>
  <c r="AS146" i="41"/>
  <c r="AR146" i="41"/>
  <c r="AQ146" i="41"/>
  <c r="AO146" i="41"/>
  <c r="AM146" i="41"/>
  <c r="AL146" i="41"/>
  <c r="AJ146" i="41"/>
  <c r="AI146" i="41"/>
  <c r="AH146" i="41"/>
  <c r="AG146" i="41"/>
  <c r="AF146" i="41"/>
  <c r="AE146" i="41"/>
  <c r="AD146" i="41"/>
  <c r="AB146" i="41"/>
  <c r="AA146" i="41"/>
  <c r="X146" i="41"/>
  <c r="W146" i="41"/>
  <c r="V146" i="41"/>
  <c r="U146" i="41"/>
  <c r="T146" i="41"/>
  <c r="Q146" i="41"/>
  <c r="N146" i="41"/>
  <c r="M146" i="41"/>
  <c r="J146" i="41"/>
  <c r="I146" i="41"/>
  <c r="H146" i="41"/>
  <c r="G146" i="41"/>
  <c r="F146" i="41"/>
  <c r="E146" i="41"/>
  <c r="CA145" i="41"/>
  <c r="BY145" i="41"/>
  <c r="BX145" i="41"/>
  <c r="BW145" i="41"/>
  <c r="BV145" i="41"/>
  <c r="BU145" i="41"/>
  <c r="BT145" i="41"/>
  <c r="BS145" i="41"/>
  <c r="BR145" i="41"/>
  <c r="BQ145" i="41"/>
  <c r="BP145" i="41"/>
  <c r="BO145" i="41"/>
  <c r="BN145" i="41"/>
  <c r="BM145" i="41"/>
  <c r="BL145" i="41"/>
  <c r="BK145" i="41"/>
  <c r="BJ145" i="41"/>
  <c r="BI145" i="41"/>
  <c r="BH145" i="41"/>
  <c r="BF145" i="41"/>
  <c r="BE145" i="41"/>
  <c r="BD145" i="41"/>
  <c r="BB145" i="41"/>
  <c r="BA145" i="41"/>
  <c r="AZ145" i="41"/>
  <c r="AY145" i="41"/>
  <c r="AX145" i="41"/>
  <c r="AW145" i="41"/>
  <c r="AV145" i="41"/>
  <c r="AU145" i="41"/>
  <c r="AT145" i="41"/>
  <c r="AS145" i="41"/>
  <c r="AR145" i="41"/>
  <c r="AQ145" i="41"/>
  <c r="AO145" i="41"/>
  <c r="AM145" i="41"/>
  <c r="AL145" i="41"/>
  <c r="AJ145" i="41"/>
  <c r="AI145" i="41"/>
  <c r="AH145" i="41"/>
  <c r="AG145" i="41"/>
  <c r="AF145" i="41"/>
  <c r="AE145" i="41"/>
  <c r="AD145" i="41"/>
  <c r="AB145" i="41"/>
  <c r="AA145" i="41"/>
  <c r="X145" i="41"/>
  <c r="W145" i="41"/>
  <c r="V145" i="41"/>
  <c r="U145" i="41"/>
  <c r="T145" i="41"/>
  <c r="Q145" i="41"/>
  <c r="N145" i="41"/>
  <c r="M145" i="41"/>
  <c r="J145" i="41"/>
  <c r="I145" i="41"/>
  <c r="H145" i="41"/>
  <c r="G145" i="41"/>
  <c r="F145" i="41"/>
  <c r="E145" i="41"/>
  <c r="CA144" i="41"/>
  <c r="BY144" i="41"/>
  <c r="BX144" i="41"/>
  <c r="BW144" i="41"/>
  <c r="BV144" i="41"/>
  <c r="BU144" i="41"/>
  <c r="BT144" i="41"/>
  <c r="BS144" i="41"/>
  <c r="BR144" i="41"/>
  <c r="BQ144" i="41"/>
  <c r="BP144" i="41"/>
  <c r="BO144" i="41"/>
  <c r="BN144" i="41"/>
  <c r="BM144" i="41"/>
  <c r="BL144" i="41"/>
  <c r="BK144" i="41"/>
  <c r="BJ144" i="41"/>
  <c r="BI144" i="41"/>
  <c r="BH144" i="41"/>
  <c r="BF144" i="41"/>
  <c r="BE144" i="41"/>
  <c r="BD144" i="41"/>
  <c r="BB144" i="41"/>
  <c r="BA144" i="41"/>
  <c r="AZ144" i="41"/>
  <c r="AY144" i="41"/>
  <c r="AX144" i="41"/>
  <c r="AW144" i="41"/>
  <c r="AV144" i="41"/>
  <c r="AU144" i="41"/>
  <c r="AT144" i="41"/>
  <c r="AS144" i="41"/>
  <c r="AR144" i="41"/>
  <c r="AQ144" i="41"/>
  <c r="AO144" i="41"/>
  <c r="AM144" i="41"/>
  <c r="AL144" i="41"/>
  <c r="AJ144" i="41"/>
  <c r="AI144" i="41"/>
  <c r="AH144" i="41"/>
  <c r="AG144" i="41"/>
  <c r="AF144" i="41"/>
  <c r="AE144" i="41"/>
  <c r="AD144" i="41"/>
  <c r="AB144" i="41"/>
  <c r="AA144" i="41"/>
  <c r="X144" i="41"/>
  <c r="W144" i="41"/>
  <c r="V144" i="41"/>
  <c r="U144" i="41"/>
  <c r="T144" i="41"/>
  <c r="Q144" i="41"/>
  <c r="N144" i="41"/>
  <c r="M144" i="41"/>
  <c r="J144" i="41"/>
  <c r="I144" i="41"/>
  <c r="H144" i="41"/>
  <c r="G144" i="41"/>
  <c r="F144" i="41"/>
  <c r="E144" i="41"/>
  <c r="CA143" i="41"/>
  <c r="BY143" i="41"/>
  <c r="BX143" i="41"/>
  <c r="BW143" i="41"/>
  <c r="BV143" i="41"/>
  <c r="BU143" i="41"/>
  <c r="BT143" i="41"/>
  <c r="BS143" i="41"/>
  <c r="BR143" i="41"/>
  <c r="BQ143" i="41"/>
  <c r="BP143" i="41"/>
  <c r="BO143" i="41"/>
  <c r="BN143" i="41"/>
  <c r="BM143" i="41"/>
  <c r="BL143" i="41"/>
  <c r="BK143" i="41"/>
  <c r="BJ143" i="41"/>
  <c r="BI143" i="41"/>
  <c r="BH143" i="41"/>
  <c r="BF143" i="41"/>
  <c r="BE143" i="41"/>
  <c r="BD143" i="41"/>
  <c r="BB143" i="41"/>
  <c r="BA143" i="41"/>
  <c r="AZ143" i="41"/>
  <c r="AY143" i="41"/>
  <c r="AX143" i="41"/>
  <c r="AW143" i="41"/>
  <c r="AV143" i="41"/>
  <c r="AU143" i="41"/>
  <c r="AT143" i="41"/>
  <c r="AS143" i="41"/>
  <c r="AR143" i="41"/>
  <c r="AQ143" i="41"/>
  <c r="AO143" i="41"/>
  <c r="AM143" i="41"/>
  <c r="AL143" i="41"/>
  <c r="AJ143" i="41"/>
  <c r="AI143" i="41"/>
  <c r="AH143" i="41"/>
  <c r="AG143" i="41"/>
  <c r="AF143" i="41"/>
  <c r="AE143" i="41"/>
  <c r="AD143" i="41"/>
  <c r="AB143" i="41"/>
  <c r="AA143" i="41"/>
  <c r="X143" i="41"/>
  <c r="W143" i="41"/>
  <c r="V143" i="41"/>
  <c r="U143" i="41"/>
  <c r="T143" i="41"/>
  <c r="Q143" i="41"/>
  <c r="N143" i="41"/>
  <c r="M143" i="41"/>
  <c r="J143" i="41"/>
  <c r="I143" i="41"/>
  <c r="H143" i="41"/>
  <c r="G143" i="41"/>
  <c r="F143" i="41"/>
  <c r="E143" i="41"/>
  <c r="CA142" i="41"/>
  <c r="BY142" i="41"/>
  <c r="BX142" i="41"/>
  <c r="BW142" i="41"/>
  <c r="BV142" i="41"/>
  <c r="BU142" i="41"/>
  <c r="BT142" i="41"/>
  <c r="BS142" i="41"/>
  <c r="BR142" i="41"/>
  <c r="BQ142" i="41"/>
  <c r="BP142" i="41"/>
  <c r="BO142" i="41"/>
  <c r="BN142" i="41"/>
  <c r="BM142" i="41"/>
  <c r="BL142" i="41"/>
  <c r="BK142" i="41"/>
  <c r="BJ142" i="41"/>
  <c r="BI142" i="41"/>
  <c r="BH142" i="41"/>
  <c r="BF142" i="41"/>
  <c r="BE142" i="41"/>
  <c r="BD142" i="41"/>
  <c r="BB142" i="41"/>
  <c r="BA142" i="41"/>
  <c r="AZ142" i="41"/>
  <c r="AY142" i="41"/>
  <c r="AX142" i="41"/>
  <c r="AW142" i="41"/>
  <c r="AV142" i="41"/>
  <c r="AU142" i="41"/>
  <c r="AT142" i="41"/>
  <c r="AS142" i="41"/>
  <c r="AR142" i="41"/>
  <c r="AQ142" i="41"/>
  <c r="AO142" i="41"/>
  <c r="AM142" i="41"/>
  <c r="AL142" i="41"/>
  <c r="AJ142" i="41"/>
  <c r="AI142" i="41"/>
  <c r="AH142" i="41"/>
  <c r="AG142" i="41"/>
  <c r="AF142" i="41"/>
  <c r="AE142" i="41"/>
  <c r="AD142" i="41"/>
  <c r="AB142" i="41"/>
  <c r="AA142" i="41"/>
  <c r="X142" i="41"/>
  <c r="W142" i="41"/>
  <c r="V142" i="41"/>
  <c r="U142" i="41"/>
  <c r="T142" i="41"/>
  <c r="Q142" i="41"/>
  <c r="N142" i="41"/>
  <c r="M142" i="41"/>
  <c r="J142" i="41"/>
  <c r="I142" i="41"/>
  <c r="H142" i="41"/>
  <c r="G142" i="41"/>
  <c r="F142" i="41"/>
  <c r="E142" i="41"/>
  <c r="CA141" i="41"/>
  <c r="BY141" i="41"/>
  <c r="BX141" i="41"/>
  <c r="BW141" i="41"/>
  <c r="BV141" i="41"/>
  <c r="BU141" i="41"/>
  <c r="BT141" i="41"/>
  <c r="BS141" i="41"/>
  <c r="BR141" i="41"/>
  <c r="BQ141" i="41"/>
  <c r="BP141" i="41"/>
  <c r="BO141" i="41"/>
  <c r="BN141" i="41"/>
  <c r="BM141" i="41"/>
  <c r="BL141" i="41"/>
  <c r="BK141" i="41"/>
  <c r="BJ141" i="41"/>
  <c r="BI141" i="41"/>
  <c r="BH141" i="41"/>
  <c r="BF141" i="41"/>
  <c r="BE141" i="41"/>
  <c r="BD141" i="41"/>
  <c r="BB141" i="41"/>
  <c r="BA141" i="41"/>
  <c r="AZ141" i="41"/>
  <c r="AY141" i="41"/>
  <c r="AX141" i="41"/>
  <c r="AW141" i="41"/>
  <c r="AV141" i="41"/>
  <c r="AU141" i="41"/>
  <c r="AT141" i="41"/>
  <c r="AS141" i="41"/>
  <c r="AR141" i="41"/>
  <c r="AQ141" i="41"/>
  <c r="AO141" i="41"/>
  <c r="AM141" i="41"/>
  <c r="AL141" i="41"/>
  <c r="AJ141" i="41"/>
  <c r="AI141" i="41"/>
  <c r="AH141" i="41"/>
  <c r="AG141" i="41"/>
  <c r="AF141" i="41"/>
  <c r="AE141" i="41"/>
  <c r="AD141" i="41"/>
  <c r="AB141" i="41"/>
  <c r="AA141" i="41"/>
  <c r="X141" i="41"/>
  <c r="W141" i="41"/>
  <c r="V141" i="41"/>
  <c r="U141" i="41"/>
  <c r="T141" i="41"/>
  <c r="Q141" i="41"/>
  <c r="N141" i="41"/>
  <c r="M141" i="41"/>
  <c r="J141" i="41"/>
  <c r="I141" i="41"/>
  <c r="H141" i="41"/>
  <c r="G141" i="41"/>
  <c r="F141" i="41"/>
  <c r="E141" i="41"/>
  <c r="CA140" i="41"/>
  <c r="BY140" i="41"/>
  <c r="BX140" i="41"/>
  <c r="BW140" i="41"/>
  <c r="BV140" i="41"/>
  <c r="BU140" i="41"/>
  <c r="BT140" i="41"/>
  <c r="BS140" i="41"/>
  <c r="BR140" i="41"/>
  <c r="BQ140" i="41"/>
  <c r="BP140" i="41"/>
  <c r="BO140" i="41"/>
  <c r="BN140" i="41"/>
  <c r="BM140" i="41"/>
  <c r="BL140" i="41"/>
  <c r="BK140" i="41"/>
  <c r="BJ140" i="41"/>
  <c r="BI140" i="41"/>
  <c r="BH140" i="41"/>
  <c r="BF140" i="41"/>
  <c r="BE140" i="41"/>
  <c r="BD140" i="41"/>
  <c r="BB140" i="41"/>
  <c r="BA140" i="41"/>
  <c r="AZ140" i="41"/>
  <c r="AY140" i="41"/>
  <c r="AX140" i="41"/>
  <c r="AW140" i="41"/>
  <c r="AV140" i="41"/>
  <c r="AU140" i="41"/>
  <c r="AT140" i="41"/>
  <c r="AS140" i="41"/>
  <c r="AR140" i="41"/>
  <c r="AQ140" i="41"/>
  <c r="AO140" i="41"/>
  <c r="AM140" i="41"/>
  <c r="AL140" i="41"/>
  <c r="AJ140" i="41"/>
  <c r="AI140" i="41"/>
  <c r="AH140" i="41"/>
  <c r="AG140" i="41"/>
  <c r="AF140" i="41"/>
  <c r="AE140" i="41"/>
  <c r="AD140" i="41"/>
  <c r="AB140" i="41"/>
  <c r="AA140" i="41"/>
  <c r="X140" i="41"/>
  <c r="W140" i="41"/>
  <c r="V140" i="41"/>
  <c r="U140" i="41"/>
  <c r="T140" i="41"/>
  <c r="Q140" i="41"/>
  <c r="N140" i="41"/>
  <c r="M140" i="41"/>
  <c r="J140" i="41"/>
  <c r="I140" i="41"/>
  <c r="H140" i="41"/>
  <c r="G140" i="41"/>
  <c r="F140" i="41"/>
  <c r="E140" i="41"/>
  <c r="CA139" i="41"/>
  <c r="BY139" i="41"/>
  <c r="BX139" i="41"/>
  <c r="BW139" i="41"/>
  <c r="BV139" i="41"/>
  <c r="BU139" i="41"/>
  <c r="BT139" i="41"/>
  <c r="BS139" i="41"/>
  <c r="BR139" i="41"/>
  <c r="BQ139" i="41"/>
  <c r="BP139" i="41"/>
  <c r="BO139" i="41"/>
  <c r="BN139" i="41"/>
  <c r="BM139" i="41"/>
  <c r="BL139" i="41"/>
  <c r="BK139" i="41"/>
  <c r="BJ139" i="41"/>
  <c r="BI139" i="41"/>
  <c r="BH139" i="41"/>
  <c r="BF139" i="41"/>
  <c r="BE139" i="41"/>
  <c r="BD139" i="41"/>
  <c r="BB139" i="41"/>
  <c r="BA139" i="41"/>
  <c r="AZ139" i="41"/>
  <c r="AY139" i="41"/>
  <c r="AX139" i="41"/>
  <c r="AW139" i="41"/>
  <c r="AV139" i="41"/>
  <c r="AU139" i="41"/>
  <c r="AT139" i="41"/>
  <c r="AS139" i="41"/>
  <c r="AR139" i="41"/>
  <c r="AQ139" i="41"/>
  <c r="AO139" i="41"/>
  <c r="AM139" i="41"/>
  <c r="AL139" i="41"/>
  <c r="AJ139" i="41"/>
  <c r="AI139" i="41"/>
  <c r="AH139" i="41"/>
  <c r="AG139" i="41"/>
  <c r="AF139" i="41"/>
  <c r="AE139" i="41"/>
  <c r="AD139" i="41"/>
  <c r="AB139" i="41"/>
  <c r="AA139" i="41"/>
  <c r="X139" i="41"/>
  <c r="W139" i="41"/>
  <c r="V139" i="41"/>
  <c r="U139" i="41"/>
  <c r="T139" i="41"/>
  <c r="Q139" i="41"/>
  <c r="N139" i="41"/>
  <c r="M139" i="41"/>
  <c r="J139" i="41"/>
  <c r="I139" i="41"/>
  <c r="H139" i="41"/>
  <c r="G139" i="41"/>
  <c r="F139" i="41"/>
  <c r="E139" i="41"/>
  <c r="CA138" i="41"/>
  <c r="BY138" i="41"/>
  <c r="BX138" i="41"/>
  <c r="BW138" i="41"/>
  <c r="BV138" i="41"/>
  <c r="BU138" i="41"/>
  <c r="BT138" i="41"/>
  <c r="BS138" i="41"/>
  <c r="BR138" i="41"/>
  <c r="BQ138" i="41"/>
  <c r="BP138" i="41"/>
  <c r="BO138" i="41"/>
  <c r="BN138" i="41"/>
  <c r="BM138" i="41"/>
  <c r="BL138" i="41"/>
  <c r="BK138" i="41"/>
  <c r="BJ138" i="41"/>
  <c r="BI138" i="41"/>
  <c r="BH138" i="41"/>
  <c r="BF138" i="41"/>
  <c r="BE138" i="41"/>
  <c r="BD138" i="41"/>
  <c r="BB138" i="41"/>
  <c r="BA138" i="41"/>
  <c r="AZ138" i="41"/>
  <c r="AY138" i="41"/>
  <c r="AX138" i="41"/>
  <c r="AW138" i="41"/>
  <c r="AV138" i="41"/>
  <c r="AU138" i="41"/>
  <c r="AT138" i="41"/>
  <c r="AS138" i="41"/>
  <c r="AR138" i="41"/>
  <c r="AQ138" i="41"/>
  <c r="AO138" i="41"/>
  <c r="AM138" i="41"/>
  <c r="AL138" i="41"/>
  <c r="AJ138" i="41"/>
  <c r="AI138" i="41"/>
  <c r="AH138" i="41"/>
  <c r="AG138" i="41"/>
  <c r="AF138" i="41"/>
  <c r="AE138" i="41"/>
  <c r="AD138" i="41"/>
  <c r="AB138" i="41"/>
  <c r="AA138" i="41"/>
  <c r="X138" i="41"/>
  <c r="W138" i="41"/>
  <c r="V138" i="41"/>
  <c r="U138" i="41"/>
  <c r="T138" i="41"/>
  <c r="Q138" i="41"/>
  <c r="N138" i="41"/>
  <c r="M138" i="41"/>
  <c r="J138" i="41"/>
  <c r="I138" i="41"/>
  <c r="H138" i="41"/>
  <c r="G138" i="41"/>
  <c r="F138" i="41"/>
  <c r="E138" i="41"/>
  <c r="CA137" i="41"/>
  <c r="BY137" i="41"/>
  <c r="BX137" i="41"/>
  <c r="BW137" i="41"/>
  <c r="BV137" i="41"/>
  <c r="BU137" i="41"/>
  <c r="BT137" i="41"/>
  <c r="BS137" i="41"/>
  <c r="BR137" i="41"/>
  <c r="BQ137" i="41"/>
  <c r="BP137" i="41"/>
  <c r="BO137" i="41"/>
  <c r="BN137" i="41"/>
  <c r="BM137" i="41"/>
  <c r="BL137" i="41"/>
  <c r="BK137" i="41"/>
  <c r="BJ137" i="41"/>
  <c r="BI137" i="41"/>
  <c r="BH137" i="41"/>
  <c r="BF137" i="41"/>
  <c r="BE137" i="41"/>
  <c r="BD137" i="41"/>
  <c r="BB137" i="41"/>
  <c r="BA137" i="41"/>
  <c r="AZ137" i="41"/>
  <c r="AY137" i="41"/>
  <c r="AX137" i="41"/>
  <c r="AW137" i="41"/>
  <c r="AV137" i="41"/>
  <c r="AU137" i="41"/>
  <c r="AT137" i="41"/>
  <c r="AS137" i="41"/>
  <c r="AR137" i="41"/>
  <c r="AQ137" i="41"/>
  <c r="AO137" i="41"/>
  <c r="AM137" i="41"/>
  <c r="AL137" i="41"/>
  <c r="AJ137" i="41"/>
  <c r="AI137" i="41"/>
  <c r="AH137" i="41"/>
  <c r="AG137" i="41"/>
  <c r="AF137" i="41"/>
  <c r="AE137" i="41"/>
  <c r="AD137" i="41"/>
  <c r="AB137" i="41"/>
  <c r="AA137" i="41"/>
  <c r="X137" i="41"/>
  <c r="W137" i="41"/>
  <c r="V137" i="41"/>
  <c r="U137" i="41"/>
  <c r="T137" i="41"/>
  <c r="Q137" i="41"/>
  <c r="N137" i="41"/>
  <c r="M137" i="41"/>
  <c r="J137" i="41"/>
  <c r="I137" i="41"/>
  <c r="H137" i="41"/>
  <c r="G137" i="41"/>
  <c r="F137" i="41"/>
  <c r="E137" i="41"/>
  <c r="CA136" i="41"/>
  <c r="BY136" i="41"/>
  <c r="BX136" i="41"/>
  <c r="BW136" i="41"/>
  <c r="BV136" i="41"/>
  <c r="BU136" i="41"/>
  <c r="BT136" i="41"/>
  <c r="BS136" i="41"/>
  <c r="BR136" i="41"/>
  <c r="BQ136" i="41"/>
  <c r="BP136" i="41"/>
  <c r="BO136" i="41"/>
  <c r="BN136" i="41"/>
  <c r="BM136" i="41"/>
  <c r="BL136" i="41"/>
  <c r="BK136" i="41"/>
  <c r="BJ136" i="41"/>
  <c r="BI136" i="41"/>
  <c r="BH136" i="41"/>
  <c r="BF136" i="41"/>
  <c r="BE136" i="41"/>
  <c r="BD136" i="41"/>
  <c r="BB136" i="41"/>
  <c r="BA136" i="41"/>
  <c r="AZ136" i="41"/>
  <c r="AY136" i="41"/>
  <c r="AX136" i="41"/>
  <c r="AW136" i="41"/>
  <c r="AV136" i="41"/>
  <c r="AU136" i="41"/>
  <c r="AT136" i="41"/>
  <c r="AS136" i="41"/>
  <c r="AR136" i="41"/>
  <c r="AQ136" i="41"/>
  <c r="AO136" i="41"/>
  <c r="AM136" i="41"/>
  <c r="AL136" i="41"/>
  <c r="AJ136" i="41"/>
  <c r="AI136" i="41"/>
  <c r="AH136" i="41"/>
  <c r="AG136" i="41"/>
  <c r="AF136" i="41"/>
  <c r="AE136" i="41"/>
  <c r="AD136" i="41"/>
  <c r="AB136" i="41"/>
  <c r="AA136" i="41"/>
  <c r="X136" i="41"/>
  <c r="W136" i="41"/>
  <c r="V136" i="41"/>
  <c r="U136" i="41"/>
  <c r="T136" i="41"/>
  <c r="Q136" i="41"/>
  <c r="N136" i="41"/>
  <c r="M136" i="41"/>
  <c r="J136" i="41"/>
  <c r="I136" i="41"/>
  <c r="H136" i="41"/>
  <c r="G136" i="41"/>
  <c r="F136" i="41"/>
  <c r="E136" i="41"/>
  <c r="CA135" i="41"/>
  <c r="BY135" i="41"/>
  <c r="BX135" i="41"/>
  <c r="BW135" i="41"/>
  <c r="BV135" i="41"/>
  <c r="BU135" i="41"/>
  <c r="BT135" i="41"/>
  <c r="BS135" i="41"/>
  <c r="BR135" i="41"/>
  <c r="BQ135" i="41"/>
  <c r="BP135" i="41"/>
  <c r="BO135" i="41"/>
  <c r="BN135" i="41"/>
  <c r="BM135" i="41"/>
  <c r="BL135" i="41"/>
  <c r="BK135" i="41"/>
  <c r="BJ135" i="41"/>
  <c r="BI135" i="41"/>
  <c r="BH135" i="41"/>
  <c r="BF135" i="41"/>
  <c r="BE135" i="41"/>
  <c r="BD135" i="41"/>
  <c r="BB135" i="41"/>
  <c r="BA135" i="41"/>
  <c r="AZ135" i="41"/>
  <c r="AY135" i="41"/>
  <c r="AX135" i="41"/>
  <c r="AW135" i="41"/>
  <c r="AV135" i="41"/>
  <c r="AU135" i="41"/>
  <c r="AT135" i="41"/>
  <c r="AS135" i="41"/>
  <c r="AR135" i="41"/>
  <c r="AQ135" i="41"/>
  <c r="AO135" i="41"/>
  <c r="AM135" i="41"/>
  <c r="AL135" i="41"/>
  <c r="AJ135" i="41"/>
  <c r="AI135" i="41"/>
  <c r="AH135" i="41"/>
  <c r="AG135" i="41"/>
  <c r="AF135" i="41"/>
  <c r="AE135" i="41"/>
  <c r="AD135" i="41"/>
  <c r="AB135" i="41"/>
  <c r="AA135" i="41"/>
  <c r="X135" i="41"/>
  <c r="W135" i="41"/>
  <c r="V135" i="41"/>
  <c r="U135" i="41"/>
  <c r="T135" i="41"/>
  <c r="Q135" i="41"/>
  <c r="N135" i="41"/>
  <c r="M135" i="41"/>
  <c r="J135" i="41"/>
  <c r="I135" i="41"/>
  <c r="H135" i="41"/>
  <c r="G135" i="41"/>
  <c r="F135" i="41"/>
  <c r="E135" i="41"/>
  <c r="CA134" i="41"/>
  <c r="BY134" i="41"/>
  <c r="BX134" i="41"/>
  <c r="BW134" i="41"/>
  <c r="BV134" i="41"/>
  <c r="BU134" i="41"/>
  <c r="BT134" i="41"/>
  <c r="BS134" i="41"/>
  <c r="BR134" i="41"/>
  <c r="BQ134" i="41"/>
  <c r="BP134" i="41"/>
  <c r="BO134" i="41"/>
  <c r="BN134" i="41"/>
  <c r="BM134" i="41"/>
  <c r="BL134" i="41"/>
  <c r="BK134" i="41"/>
  <c r="BJ134" i="41"/>
  <c r="BI134" i="41"/>
  <c r="BH134" i="41"/>
  <c r="BF134" i="41"/>
  <c r="BE134" i="41"/>
  <c r="BD134" i="41"/>
  <c r="BB134" i="41"/>
  <c r="BA134" i="41"/>
  <c r="AZ134" i="41"/>
  <c r="AY134" i="41"/>
  <c r="AX134" i="41"/>
  <c r="AW134" i="41"/>
  <c r="AV134" i="41"/>
  <c r="AU134" i="41"/>
  <c r="AT134" i="41"/>
  <c r="AS134" i="41"/>
  <c r="AR134" i="41"/>
  <c r="AQ134" i="41"/>
  <c r="AO134" i="41"/>
  <c r="AM134" i="41"/>
  <c r="AL134" i="41"/>
  <c r="AJ134" i="41"/>
  <c r="AI134" i="41"/>
  <c r="AH134" i="41"/>
  <c r="AG134" i="41"/>
  <c r="AF134" i="41"/>
  <c r="AE134" i="41"/>
  <c r="AD134" i="41"/>
  <c r="AB134" i="41"/>
  <c r="AA134" i="41"/>
  <c r="X134" i="41"/>
  <c r="W134" i="41"/>
  <c r="V134" i="41"/>
  <c r="U134" i="41"/>
  <c r="T134" i="41"/>
  <c r="Q134" i="41"/>
  <c r="N134" i="41"/>
  <c r="M134" i="41"/>
  <c r="J134" i="41"/>
  <c r="I134" i="41"/>
  <c r="H134" i="41"/>
  <c r="G134" i="41"/>
  <c r="F134" i="41"/>
  <c r="E134" i="41"/>
  <c r="CA133" i="41"/>
  <c r="BY133" i="41"/>
  <c r="BX133" i="41"/>
  <c r="BW133" i="41"/>
  <c r="BV133" i="41"/>
  <c r="BU133" i="41"/>
  <c r="BT133" i="41"/>
  <c r="BS133" i="41"/>
  <c r="BR133" i="41"/>
  <c r="BQ133" i="41"/>
  <c r="BP133" i="41"/>
  <c r="BO133" i="41"/>
  <c r="BN133" i="41"/>
  <c r="BM133" i="41"/>
  <c r="BL133" i="41"/>
  <c r="BK133" i="41"/>
  <c r="BJ133" i="41"/>
  <c r="BI133" i="41"/>
  <c r="BH133" i="41"/>
  <c r="BF133" i="41"/>
  <c r="BE133" i="41"/>
  <c r="BD133" i="41"/>
  <c r="BB133" i="41"/>
  <c r="BA133" i="41"/>
  <c r="AZ133" i="41"/>
  <c r="AY133" i="41"/>
  <c r="AX133" i="41"/>
  <c r="AW133" i="41"/>
  <c r="AV133" i="41"/>
  <c r="AU133" i="41"/>
  <c r="AT133" i="41"/>
  <c r="AS133" i="41"/>
  <c r="AR133" i="41"/>
  <c r="AQ133" i="41"/>
  <c r="AO133" i="41"/>
  <c r="AM133" i="41"/>
  <c r="AL133" i="41"/>
  <c r="AJ133" i="41"/>
  <c r="AI133" i="41"/>
  <c r="AH133" i="41"/>
  <c r="AG133" i="41"/>
  <c r="AF133" i="41"/>
  <c r="AE133" i="41"/>
  <c r="AD133" i="41"/>
  <c r="AB133" i="41"/>
  <c r="AA133" i="41"/>
  <c r="X133" i="41"/>
  <c r="W133" i="41"/>
  <c r="V133" i="41"/>
  <c r="U133" i="41"/>
  <c r="T133" i="41"/>
  <c r="Q133" i="41"/>
  <c r="N133" i="41"/>
  <c r="M133" i="41"/>
  <c r="J133" i="41"/>
  <c r="I133" i="41"/>
  <c r="H133" i="41"/>
  <c r="G133" i="41"/>
  <c r="F133" i="41"/>
  <c r="E133" i="41"/>
  <c r="CA132" i="41"/>
  <c r="BY132" i="41"/>
  <c r="BX132" i="41"/>
  <c r="BW132" i="41"/>
  <c r="BV132" i="41"/>
  <c r="BU132" i="41"/>
  <c r="BT132" i="41"/>
  <c r="BS132" i="41"/>
  <c r="BR132" i="41"/>
  <c r="BQ132" i="41"/>
  <c r="BP132" i="41"/>
  <c r="BO132" i="41"/>
  <c r="BN132" i="41"/>
  <c r="BM132" i="41"/>
  <c r="BL132" i="41"/>
  <c r="BK132" i="41"/>
  <c r="BJ132" i="41"/>
  <c r="BI132" i="41"/>
  <c r="BH132" i="41"/>
  <c r="BF132" i="41"/>
  <c r="BE132" i="41"/>
  <c r="BD132" i="41"/>
  <c r="BB132" i="41"/>
  <c r="BA132" i="41"/>
  <c r="AZ132" i="41"/>
  <c r="AY132" i="41"/>
  <c r="AX132" i="41"/>
  <c r="AW132" i="41"/>
  <c r="AV132" i="41"/>
  <c r="AU132" i="41"/>
  <c r="AT132" i="41"/>
  <c r="AS132" i="41"/>
  <c r="AR132" i="41"/>
  <c r="AQ132" i="41"/>
  <c r="AO132" i="41"/>
  <c r="AM132" i="41"/>
  <c r="AL132" i="41"/>
  <c r="AJ132" i="41"/>
  <c r="AI132" i="41"/>
  <c r="AH132" i="41"/>
  <c r="AG132" i="41"/>
  <c r="AF132" i="41"/>
  <c r="AE132" i="41"/>
  <c r="AD132" i="41"/>
  <c r="AB132" i="41"/>
  <c r="AA132" i="41"/>
  <c r="X132" i="41"/>
  <c r="W132" i="41"/>
  <c r="V132" i="41"/>
  <c r="U132" i="41"/>
  <c r="T132" i="41"/>
  <c r="Q132" i="41"/>
  <c r="N132" i="41"/>
  <c r="M132" i="41"/>
  <c r="J132" i="41"/>
  <c r="I132" i="41"/>
  <c r="H132" i="41"/>
  <c r="G132" i="41"/>
  <c r="F132" i="41"/>
  <c r="E132" i="41"/>
  <c r="CA131" i="41"/>
  <c r="BY131" i="41"/>
  <c r="BX131" i="41"/>
  <c r="BW131" i="41"/>
  <c r="BV131" i="41"/>
  <c r="BU131" i="41"/>
  <c r="BT131" i="41"/>
  <c r="BS131" i="41"/>
  <c r="BR131" i="41"/>
  <c r="BQ131" i="41"/>
  <c r="BP131" i="41"/>
  <c r="BO131" i="41"/>
  <c r="BN131" i="41"/>
  <c r="BM131" i="41"/>
  <c r="BL131" i="41"/>
  <c r="BK131" i="41"/>
  <c r="BJ131" i="41"/>
  <c r="BI131" i="41"/>
  <c r="BH131" i="41"/>
  <c r="BF131" i="41"/>
  <c r="BE131" i="41"/>
  <c r="BD131" i="41"/>
  <c r="BB131" i="41"/>
  <c r="BA131" i="41"/>
  <c r="AZ131" i="41"/>
  <c r="AY131" i="41"/>
  <c r="AX131" i="41"/>
  <c r="AW131" i="41"/>
  <c r="AV131" i="41"/>
  <c r="AU131" i="41"/>
  <c r="AT131" i="41"/>
  <c r="AS131" i="41"/>
  <c r="AR131" i="41"/>
  <c r="AQ131" i="41"/>
  <c r="AO131" i="41"/>
  <c r="AM131" i="41"/>
  <c r="AL131" i="41"/>
  <c r="AJ131" i="41"/>
  <c r="AI131" i="41"/>
  <c r="AH131" i="41"/>
  <c r="AG131" i="41"/>
  <c r="AF131" i="41"/>
  <c r="AE131" i="41"/>
  <c r="AD131" i="41"/>
  <c r="AB131" i="41"/>
  <c r="AA131" i="41"/>
  <c r="X131" i="41"/>
  <c r="W131" i="41"/>
  <c r="V131" i="41"/>
  <c r="U131" i="41"/>
  <c r="T131" i="41"/>
  <c r="Q131" i="41"/>
  <c r="N131" i="41"/>
  <c r="M131" i="41"/>
  <c r="J131" i="41"/>
  <c r="I131" i="41"/>
  <c r="H131" i="41"/>
  <c r="G131" i="41"/>
  <c r="F131" i="41"/>
  <c r="E131" i="41"/>
  <c r="CA130" i="41"/>
  <c r="BY130" i="41"/>
  <c r="BX130" i="41"/>
  <c r="BW130" i="41"/>
  <c r="BV130" i="41"/>
  <c r="BU130" i="41"/>
  <c r="BT130" i="41"/>
  <c r="BS130" i="41"/>
  <c r="BR130" i="41"/>
  <c r="BQ130" i="41"/>
  <c r="BP130" i="41"/>
  <c r="BO130" i="41"/>
  <c r="BN130" i="41"/>
  <c r="BM130" i="41"/>
  <c r="BL130" i="41"/>
  <c r="BK130" i="41"/>
  <c r="BJ130" i="41"/>
  <c r="BI130" i="41"/>
  <c r="BH130" i="41"/>
  <c r="BF130" i="41"/>
  <c r="BE130" i="41"/>
  <c r="BD130" i="41"/>
  <c r="BB130" i="41"/>
  <c r="BA130" i="41"/>
  <c r="AZ130" i="41"/>
  <c r="AY130" i="41"/>
  <c r="AX130" i="41"/>
  <c r="AW130" i="41"/>
  <c r="AV130" i="41"/>
  <c r="AU130" i="41"/>
  <c r="AT130" i="41"/>
  <c r="AS130" i="41"/>
  <c r="AR130" i="41"/>
  <c r="AQ130" i="41"/>
  <c r="AO130" i="41"/>
  <c r="AM130" i="41"/>
  <c r="AL130" i="41"/>
  <c r="AJ130" i="41"/>
  <c r="AI130" i="41"/>
  <c r="AH130" i="41"/>
  <c r="AG130" i="41"/>
  <c r="AF130" i="41"/>
  <c r="AE130" i="41"/>
  <c r="AD130" i="41"/>
  <c r="AB130" i="41"/>
  <c r="AA130" i="41"/>
  <c r="X130" i="41"/>
  <c r="W130" i="41"/>
  <c r="V130" i="41"/>
  <c r="U130" i="41"/>
  <c r="T130" i="41"/>
  <c r="Q130" i="41"/>
  <c r="N130" i="41"/>
  <c r="M130" i="41"/>
  <c r="J130" i="41"/>
  <c r="I130" i="41"/>
  <c r="H130" i="41"/>
  <c r="G130" i="41"/>
  <c r="F130" i="41"/>
  <c r="E130" i="41"/>
  <c r="CA129" i="41"/>
  <c r="BY129" i="41"/>
  <c r="BX129" i="41"/>
  <c r="BW129" i="41"/>
  <c r="BV129" i="41"/>
  <c r="BU129" i="41"/>
  <c r="BT129" i="41"/>
  <c r="BS129" i="41"/>
  <c r="BR129" i="41"/>
  <c r="BQ129" i="41"/>
  <c r="BP129" i="41"/>
  <c r="BO129" i="41"/>
  <c r="BN129" i="41"/>
  <c r="BM129" i="41"/>
  <c r="BL129" i="41"/>
  <c r="BK129" i="41"/>
  <c r="BJ129" i="41"/>
  <c r="BI129" i="41"/>
  <c r="BH129" i="41"/>
  <c r="BF129" i="41"/>
  <c r="BE129" i="41"/>
  <c r="BD129" i="41"/>
  <c r="BB129" i="41"/>
  <c r="BA129" i="41"/>
  <c r="AZ129" i="41"/>
  <c r="AY129" i="41"/>
  <c r="AX129" i="41"/>
  <c r="AW129" i="41"/>
  <c r="AV129" i="41"/>
  <c r="AU129" i="41"/>
  <c r="AT129" i="41"/>
  <c r="AS129" i="41"/>
  <c r="AR129" i="41"/>
  <c r="AQ129" i="41"/>
  <c r="AO129" i="41"/>
  <c r="AM129" i="41"/>
  <c r="AL129" i="41"/>
  <c r="AJ129" i="41"/>
  <c r="AI129" i="41"/>
  <c r="AH129" i="41"/>
  <c r="AG129" i="41"/>
  <c r="AF129" i="41"/>
  <c r="AE129" i="41"/>
  <c r="AD129" i="41"/>
  <c r="AB129" i="41"/>
  <c r="AA129" i="41"/>
  <c r="X129" i="41"/>
  <c r="W129" i="41"/>
  <c r="V129" i="41"/>
  <c r="U129" i="41"/>
  <c r="T129" i="41"/>
  <c r="Q129" i="41"/>
  <c r="N129" i="41"/>
  <c r="M129" i="41"/>
  <c r="J129" i="41"/>
  <c r="I129" i="41"/>
  <c r="H129" i="41"/>
  <c r="G129" i="41"/>
  <c r="F129" i="41"/>
  <c r="E129" i="41"/>
  <c r="CA128" i="41"/>
  <c r="BY128" i="41"/>
  <c r="BX128" i="41"/>
  <c r="BW128" i="41"/>
  <c r="BV128" i="41"/>
  <c r="BU128" i="41"/>
  <c r="BT128" i="41"/>
  <c r="BS128" i="41"/>
  <c r="BR128" i="41"/>
  <c r="BQ128" i="41"/>
  <c r="BP128" i="41"/>
  <c r="BO128" i="41"/>
  <c r="BN128" i="41"/>
  <c r="BM128" i="41"/>
  <c r="BL128" i="41"/>
  <c r="BK128" i="41"/>
  <c r="BJ128" i="41"/>
  <c r="BI128" i="41"/>
  <c r="BH128" i="41"/>
  <c r="BF128" i="41"/>
  <c r="BE128" i="41"/>
  <c r="BD128" i="41"/>
  <c r="BB128" i="41"/>
  <c r="BA128" i="41"/>
  <c r="AZ128" i="41"/>
  <c r="AY128" i="41"/>
  <c r="AX128" i="41"/>
  <c r="AW128" i="41"/>
  <c r="AV128" i="41"/>
  <c r="AU128" i="41"/>
  <c r="AT128" i="41"/>
  <c r="AS128" i="41"/>
  <c r="AR128" i="41"/>
  <c r="AQ128" i="41"/>
  <c r="AO128" i="41"/>
  <c r="AM128" i="41"/>
  <c r="AL128" i="41"/>
  <c r="AJ128" i="41"/>
  <c r="AI128" i="41"/>
  <c r="AH128" i="41"/>
  <c r="AG128" i="41"/>
  <c r="AF128" i="41"/>
  <c r="AE128" i="41"/>
  <c r="AD128" i="41"/>
  <c r="AB128" i="41"/>
  <c r="AA128" i="41"/>
  <c r="X128" i="41"/>
  <c r="W128" i="41"/>
  <c r="V128" i="41"/>
  <c r="U128" i="41"/>
  <c r="T128" i="41"/>
  <c r="Q128" i="41"/>
  <c r="N128" i="41"/>
  <c r="M128" i="41"/>
  <c r="J128" i="41"/>
  <c r="I128" i="41"/>
  <c r="H128" i="41"/>
  <c r="G128" i="41"/>
  <c r="F128" i="41"/>
  <c r="E128" i="41"/>
  <c r="CA127" i="41"/>
  <c r="BY127" i="41"/>
  <c r="BX127" i="41"/>
  <c r="BW127" i="41"/>
  <c r="BV127" i="41"/>
  <c r="BU127" i="41"/>
  <c r="BT127" i="41"/>
  <c r="BS127" i="41"/>
  <c r="BR127" i="41"/>
  <c r="BQ127" i="41"/>
  <c r="BP127" i="41"/>
  <c r="BO127" i="41"/>
  <c r="BN127" i="41"/>
  <c r="BM127" i="41"/>
  <c r="BL127" i="41"/>
  <c r="BK127" i="41"/>
  <c r="BJ127" i="41"/>
  <c r="BI127" i="41"/>
  <c r="BH127" i="41"/>
  <c r="BF127" i="41"/>
  <c r="BE127" i="41"/>
  <c r="BD127" i="41"/>
  <c r="BB127" i="41"/>
  <c r="BA127" i="41"/>
  <c r="AZ127" i="41"/>
  <c r="AY127" i="41"/>
  <c r="AX127" i="41"/>
  <c r="AW127" i="41"/>
  <c r="AV127" i="41"/>
  <c r="AU127" i="41"/>
  <c r="AT127" i="41"/>
  <c r="AS127" i="41"/>
  <c r="AR127" i="41"/>
  <c r="AQ127" i="41"/>
  <c r="AO127" i="41"/>
  <c r="AM127" i="41"/>
  <c r="AL127" i="41"/>
  <c r="AJ127" i="41"/>
  <c r="AI127" i="41"/>
  <c r="AH127" i="41"/>
  <c r="AG127" i="41"/>
  <c r="AF127" i="41"/>
  <c r="AE127" i="41"/>
  <c r="AD127" i="41"/>
  <c r="AB127" i="41"/>
  <c r="AA127" i="41"/>
  <c r="X127" i="41"/>
  <c r="W127" i="41"/>
  <c r="V127" i="41"/>
  <c r="U127" i="41"/>
  <c r="T127" i="41"/>
  <c r="Q127" i="41"/>
  <c r="N127" i="41"/>
  <c r="M127" i="41"/>
  <c r="J127" i="41"/>
  <c r="I127" i="41"/>
  <c r="H127" i="41"/>
  <c r="G127" i="41"/>
  <c r="F127" i="41"/>
  <c r="E127" i="41"/>
  <c r="CA126" i="41"/>
  <c r="BY126" i="41"/>
  <c r="BX126" i="41"/>
  <c r="BW126" i="41"/>
  <c r="BV126" i="41"/>
  <c r="BU126" i="41"/>
  <c r="BT126" i="41"/>
  <c r="BS126" i="41"/>
  <c r="BR126" i="41"/>
  <c r="BQ126" i="41"/>
  <c r="BP126" i="41"/>
  <c r="BO126" i="41"/>
  <c r="BN126" i="41"/>
  <c r="BM126" i="41"/>
  <c r="BL126" i="41"/>
  <c r="BK126" i="41"/>
  <c r="BJ126" i="41"/>
  <c r="BI126" i="41"/>
  <c r="BH126" i="41"/>
  <c r="BF126" i="41"/>
  <c r="BE126" i="41"/>
  <c r="BD126" i="41"/>
  <c r="BB126" i="41"/>
  <c r="BA126" i="41"/>
  <c r="AZ126" i="41"/>
  <c r="AY126" i="41"/>
  <c r="AX126" i="41"/>
  <c r="AW126" i="41"/>
  <c r="AV126" i="41"/>
  <c r="AU126" i="41"/>
  <c r="AT126" i="41"/>
  <c r="AS126" i="41"/>
  <c r="AR126" i="41"/>
  <c r="AQ126" i="41"/>
  <c r="AO126" i="41"/>
  <c r="AM126" i="41"/>
  <c r="AL126" i="41"/>
  <c r="AJ126" i="41"/>
  <c r="AI126" i="41"/>
  <c r="AH126" i="41"/>
  <c r="AG126" i="41"/>
  <c r="AF126" i="41"/>
  <c r="AE126" i="41"/>
  <c r="AD126" i="41"/>
  <c r="AB126" i="41"/>
  <c r="AA126" i="41"/>
  <c r="X126" i="41"/>
  <c r="W126" i="41"/>
  <c r="V126" i="41"/>
  <c r="U126" i="41"/>
  <c r="T126" i="41"/>
  <c r="Q126" i="41"/>
  <c r="N126" i="41"/>
  <c r="M126" i="41"/>
  <c r="J126" i="41"/>
  <c r="I126" i="41"/>
  <c r="H126" i="41"/>
  <c r="G126" i="41"/>
  <c r="F126" i="41"/>
  <c r="E126" i="41"/>
  <c r="CA125" i="41"/>
  <c r="BY125" i="41"/>
  <c r="BX125" i="41"/>
  <c r="BW125" i="41"/>
  <c r="BV125" i="41"/>
  <c r="BU125" i="41"/>
  <c r="BT125" i="41"/>
  <c r="BS125" i="41"/>
  <c r="BR125" i="41"/>
  <c r="BQ125" i="41"/>
  <c r="BP125" i="41"/>
  <c r="BO125" i="41"/>
  <c r="BN125" i="41"/>
  <c r="BM125" i="41"/>
  <c r="BL125" i="41"/>
  <c r="BK125" i="41"/>
  <c r="BJ125" i="41"/>
  <c r="BI125" i="41"/>
  <c r="BH125" i="41"/>
  <c r="BF125" i="41"/>
  <c r="BE125" i="41"/>
  <c r="BD125" i="41"/>
  <c r="BB125" i="41"/>
  <c r="BA125" i="41"/>
  <c r="AZ125" i="41"/>
  <c r="AY125" i="41"/>
  <c r="AX125" i="41"/>
  <c r="AW125" i="41"/>
  <c r="AV125" i="41"/>
  <c r="AU125" i="41"/>
  <c r="AT125" i="41"/>
  <c r="AS125" i="41"/>
  <c r="AR125" i="41"/>
  <c r="AQ125" i="41"/>
  <c r="AO125" i="41"/>
  <c r="AM125" i="41"/>
  <c r="AL125" i="41"/>
  <c r="AJ125" i="41"/>
  <c r="AI125" i="41"/>
  <c r="AH125" i="41"/>
  <c r="AG125" i="41"/>
  <c r="AF125" i="41"/>
  <c r="AE125" i="41"/>
  <c r="AD125" i="41"/>
  <c r="AB125" i="41"/>
  <c r="AA125" i="41"/>
  <c r="X125" i="41"/>
  <c r="W125" i="41"/>
  <c r="V125" i="41"/>
  <c r="U125" i="41"/>
  <c r="T125" i="41"/>
  <c r="Q125" i="41"/>
  <c r="N125" i="41"/>
  <c r="M125" i="41"/>
  <c r="J125" i="41"/>
  <c r="I125" i="41"/>
  <c r="H125" i="41"/>
  <c r="G125" i="41"/>
  <c r="F125" i="41"/>
  <c r="E125" i="41"/>
  <c r="CA124" i="41"/>
  <c r="BY124" i="41"/>
  <c r="BX124" i="41"/>
  <c r="BW124" i="41"/>
  <c r="BV124" i="41"/>
  <c r="BU124" i="41"/>
  <c r="BT124" i="41"/>
  <c r="BS124" i="41"/>
  <c r="BR124" i="41"/>
  <c r="BQ124" i="41"/>
  <c r="BP124" i="41"/>
  <c r="BO124" i="41"/>
  <c r="BN124" i="41"/>
  <c r="BM124" i="41"/>
  <c r="BL124" i="41"/>
  <c r="BK124" i="41"/>
  <c r="BJ124" i="41"/>
  <c r="BI124" i="41"/>
  <c r="BH124" i="41"/>
  <c r="BF124" i="41"/>
  <c r="BE124" i="41"/>
  <c r="BD124" i="41"/>
  <c r="BB124" i="41"/>
  <c r="BA124" i="41"/>
  <c r="AZ124" i="41"/>
  <c r="AY124" i="41"/>
  <c r="AX124" i="41"/>
  <c r="AW124" i="41"/>
  <c r="AV124" i="41"/>
  <c r="AU124" i="41"/>
  <c r="AT124" i="41"/>
  <c r="AS124" i="41"/>
  <c r="AR124" i="41"/>
  <c r="AQ124" i="41"/>
  <c r="AO124" i="41"/>
  <c r="AM124" i="41"/>
  <c r="AL124" i="41"/>
  <c r="AJ124" i="41"/>
  <c r="AI124" i="41"/>
  <c r="AH124" i="41"/>
  <c r="AG124" i="41"/>
  <c r="AF124" i="41"/>
  <c r="AE124" i="41"/>
  <c r="AD124" i="41"/>
  <c r="AB124" i="41"/>
  <c r="AA124" i="41"/>
  <c r="X124" i="41"/>
  <c r="W124" i="41"/>
  <c r="V124" i="41"/>
  <c r="U124" i="41"/>
  <c r="T124" i="41"/>
  <c r="Q124" i="41"/>
  <c r="N124" i="41"/>
  <c r="M124" i="41"/>
  <c r="J124" i="41"/>
  <c r="I124" i="41"/>
  <c r="H124" i="41"/>
  <c r="G124" i="41"/>
  <c r="F124" i="41"/>
  <c r="E124" i="41"/>
  <c r="CA123" i="41"/>
  <c r="BY123" i="41"/>
  <c r="BX123" i="41"/>
  <c r="BW123" i="41"/>
  <c r="BV123" i="41"/>
  <c r="BU123" i="41"/>
  <c r="BT123" i="41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F123" i="41"/>
  <c r="BE123" i="41"/>
  <c r="BD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O123" i="41"/>
  <c r="AM123" i="41"/>
  <c r="AL123" i="41"/>
  <c r="AJ123" i="41"/>
  <c r="AI123" i="41"/>
  <c r="AH123" i="41"/>
  <c r="AG123" i="41"/>
  <c r="AF123" i="41"/>
  <c r="AE123" i="41"/>
  <c r="AD123" i="41"/>
  <c r="AB123" i="41"/>
  <c r="AA123" i="41"/>
  <c r="X123" i="41"/>
  <c r="W123" i="41"/>
  <c r="V123" i="41"/>
  <c r="U123" i="41"/>
  <c r="T123" i="41"/>
  <c r="Q123" i="41"/>
  <c r="N123" i="41"/>
  <c r="M123" i="41"/>
  <c r="J123" i="41"/>
  <c r="I123" i="41"/>
  <c r="H123" i="41"/>
  <c r="G123" i="41"/>
  <c r="F123" i="41"/>
  <c r="E123" i="41"/>
  <c r="CA122" i="41"/>
  <c r="BY122" i="41"/>
  <c r="BX122" i="41"/>
  <c r="BW122" i="41"/>
  <c r="BV122" i="41"/>
  <c r="BU122" i="41"/>
  <c r="BT122" i="41"/>
  <c r="BS122" i="41"/>
  <c r="BR122" i="41"/>
  <c r="BQ122" i="41"/>
  <c r="BP122" i="41"/>
  <c r="BO122" i="41"/>
  <c r="BN122" i="41"/>
  <c r="BM122" i="41"/>
  <c r="BL122" i="41"/>
  <c r="BK122" i="41"/>
  <c r="BJ122" i="41"/>
  <c r="BI122" i="41"/>
  <c r="BH122" i="41"/>
  <c r="BF122" i="41"/>
  <c r="BE122" i="41"/>
  <c r="BD122" i="41"/>
  <c r="BB122" i="41"/>
  <c r="BA122" i="41"/>
  <c r="AZ122" i="41"/>
  <c r="AY122" i="41"/>
  <c r="AX122" i="41"/>
  <c r="AW122" i="41"/>
  <c r="AV122" i="41"/>
  <c r="AU122" i="41"/>
  <c r="AT122" i="41"/>
  <c r="AS122" i="41"/>
  <c r="AR122" i="41"/>
  <c r="AQ122" i="41"/>
  <c r="AO122" i="41"/>
  <c r="AM122" i="41"/>
  <c r="AL122" i="41"/>
  <c r="AJ122" i="41"/>
  <c r="AI122" i="41"/>
  <c r="AH122" i="41"/>
  <c r="AG122" i="41"/>
  <c r="AF122" i="41"/>
  <c r="AE122" i="41"/>
  <c r="AD122" i="41"/>
  <c r="AB122" i="41"/>
  <c r="AA122" i="41"/>
  <c r="X122" i="41"/>
  <c r="W122" i="41"/>
  <c r="V122" i="41"/>
  <c r="U122" i="41"/>
  <c r="T122" i="41"/>
  <c r="Q122" i="41"/>
  <c r="N122" i="41"/>
  <c r="M122" i="41"/>
  <c r="J122" i="41"/>
  <c r="I122" i="41"/>
  <c r="H122" i="41"/>
  <c r="G122" i="41"/>
  <c r="F122" i="41"/>
  <c r="E122" i="41"/>
  <c r="CA121" i="41"/>
  <c r="BY121" i="41"/>
  <c r="BX121" i="41"/>
  <c r="BW121" i="41"/>
  <c r="BV121" i="41"/>
  <c r="BU121" i="41"/>
  <c r="BT121" i="41"/>
  <c r="BS121" i="41"/>
  <c r="BR121" i="41"/>
  <c r="BQ121" i="41"/>
  <c r="BP121" i="41"/>
  <c r="BO121" i="41"/>
  <c r="BN121" i="41"/>
  <c r="BM121" i="41"/>
  <c r="BL121" i="41"/>
  <c r="BK121" i="41"/>
  <c r="BJ121" i="41"/>
  <c r="BI121" i="41"/>
  <c r="BH121" i="41"/>
  <c r="BF121" i="41"/>
  <c r="BE121" i="41"/>
  <c r="BD121" i="41"/>
  <c r="BB121" i="41"/>
  <c r="BA121" i="41"/>
  <c r="AZ121" i="41"/>
  <c r="AY121" i="41"/>
  <c r="AX121" i="41"/>
  <c r="AW121" i="41"/>
  <c r="AV121" i="41"/>
  <c r="AU121" i="41"/>
  <c r="AT121" i="41"/>
  <c r="AS121" i="41"/>
  <c r="AR121" i="41"/>
  <c r="AQ121" i="41"/>
  <c r="AO121" i="41"/>
  <c r="AM121" i="41"/>
  <c r="AL121" i="41"/>
  <c r="AJ121" i="41"/>
  <c r="AI121" i="41"/>
  <c r="AH121" i="41"/>
  <c r="AG121" i="41"/>
  <c r="AF121" i="41"/>
  <c r="AE121" i="41"/>
  <c r="AD121" i="41"/>
  <c r="AB121" i="41"/>
  <c r="AA121" i="41"/>
  <c r="X121" i="41"/>
  <c r="W121" i="41"/>
  <c r="V121" i="41"/>
  <c r="U121" i="41"/>
  <c r="T121" i="41"/>
  <c r="Q121" i="41"/>
  <c r="N121" i="41"/>
  <c r="M121" i="41"/>
  <c r="J121" i="41"/>
  <c r="I121" i="41"/>
  <c r="H121" i="41"/>
  <c r="G121" i="41"/>
  <c r="F121" i="41"/>
  <c r="E121" i="41"/>
  <c r="CA120" i="41"/>
  <c r="BY120" i="41"/>
  <c r="BX120" i="41"/>
  <c r="BW120" i="41"/>
  <c r="BV120" i="41"/>
  <c r="BU120" i="41"/>
  <c r="BT120" i="41"/>
  <c r="BS120" i="41"/>
  <c r="BR120" i="41"/>
  <c r="BQ120" i="41"/>
  <c r="BP120" i="41"/>
  <c r="BO120" i="41"/>
  <c r="BN120" i="41"/>
  <c r="BM120" i="41"/>
  <c r="BL120" i="41"/>
  <c r="BK120" i="41"/>
  <c r="BJ120" i="41"/>
  <c r="BI120" i="41"/>
  <c r="BH120" i="41"/>
  <c r="BF120" i="41"/>
  <c r="BE120" i="41"/>
  <c r="BD120" i="41"/>
  <c r="BB120" i="41"/>
  <c r="BA120" i="41"/>
  <c r="AZ120" i="41"/>
  <c r="AY120" i="41"/>
  <c r="AX120" i="41"/>
  <c r="AW120" i="41"/>
  <c r="AV120" i="41"/>
  <c r="AU120" i="41"/>
  <c r="AT120" i="41"/>
  <c r="AS120" i="41"/>
  <c r="AR120" i="41"/>
  <c r="AQ120" i="41"/>
  <c r="AO120" i="41"/>
  <c r="AM120" i="41"/>
  <c r="AL120" i="41"/>
  <c r="AJ120" i="41"/>
  <c r="AI120" i="41"/>
  <c r="AH120" i="41"/>
  <c r="AG120" i="41"/>
  <c r="AF120" i="41"/>
  <c r="AE120" i="41"/>
  <c r="AD120" i="41"/>
  <c r="AB120" i="41"/>
  <c r="AA120" i="41"/>
  <c r="X120" i="41"/>
  <c r="W120" i="41"/>
  <c r="V120" i="41"/>
  <c r="U120" i="41"/>
  <c r="T120" i="41"/>
  <c r="Q120" i="41"/>
  <c r="N120" i="41"/>
  <c r="M120" i="41"/>
  <c r="J120" i="41"/>
  <c r="I120" i="41"/>
  <c r="H120" i="41"/>
  <c r="G120" i="41"/>
  <c r="F120" i="41"/>
  <c r="E120" i="41"/>
  <c r="CA119" i="41"/>
  <c r="BY119" i="41"/>
  <c r="BX119" i="41"/>
  <c r="BW119" i="41"/>
  <c r="BV119" i="41"/>
  <c r="BU119" i="41"/>
  <c r="BT119" i="41"/>
  <c r="BS119" i="41"/>
  <c r="BR119" i="41"/>
  <c r="BQ119" i="41"/>
  <c r="BP119" i="41"/>
  <c r="BO119" i="41"/>
  <c r="BN119" i="41"/>
  <c r="BM119" i="41"/>
  <c r="BL119" i="41"/>
  <c r="BK119" i="41"/>
  <c r="BJ119" i="41"/>
  <c r="BI119" i="41"/>
  <c r="BH119" i="41"/>
  <c r="BF119" i="41"/>
  <c r="BE119" i="41"/>
  <c r="BD119" i="41"/>
  <c r="BB119" i="41"/>
  <c r="BA119" i="41"/>
  <c r="AZ119" i="41"/>
  <c r="AY119" i="41"/>
  <c r="AX119" i="41"/>
  <c r="AW119" i="41"/>
  <c r="AV119" i="41"/>
  <c r="AU119" i="41"/>
  <c r="AT119" i="41"/>
  <c r="AS119" i="41"/>
  <c r="AR119" i="41"/>
  <c r="AQ119" i="41"/>
  <c r="AO119" i="41"/>
  <c r="AM119" i="41"/>
  <c r="AL119" i="41"/>
  <c r="AJ119" i="41"/>
  <c r="AI119" i="41"/>
  <c r="AH119" i="41"/>
  <c r="AG119" i="41"/>
  <c r="AF119" i="41"/>
  <c r="AE119" i="41"/>
  <c r="AD119" i="41"/>
  <c r="AB119" i="41"/>
  <c r="AA119" i="41"/>
  <c r="X119" i="41"/>
  <c r="W119" i="41"/>
  <c r="V119" i="41"/>
  <c r="U119" i="41"/>
  <c r="T119" i="41"/>
  <c r="Q119" i="41"/>
  <c r="N119" i="41"/>
  <c r="M119" i="41"/>
  <c r="J119" i="41"/>
  <c r="I119" i="41"/>
  <c r="H119" i="41"/>
  <c r="G119" i="41"/>
  <c r="F119" i="41"/>
  <c r="E119" i="41"/>
  <c r="CA118" i="41"/>
  <c r="BY118" i="41"/>
  <c r="BX118" i="41"/>
  <c r="BW118" i="41"/>
  <c r="BV118" i="41"/>
  <c r="BU118" i="41"/>
  <c r="BT118" i="41"/>
  <c r="BS118" i="41"/>
  <c r="BR118" i="41"/>
  <c r="BQ118" i="41"/>
  <c r="BP118" i="41"/>
  <c r="BO118" i="41"/>
  <c r="BN118" i="41"/>
  <c r="BM118" i="41"/>
  <c r="BL118" i="41"/>
  <c r="BK118" i="41"/>
  <c r="BJ118" i="41"/>
  <c r="BI118" i="41"/>
  <c r="BH118" i="41"/>
  <c r="BF118" i="41"/>
  <c r="BE118" i="41"/>
  <c r="BD118" i="41"/>
  <c r="BB118" i="41"/>
  <c r="BA118" i="41"/>
  <c r="AZ118" i="41"/>
  <c r="AY118" i="41"/>
  <c r="AX118" i="41"/>
  <c r="AW118" i="41"/>
  <c r="AV118" i="41"/>
  <c r="AU118" i="41"/>
  <c r="AT118" i="41"/>
  <c r="AS118" i="41"/>
  <c r="AR118" i="41"/>
  <c r="AQ118" i="41"/>
  <c r="AO118" i="41"/>
  <c r="AM118" i="41"/>
  <c r="AL118" i="41"/>
  <c r="AJ118" i="41"/>
  <c r="AI118" i="41"/>
  <c r="AH118" i="41"/>
  <c r="AG118" i="41"/>
  <c r="AF118" i="41"/>
  <c r="AE118" i="41"/>
  <c r="AD118" i="41"/>
  <c r="AB118" i="41"/>
  <c r="AA118" i="41"/>
  <c r="X118" i="41"/>
  <c r="W118" i="41"/>
  <c r="V118" i="41"/>
  <c r="U118" i="41"/>
  <c r="T118" i="41"/>
  <c r="Q118" i="41"/>
  <c r="N118" i="41"/>
  <c r="M118" i="41"/>
  <c r="J118" i="41"/>
  <c r="I118" i="41"/>
  <c r="H118" i="41"/>
  <c r="G118" i="41"/>
  <c r="F118" i="41"/>
  <c r="E118" i="41"/>
  <c r="CA117" i="41"/>
  <c r="BY117" i="41"/>
  <c r="BX117" i="41"/>
  <c r="BW117" i="41"/>
  <c r="BV117" i="41"/>
  <c r="BU117" i="41"/>
  <c r="BT117" i="41"/>
  <c r="BS117" i="41"/>
  <c r="BR117" i="41"/>
  <c r="BQ117" i="41"/>
  <c r="BP117" i="41"/>
  <c r="BO117" i="41"/>
  <c r="BN117" i="41"/>
  <c r="BM117" i="41"/>
  <c r="BL117" i="41"/>
  <c r="BK117" i="41"/>
  <c r="BJ117" i="41"/>
  <c r="BI117" i="41"/>
  <c r="BH117" i="41"/>
  <c r="BF117" i="41"/>
  <c r="BE117" i="41"/>
  <c r="BD117" i="41"/>
  <c r="BB117" i="41"/>
  <c r="BA117" i="41"/>
  <c r="AZ117" i="41"/>
  <c r="AY117" i="41"/>
  <c r="AX117" i="41"/>
  <c r="AW117" i="41"/>
  <c r="AV117" i="41"/>
  <c r="AU117" i="41"/>
  <c r="AT117" i="41"/>
  <c r="AS117" i="41"/>
  <c r="AR117" i="41"/>
  <c r="AQ117" i="41"/>
  <c r="AO117" i="41"/>
  <c r="AM117" i="41"/>
  <c r="AL117" i="41"/>
  <c r="AJ117" i="41"/>
  <c r="AI117" i="41"/>
  <c r="AH117" i="41"/>
  <c r="AG117" i="41"/>
  <c r="AF117" i="41"/>
  <c r="AE117" i="41"/>
  <c r="AD117" i="41"/>
  <c r="AB117" i="41"/>
  <c r="AA117" i="41"/>
  <c r="X117" i="41"/>
  <c r="W117" i="41"/>
  <c r="V117" i="41"/>
  <c r="U117" i="41"/>
  <c r="T117" i="41"/>
  <c r="Q117" i="41"/>
  <c r="N117" i="41"/>
  <c r="M117" i="41"/>
  <c r="J117" i="41"/>
  <c r="I117" i="41"/>
  <c r="H117" i="41"/>
  <c r="G117" i="41"/>
  <c r="F117" i="41"/>
  <c r="E117" i="41"/>
  <c r="CA116" i="41"/>
  <c r="BY116" i="41"/>
  <c r="BX116" i="41"/>
  <c r="BW116" i="41"/>
  <c r="BV116" i="41"/>
  <c r="BU116" i="41"/>
  <c r="BT116" i="41"/>
  <c r="BS116" i="41"/>
  <c r="BR116" i="41"/>
  <c r="BQ116" i="41"/>
  <c r="BP116" i="41"/>
  <c r="BO116" i="41"/>
  <c r="BN116" i="41"/>
  <c r="BM116" i="41"/>
  <c r="BL116" i="41"/>
  <c r="BK116" i="41"/>
  <c r="BJ116" i="41"/>
  <c r="BI116" i="41"/>
  <c r="BH116" i="41"/>
  <c r="BF116" i="41"/>
  <c r="BE116" i="41"/>
  <c r="BD116" i="41"/>
  <c r="BB116" i="41"/>
  <c r="BA116" i="41"/>
  <c r="AZ116" i="41"/>
  <c r="AY116" i="41"/>
  <c r="AX116" i="41"/>
  <c r="AW116" i="41"/>
  <c r="AV116" i="41"/>
  <c r="AU116" i="41"/>
  <c r="AT116" i="41"/>
  <c r="AS116" i="41"/>
  <c r="AR116" i="41"/>
  <c r="AQ116" i="41"/>
  <c r="AO116" i="41"/>
  <c r="AM116" i="41"/>
  <c r="AL116" i="41"/>
  <c r="AJ116" i="41"/>
  <c r="AI116" i="41"/>
  <c r="AH116" i="41"/>
  <c r="AG116" i="41"/>
  <c r="AF116" i="41"/>
  <c r="AE116" i="41"/>
  <c r="AD116" i="41"/>
  <c r="AB116" i="41"/>
  <c r="AA116" i="41"/>
  <c r="X116" i="41"/>
  <c r="W116" i="41"/>
  <c r="V116" i="41"/>
  <c r="U116" i="41"/>
  <c r="T116" i="41"/>
  <c r="Q116" i="41"/>
  <c r="N116" i="41"/>
  <c r="M116" i="41"/>
  <c r="J116" i="41"/>
  <c r="I116" i="41"/>
  <c r="H116" i="41"/>
  <c r="G116" i="41"/>
  <c r="F116" i="41"/>
  <c r="E116" i="41"/>
  <c r="CA115" i="41"/>
  <c r="BY115" i="41"/>
  <c r="BX115" i="41"/>
  <c r="BW115" i="41"/>
  <c r="BV115" i="41"/>
  <c r="BU115" i="41"/>
  <c r="BT115" i="41"/>
  <c r="BS115" i="41"/>
  <c r="BR115" i="41"/>
  <c r="BQ115" i="41"/>
  <c r="BP115" i="41"/>
  <c r="BO115" i="41"/>
  <c r="BN115" i="41"/>
  <c r="BM115" i="41"/>
  <c r="BL115" i="41"/>
  <c r="BK115" i="41"/>
  <c r="BJ115" i="41"/>
  <c r="BI115" i="41"/>
  <c r="BH115" i="41"/>
  <c r="BF115" i="41"/>
  <c r="BE115" i="41"/>
  <c r="BD115" i="41"/>
  <c r="BB115" i="41"/>
  <c r="BA115" i="41"/>
  <c r="AZ115" i="41"/>
  <c r="AY115" i="41"/>
  <c r="AX115" i="41"/>
  <c r="AW115" i="41"/>
  <c r="AV115" i="41"/>
  <c r="AU115" i="41"/>
  <c r="AT115" i="41"/>
  <c r="AS115" i="41"/>
  <c r="AR115" i="41"/>
  <c r="AQ115" i="41"/>
  <c r="AO115" i="41"/>
  <c r="AM115" i="41"/>
  <c r="AL115" i="41"/>
  <c r="AJ115" i="41"/>
  <c r="AI115" i="41"/>
  <c r="AH115" i="41"/>
  <c r="AG115" i="41"/>
  <c r="AF115" i="41"/>
  <c r="AE115" i="41"/>
  <c r="AD115" i="41"/>
  <c r="AB115" i="41"/>
  <c r="AA115" i="41"/>
  <c r="X115" i="41"/>
  <c r="W115" i="41"/>
  <c r="V115" i="41"/>
  <c r="U115" i="41"/>
  <c r="T115" i="41"/>
  <c r="Q115" i="41"/>
  <c r="N115" i="41"/>
  <c r="M115" i="41"/>
  <c r="J115" i="41"/>
  <c r="I115" i="41"/>
  <c r="H115" i="41"/>
  <c r="G115" i="41"/>
  <c r="F115" i="41"/>
  <c r="E115" i="41"/>
  <c r="CA114" i="41"/>
  <c r="BY114" i="41"/>
  <c r="BX114" i="41"/>
  <c r="BW114" i="41"/>
  <c r="BV114" i="41"/>
  <c r="BU114" i="41"/>
  <c r="BT114" i="41"/>
  <c r="BS114" i="41"/>
  <c r="BR114" i="41"/>
  <c r="BQ114" i="41"/>
  <c r="BP114" i="41"/>
  <c r="BO114" i="41"/>
  <c r="BN114" i="41"/>
  <c r="BM114" i="41"/>
  <c r="BL114" i="41"/>
  <c r="BK114" i="41"/>
  <c r="BJ114" i="41"/>
  <c r="BI114" i="41"/>
  <c r="BH114" i="41"/>
  <c r="BF114" i="41"/>
  <c r="BE114" i="41"/>
  <c r="BD114" i="41"/>
  <c r="BB114" i="41"/>
  <c r="BA114" i="41"/>
  <c r="AZ114" i="41"/>
  <c r="AY114" i="41"/>
  <c r="AX114" i="41"/>
  <c r="AW114" i="41"/>
  <c r="AV114" i="41"/>
  <c r="AU114" i="41"/>
  <c r="AT114" i="41"/>
  <c r="AS114" i="41"/>
  <c r="AR114" i="41"/>
  <c r="AQ114" i="41"/>
  <c r="AO114" i="41"/>
  <c r="AM114" i="41"/>
  <c r="AL114" i="41"/>
  <c r="AJ114" i="41"/>
  <c r="AI114" i="41"/>
  <c r="AH114" i="41"/>
  <c r="AG114" i="41"/>
  <c r="AF114" i="41"/>
  <c r="AE114" i="41"/>
  <c r="AD114" i="41"/>
  <c r="AB114" i="41"/>
  <c r="AA114" i="41"/>
  <c r="X114" i="41"/>
  <c r="W114" i="41"/>
  <c r="V114" i="41"/>
  <c r="U114" i="41"/>
  <c r="T114" i="41"/>
  <c r="Q114" i="41"/>
  <c r="N114" i="41"/>
  <c r="M114" i="41"/>
  <c r="J114" i="41"/>
  <c r="I114" i="41"/>
  <c r="H114" i="41"/>
  <c r="G114" i="41"/>
  <c r="F114" i="41"/>
  <c r="E114" i="41"/>
  <c r="CA113" i="41"/>
  <c r="BY113" i="41"/>
  <c r="BX113" i="41"/>
  <c r="BW113" i="41"/>
  <c r="BV113" i="41"/>
  <c r="BU113" i="41"/>
  <c r="BT113" i="41"/>
  <c r="BS113" i="41"/>
  <c r="BR113" i="41"/>
  <c r="BQ113" i="41"/>
  <c r="BP113" i="41"/>
  <c r="BO113" i="41"/>
  <c r="BN113" i="41"/>
  <c r="BM113" i="41"/>
  <c r="BL113" i="41"/>
  <c r="BK113" i="41"/>
  <c r="BJ113" i="41"/>
  <c r="BI113" i="41"/>
  <c r="BH113" i="41"/>
  <c r="BF113" i="41"/>
  <c r="BE113" i="41"/>
  <c r="BD113" i="41"/>
  <c r="BB113" i="41"/>
  <c r="BA113" i="41"/>
  <c r="AZ113" i="41"/>
  <c r="AY113" i="41"/>
  <c r="AX113" i="41"/>
  <c r="AW113" i="41"/>
  <c r="AV113" i="41"/>
  <c r="AU113" i="41"/>
  <c r="AT113" i="41"/>
  <c r="AS113" i="41"/>
  <c r="AR113" i="41"/>
  <c r="AQ113" i="41"/>
  <c r="AO113" i="41"/>
  <c r="AM113" i="41"/>
  <c r="AL113" i="41"/>
  <c r="AJ113" i="41"/>
  <c r="AI113" i="41"/>
  <c r="AH113" i="41"/>
  <c r="AG113" i="41"/>
  <c r="AF113" i="41"/>
  <c r="AE113" i="41"/>
  <c r="AD113" i="41"/>
  <c r="AB113" i="41"/>
  <c r="AA113" i="41"/>
  <c r="X113" i="41"/>
  <c r="W113" i="41"/>
  <c r="V113" i="41"/>
  <c r="U113" i="41"/>
  <c r="T113" i="41"/>
  <c r="Q113" i="41"/>
  <c r="N113" i="41"/>
  <c r="M113" i="41"/>
  <c r="J113" i="41"/>
  <c r="I113" i="41"/>
  <c r="H113" i="41"/>
  <c r="G113" i="41"/>
  <c r="F113" i="41"/>
  <c r="E113" i="41"/>
  <c r="CA112" i="41"/>
  <c r="BY112" i="41"/>
  <c r="BX112" i="41"/>
  <c r="BW112" i="41"/>
  <c r="BV112" i="41"/>
  <c r="BU112" i="41"/>
  <c r="BT112" i="41"/>
  <c r="BS112" i="41"/>
  <c r="BR112" i="41"/>
  <c r="BQ112" i="41"/>
  <c r="BP112" i="41"/>
  <c r="BO112" i="41"/>
  <c r="BN112" i="41"/>
  <c r="BM112" i="41"/>
  <c r="BL112" i="41"/>
  <c r="BK112" i="41"/>
  <c r="BJ112" i="41"/>
  <c r="BI112" i="41"/>
  <c r="BH112" i="41"/>
  <c r="BF112" i="41"/>
  <c r="BE112" i="41"/>
  <c r="BD112" i="41"/>
  <c r="BB112" i="41"/>
  <c r="BA112" i="41"/>
  <c r="AZ112" i="41"/>
  <c r="AY112" i="41"/>
  <c r="AX112" i="41"/>
  <c r="AW112" i="41"/>
  <c r="AV112" i="41"/>
  <c r="AU112" i="41"/>
  <c r="AT112" i="41"/>
  <c r="AS112" i="41"/>
  <c r="AR112" i="41"/>
  <c r="AQ112" i="41"/>
  <c r="AO112" i="41"/>
  <c r="AM112" i="41"/>
  <c r="AL112" i="41"/>
  <c r="AJ112" i="41"/>
  <c r="AI112" i="41"/>
  <c r="AH112" i="41"/>
  <c r="AG112" i="41"/>
  <c r="AF112" i="41"/>
  <c r="AE112" i="41"/>
  <c r="AD112" i="41"/>
  <c r="AB112" i="41"/>
  <c r="AA112" i="41"/>
  <c r="X112" i="41"/>
  <c r="W112" i="41"/>
  <c r="V112" i="41"/>
  <c r="U112" i="41"/>
  <c r="T112" i="41"/>
  <c r="Q112" i="41"/>
  <c r="N112" i="41"/>
  <c r="M112" i="41"/>
  <c r="J112" i="41"/>
  <c r="I112" i="41"/>
  <c r="H112" i="41"/>
  <c r="G112" i="41"/>
  <c r="F112" i="41"/>
  <c r="E112" i="41"/>
  <c r="CA111" i="41"/>
  <c r="BY111" i="41"/>
  <c r="BX111" i="41"/>
  <c r="BW111" i="41"/>
  <c r="BV111" i="41"/>
  <c r="BU111" i="41"/>
  <c r="BT111" i="41"/>
  <c r="BS111" i="41"/>
  <c r="BR111" i="41"/>
  <c r="BQ111" i="41"/>
  <c r="BP111" i="41"/>
  <c r="BO111" i="41"/>
  <c r="BN111" i="41"/>
  <c r="BM111" i="41"/>
  <c r="BL111" i="41"/>
  <c r="BK111" i="41"/>
  <c r="BJ111" i="41"/>
  <c r="BI111" i="41"/>
  <c r="BH111" i="41"/>
  <c r="BF111" i="41"/>
  <c r="BE111" i="41"/>
  <c r="BD111" i="41"/>
  <c r="BB111" i="41"/>
  <c r="BA111" i="41"/>
  <c r="AZ111" i="41"/>
  <c r="AY111" i="41"/>
  <c r="AX111" i="41"/>
  <c r="AW111" i="41"/>
  <c r="AV111" i="41"/>
  <c r="AU111" i="41"/>
  <c r="AT111" i="41"/>
  <c r="AS111" i="41"/>
  <c r="AR111" i="41"/>
  <c r="AQ111" i="41"/>
  <c r="AO111" i="41"/>
  <c r="AM111" i="41"/>
  <c r="AL111" i="41"/>
  <c r="AJ111" i="41"/>
  <c r="AI111" i="41"/>
  <c r="AH111" i="41"/>
  <c r="AG111" i="41"/>
  <c r="AF111" i="41"/>
  <c r="AE111" i="41"/>
  <c r="AD111" i="41"/>
  <c r="AB111" i="41"/>
  <c r="AA111" i="41"/>
  <c r="X111" i="41"/>
  <c r="W111" i="41"/>
  <c r="V111" i="41"/>
  <c r="U111" i="41"/>
  <c r="T111" i="41"/>
  <c r="Q111" i="41"/>
  <c r="N111" i="41"/>
  <c r="M111" i="41"/>
  <c r="J111" i="41"/>
  <c r="I111" i="41"/>
  <c r="H111" i="41"/>
  <c r="G111" i="41"/>
  <c r="F111" i="41"/>
  <c r="E111" i="41"/>
  <c r="CA110" i="41"/>
  <c r="BY110" i="41"/>
  <c r="BX110" i="41"/>
  <c r="BW110" i="41"/>
  <c r="BV110" i="41"/>
  <c r="BU110" i="41"/>
  <c r="BT110" i="41"/>
  <c r="BS110" i="41"/>
  <c r="BR110" i="41"/>
  <c r="BQ110" i="41"/>
  <c r="BP110" i="41"/>
  <c r="BO110" i="41"/>
  <c r="BN110" i="41"/>
  <c r="BM110" i="41"/>
  <c r="BL110" i="41"/>
  <c r="BK110" i="41"/>
  <c r="BJ110" i="41"/>
  <c r="BI110" i="41"/>
  <c r="BH110" i="41"/>
  <c r="BF110" i="41"/>
  <c r="BE110" i="41"/>
  <c r="BD110" i="41"/>
  <c r="BB110" i="41"/>
  <c r="BA110" i="41"/>
  <c r="AZ110" i="41"/>
  <c r="AY110" i="41"/>
  <c r="AX110" i="41"/>
  <c r="AW110" i="41"/>
  <c r="AV110" i="41"/>
  <c r="AU110" i="41"/>
  <c r="AT110" i="41"/>
  <c r="AS110" i="41"/>
  <c r="AR110" i="41"/>
  <c r="AQ110" i="41"/>
  <c r="AO110" i="41"/>
  <c r="AM110" i="41"/>
  <c r="AL110" i="41"/>
  <c r="AJ110" i="41"/>
  <c r="AI110" i="41"/>
  <c r="AH110" i="41"/>
  <c r="AG110" i="41"/>
  <c r="AF110" i="41"/>
  <c r="AE110" i="41"/>
  <c r="AD110" i="41"/>
  <c r="AB110" i="41"/>
  <c r="AA110" i="41"/>
  <c r="X110" i="41"/>
  <c r="W110" i="41"/>
  <c r="V110" i="41"/>
  <c r="U110" i="41"/>
  <c r="T110" i="41"/>
  <c r="Q110" i="41"/>
  <c r="N110" i="41"/>
  <c r="M110" i="41"/>
  <c r="J110" i="41"/>
  <c r="I110" i="41"/>
  <c r="H110" i="41"/>
  <c r="G110" i="41"/>
  <c r="F110" i="41"/>
  <c r="E110" i="41"/>
  <c r="CA109" i="41"/>
  <c r="BY109" i="41"/>
  <c r="BX109" i="41"/>
  <c r="BW109" i="41"/>
  <c r="BV109" i="41"/>
  <c r="BU109" i="41"/>
  <c r="BT109" i="41"/>
  <c r="BS109" i="41"/>
  <c r="BR109" i="41"/>
  <c r="BQ109" i="41"/>
  <c r="BP109" i="41"/>
  <c r="BO109" i="41"/>
  <c r="BN109" i="41"/>
  <c r="BM109" i="41"/>
  <c r="BL109" i="41"/>
  <c r="BK109" i="41"/>
  <c r="BJ109" i="41"/>
  <c r="BI109" i="41"/>
  <c r="BH109" i="41"/>
  <c r="BF109" i="41"/>
  <c r="BE109" i="41"/>
  <c r="BD109" i="41"/>
  <c r="BB109" i="41"/>
  <c r="BA109" i="41"/>
  <c r="AZ109" i="41"/>
  <c r="AY109" i="41"/>
  <c r="AX109" i="41"/>
  <c r="AW109" i="41"/>
  <c r="AV109" i="41"/>
  <c r="AU109" i="41"/>
  <c r="AT109" i="41"/>
  <c r="AS109" i="41"/>
  <c r="AR109" i="41"/>
  <c r="AQ109" i="41"/>
  <c r="AO109" i="41"/>
  <c r="AM109" i="41"/>
  <c r="AL109" i="41"/>
  <c r="AJ109" i="41"/>
  <c r="AI109" i="41"/>
  <c r="AH109" i="41"/>
  <c r="AG109" i="41"/>
  <c r="AF109" i="41"/>
  <c r="AE109" i="41"/>
  <c r="AD109" i="41"/>
  <c r="AB109" i="41"/>
  <c r="AA109" i="41"/>
  <c r="X109" i="41"/>
  <c r="W109" i="41"/>
  <c r="V109" i="41"/>
  <c r="U109" i="41"/>
  <c r="T109" i="41"/>
  <c r="Q109" i="41"/>
  <c r="N109" i="41"/>
  <c r="M109" i="41"/>
  <c r="J109" i="41"/>
  <c r="I109" i="41"/>
  <c r="H109" i="41"/>
  <c r="G109" i="41"/>
  <c r="F109" i="41"/>
  <c r="E109" i="41"/>
  <c r="CA108" i="41"/>
  <c r="BY108" i="41"/>
  <c r="BX108" i="41"/>
  <c r="BW108" i="41"/>
  <c r="BV108" i="41"/>
  <c r="BU108" i="41"/>
  <c r="BT108" i="41"/>
  <c r="BS108" i="41"/>
  <c r="BR108" i="41"/>
  <c r="BQ108" i="41"/>
  <c r="BP108" i="41"/>
  <c r="BO108" i="41"/>
  <c r="BN108" i="41"/>
  <c r="BM108" i="41"/>
  <c r="BL108" i="41"/>
  <c r="BK108" i="41"/>
  <c r="BJ108" i="41"/>
  <c r="BI108" i="41"/>
  <c r="BH108" i="41"/>
  <c r="BF108" i="41"/>
  <c r="BE108" i="41"/>
  <c r="BD108" i="41"/>
  <c r="BB108" i="41"/>
  <c r="BA108" i="41"/>
  <c r="AZ108" i="41"/>
  <c r="AY108" i="41"/>
  <c r="AX108" i="41"/>
  <c r="AW108" i="41"/>
  <c r="AV108" i="41"/>
  <c r="AU108" i="41"/>
  <c r="AT108" i="41"/>
  <c r="AS108" i="41"/>
  <c r="AR108" i="41"/>
  <c r="AQ108" i="41"/>
  <c r="AO108" i="41"/>
  <c r="AM108" i="41"/>
  <c r="AL108" i="41"/>
  <c r="AJ108" i="41"/>
  <c r="AI108" i="41"/>
  <c r="AH108" i="41"/>
  <c r="AG108" i="41"/>
  <c r="AF108" i="41"/>
  <c r="AE108" i="41"/>
  <c r="AD108" i="41"/>
  <c r="AB108" i="41"/>
  <c r="AA108" i="41"/>
  <c r="X108" i="41"/>
  <c r="W108" i="41"/>
  <c r="V108" i="41"/>
  <c r="U108" i="41"/>
  <c r="T108" i="41"/>
  <c r="Q108" i="41"/>
  <c r="N108" i="41"/>
  <c r="M108" i="41"/>
  <c r="J108" i="41"/>
  <c r="I108" i="41"/>
  <c r="H108" i="41"/>
  <c r="G108" i="41"/>
  <c r="F108" i="41"/>
  <c r="E108" i="41"/>
  <c r="CA107" i="41"/>
  <c r="BY107" i="41"/>
  <c r="BX107" i="41"/>
  <c r="BW107" i="41"/>
  <c r="BV107" i="41"/>
  <c r="BU107" i="41"/>
  <c r="BT107" i="41"/>
  <c r="BS107" i="41"/>
  <c r="BR107" i="41"/>
  <c r="BQ107" i="41"/>
  <c r="BP107" i="41"/>
  <c r="BO107" i="41"/>
  <c r="BN107" i="41"/>
  <c r="BM107" i="41"/>
  <c r="BL107" i="41"/>
  <c r="BK107" i="41"/>
  <c r="BJ107" i="41"/>
  <c r="BI107" i="41"/>
  <c r="BH107" i="41"/>
  <c r="BF107" i="41"/>
  <c r="BE107" i="41"/>
  <c r="BD107" i="41"/>
  <c r="BB107" i="41"/>
  <c r="BA107" i="41"/>
  <c r="AZ107" i="41"/>
  <c r="AY107" i="41"/>
  <c r="AX107" i="41"/>
  <c r="AW107" i="41"/>
  <c r="AV107" i="41"/>
  <c r="AU107" i="41"/>
  <c r="AT107" i="41"/>
  <c r="AS107" i="41"/>
  <c r="AR107" i="41"/>
  <c r="AQ107" i="41"/>
  <c r="AO107" i="41"/>
  <c r="AM107" i="41"/>
  <c r="AL107" i="41"/>
  <c r="AJ107" i="41"/>
  <c r="AI107" i="41"/>
  <c r="AH107" i="41"/>
  <c r="AG107" i="41"/>
  <c r="AF107" i="41"/>
  <c r="AE107" i="41"/>
  <c r="AD107" i="41"/>
  <c r="AB107" i="41"/>
  <c r="AA107" i="41"/>
  <c r="X107" i="41"/>
  <c r="W107" i="41"/>
  <c r="V107" i="41"/>
  <c r="U107" i="41"/>
  <c r="T107" i="41"/>
  <c r="Q107" i="41"/>
  <c r="N107" i="41"/>
  <c r="M107" i="41"/>
  <c r="J107" i="41"/>
  <c r="I107" i="41"/>
  <c r="H107" i="41"/>
  <c r="G107" i="41"/>
  <c r="F107" i="41"/>
  <c r="E107" i="41"/>
  <c r="CA106" i="41"/>
  <c r="BY106" i="41"/>
  <c r="BX106" i="41"/>
  <c r="BW106" i="41"/>
  <c r="BV106" i="41"/>
  <c r="BU106" i="41"/>
  <c r="BT106" i="41"/>
  <c r="BS106" i="41"/>
  <c r="BR106" i="41"/>
  <c r="BQ106" i="41"/>
  <c r="BP106" i="41"/>
  <c r="BO106" i="41"/>
  <c r="BN106" i="41"/>
  <c r="BM106" i="41"/>
  <c r="BL106" i="41"/>
  <c r="BK106" i="41"/>
  <c r="BJ106" i="41"/>
  <c r="BI106" i="41"/>
  <c r="BH106" i="41"/>
  <c r="BF106" i="41"/>
  <c r="BE106" i="41"/>
  <c r="BD106" i="41"/>
  <c r="BB106" i="41"/>
  <c r="BA106" i="41"/>
  <c r="AZ106" i="41"/>
  <c r="AY106" i="41"/>
  <c r="AX106" i="41"/>
  <c r="AW106" i="41"/>
  <c r="AV106" i="41"/>
  <c r="AU106" i="41"/>
  <c r="AT106" i="41"/>
  <c r="AS106" i="41"/>
  <c r="AR106" i="41"/>
  <c r="AQ106" i="41"/>
  <c r="AO106" i="41"/>
  <c r="AM106" i="41"/>
  <c r="AL106" i="41"/>
  <c r="AJ106" i="41"/>
  <c r="AI106" i="41"/>
  <c r="AH106" i="41"/>
  <c r="AG106" i="41"/>
  <c r="AF106" i="41"/>
  <c r="AE106" i="41"/>
  <c r="AD106" i="41"/>
  <c r="AB106" i="41"/>
  <c r="AA106" i="41"/>
  <c r="X106" i="41"/>
  <c r="W106" i="41"/>
  <c r="V106" i="41"/>
  <c r="U106" i="41"/>
  <c r="T106" i="41"/>
  <c r="Q106" i="41"/>
  <c r="N106" i="41"/>
  <c r="M106" i="41"/>
  <c r="J106" i="41"/>
  <c r="I106" i="41"/>
  <c r="H106" i="41"/>
  <c r="G106" i="41"/>
  <c r="F106" i="41"/>
  <c r="E106" i="41"/>
  <c r="CA105" i="41"/>
  <c r="BY105" i="41"/>
  <c r="BX105" i="41"/>
  <c r="BW105" i="41"/>
  <c r="BV105" i="41"/>
  <c r="BU105" i="41"/>
  <c r="BT105" i="41"/>
  <c r="BS105" i="41"/>
  <c r="BR105" i="41"/>
  <c r="BQ105" i="41"/>
  <c r="BP105" i="41"/>
  <c r="BO105" i="41"/>
  <c r="BN105" i="41"/>
  <c r="BM105" i="41"/>
  <c r="BL105" i="41"/>
  <c r="BK105" i="41"/>
  <c r="BJ105" i="41"/>
  <c r="BI105" i="41"/>
  <c r="BH105" i="41"/>
  <c r="BF105" i="41"/>
  <c r="BE105" i="41"/>
  <c r="BD105" i="41"/>
  <c r="BB105" i="41"/>
  <c r="BA105" i="41"/>
  <c r="AZ105" i="41"/>
  <c r="AY105" i="41"/>
  <c r="AX105" i="41"/>
  <c r="AW105" i="41"/>
  <c r="AV105" i="41"/>
  <c r="AU105" i="41"/>
  <c r="AT105" i="41"/>
  <c r="AS105" i="41"/>
  <c r="AR105" i="41"/>
  <c r="AQ105" i="41"/>
  <c r="AO105" i="41"/>
  <c r="AM105" i="41"/>
  <c r="AL105" i="41"/>
  <c r="AJ105" i="41"/>
  <c r="AI105" i="41"/>
  <c r="AH105" i="41"/>
  <c r="AG105" i="41"/>
  <c r="AF105" i="41"/>
  <c r="AE105" i="41"/>
  <c r="AD105" i="41"/>
  <c r="AB105" i="41"/>
  <c r="AA105" i="41"/>
  <c r="X105" i="41"/>
  <c r="W105" i="41"/>
  <c r="V105" i="41"/>
  <c r="U105" i="41"/>
  <c r="T105" i="41"/>
  <c r="Q105" i="41"/>
  <c r="N105" i="41"/>
  <c r="M105" i="41"/>
  <c r="J105" i="41"/>
  <c r="I105" i="41"/>
  <c r="H105" i="41"/>
  <c r="G105" i="41"/>
  <c r="F105" i="41"/>
  <c r="E105" i="41"/>
  <c r="CA104" i="41"/>
  <c r="BY104" i="41"/>
  <c r="BX104" i="41"/>
  <c r="BW104" i="41"/>
  <c r="BV104" i="41"/>
  <c r="BU104" i="41"/>
  <c r="BT104" i="41"/>
  <c r="BS104" i="41"/>
  <c r="BR104" i="41"/>
  <c r="BQ104" i="41"/>
  <c r="BP104" i="41"/>
  <c r="BO104" i="41"/>
  <c r="BN104" i="41"/>
  <c r="BM104" i="41"/>
  <c r="BL104" i="41"/>
  <c r="BK104" i="41"/>
  <c r="BJ104" i="41"/>
  <c r="BI104" i="41"/>
  <c r="BH104" i="41"/>
  <c r="BF104" i="41"/>
  <c r="BE104" i="41"/>
  <c r="BD104" i="41"/>
  <c r="BB104" i="41"/>
  <c r="BA104" i="41"/>
  <c r="AZ104" i="41"/>
  <c r="AY104" i="41"/>
  <c r="AX104" i="41"/>
  <c r="AW104" i="41"/>
  <c r="AV104" i="41"/>
  <c r="AU104" i="41"/>
  <c r="AT104" i="41"/>
  <c r="AS104" i="41"/>
  <c r="AR104" i="41"/>
  <c r="AQ104" i="41"/>
  <c r="AO104" i="41"/>
  <c r="AM104" i="41"/>
  <c r="AL104" i="41"/>
  <c r="AJ104" i="41"/>
  <c r="AI104" i="41"/>
  <c r="AH104" i="41"/>
  <c r="AG104" i="41"/>
  <c r="AF104" i="41"/>
  <c r="AE104" i="41"/>
  <c r="AD104" i="41"/>
  <c r="AB104" i="41"/>
  <c r="AA104" i="41"/>
  <c r="X104" i="41"/>
  <c r="W104" i="41"/>
  <c r="V104" i="41"/>
  <c r="U104" i="41"/>
  <c r="T104" i="41"/>
  <c r="Q104" i="41"/>
  <c r="N104" i="41"/>
  <c r="M104" i="41"/>
  <c r="J104" i="41"/>
  <c r="I104" i="41"/>
  <c r="H104" i="41"/>
  <c r="G104" i="41"/>
  <c r="F104" i="41"/>
  <c r="E104" i="41"/>
  <c r="CA103" i="41"/>
  <c r="BY103" i="41"/>
  <c r="BX103" i="41"/>
  <c r="BW103" i="41"/>
  <c r="BV103" i="41"/>
  <c r="BU103" i="41"/>
  <c r="BT103" i="41"/>
  <c r="BS103" i="41"/>
  <c r="BR103" i="41"/>
  <c r="BQ103" i="41"/>
  <c r="BP103" i="41"/>
  <c r="BO103" i="41"/>
  <c r="BN103" i="41"/>
  <c r="BM103" i="41"/>
  <c r="BL103" i="41"/>
  <c r="BK103" i="41"/>
  <c r="BJ103" i="41"/>
  <c r="BI103" i="41"/>
  <c r="BH103" i="41"/>
  <c r="BF103" i="41"/>
  <c r="BE103" i="41"/>
  <c r="BD103" i="41"/>
  <c r="BB103" i="41"/>
  <c r="BA103" i="41"/>
  <c r="AZ103" i="41"/>
  <c r="AY103" i="41"/>
  <c r="AX103" i="41"/>
  <c r="AW103" i="41"/>
  <c r="AV103" i="41"/>
  <c r="AU103" i="41"/>
  <c r="AT103" i="41"/>
  <c r="AS103" i="41"/>
  <c r="AR103" i="41"/>
  <c r="AQ103" i="41"/>
  <c r="AO103" i="41"/>
  <c r="AM103" i="41"/>
  <c r="AL103" i="41"/>
  <c r="AJ103" i="41"/>
  <c r="AI103" i="41"/>
  <c r="AH103" i="41"/>
  <c r="AG103" i="41"/>
  <c r="AF103" i="41"/>
  <c r="AE103" i="41"/>
  <c r="AD103" i="41"/>
  <c r="AB103" i="41"/>
  <c r="AA103" i="41"/>
  <c r="X103" i="41"/>
  <c r="W103" i="41"/>
  <c r="V103" i="41"/>
  <c r="U103" i="41"/>
  <c r="T103" i="41"/>
  <c r="Q103" i="41"/>
  <c r="N103" i="41"/>
  <c r="M103" i="41"/>
  <c r="J103" i="41"/>
  <c r="I103" i="41"/>
  <c r="H103" i="41"/>
  <c r="G103" i="41"/>
  <c r="F103" i="41"/>
  <c r="E103" i="41"/>
  <c r="CA102" i="41"/>
  <c r="BY102" i="41"/>
  <c r="BX102" i="41"/>
  <c r="BW102" i="41"/>
  <c r="BV102" i="41"/>
  <c r="BU102" i="41"/>
  <c r="BT102" i="41"/>
  <c r="BS102" i="41"/>
  <c r="BR102" i="41"/>
  <c r="BQ102" i="41"/>
  <c r="BP102" i="41"/>
  <c r="BO102" i="41"/>
  <c r="BN102" i="41"/>
  <c r="BM102" i="41"/>
  <c r="BL102" i="41"/>
  <c r="BK102" i="41"/>
  <c r="BJ102" i="41"/>
  <c r="BI102" i="41"/>
  <c r="BH102" i="41"/>
  <c r="BF102" i="41"/>
  <c r="BE102" i="41"/>
  <c r="BD102" i="41"/>
  <c r="BB102" i="41"/>
  <c r="BA102" i="41"/>
  <c r="AZ102" i="41"/>
  <c r="AY102" i="41"/>
  <c r="AX102" i="41"/>
  <c r="AW102" i="41"/>
  <c r="AV102" i="41"/>
  <c r="AU102" i="41"/>
  <c r="AT102" i="41"/>
  <c r="AS102" i="41"/>
  <c r="AR102" i="41"/>
  <c r="AQ102" i="41"/>
  <c r="AO102" i="41"/>
  <c r="AM102" i="41"/>
  <c r="AL102" i="41"/>
  <c r="AJ102" i="41"/>
  <c r="AI102" i="41"/>
  <c r="AH102" i="41"/>
  <c r="AG102" i="41"/>
  <c r="AF102" i="41"/>
  <c r="AE102" i="41"/>
  <c r="AD102" i="41"/>
  <c r="AB102" i="41"/>
  <c r="AA102" i="41"/>
  <c r="X102" i="41"/>
  <c r="W102" i="41"/>
  <c r="V102" i="41"/>
  <c r="U102" i="41"/>
  <c r="T102" i="41"/>
  <c r="Q102" i="41"/>
  <c r="N102" i="41"/>
  <c r="M102" i="41"/>
  <c r="J102" i="41"/>
  <c r="I102" i="41"/>
  <c r="H102" i="41"/>
  <c r="G102" i="41"/>
  <c r="F102" i="41"/>
  <c r="E102" i="41"/>
  <c r="CA101" i="41"/>
  <c r="BY101" i="41"/>
  <c r="BX101" i="41"/>
  <c r="BW101" i="41"/>
  <c r="BV101" i="41"/>
  <c r="BU101" i="41"/>
  <c r="BT101" i="41"/>
  <c r="BS101" i="41"/>
  <c r="BR101" i="41"/>
  <c r="BQ101" i="41"/>
  <c r="BP101" i="41"/>
  <c r="BO101" i="41"/>
  <c r="BN101" i="41"/>
  <c r="BM101" i="41"/>
  <c r="BL101" i="41"/>
  <c r="BK101" i="41"/>
  <c r="BJ101" i="41"/>
  <c r="BI101" i="41"/>
  <c r="BH101" i="41"/>
  <c r="BF101" i="41"/>
  <c r="BE101" i="41"/>
  <c r="BD101" i="41"/>
  <c r="BB101" i="41"/>
  <c r="BA101" i="41"/>
  <c r="AZ101" i="41"/>
  <c r="AY101" i="41"/>
  <c r="AX101" i="41"/>
  <c r="AW101" i="41"/>
  <c r="AV101" i="41"/>
  <c r="AU101" i="41"/>
  <c r="AT101" i="41"/>
  <c r="AS101" i="41"/>
  <c r="AR101" i="41"/>
  <c r="AQ101" i="41"/>
  <c r="AO101" i="41"/>
  <c r="AM101" i="41"/>
  <c r="AL101" i="41"/>
  <c r="AJ101" i="41"/>
  <c r="AI101" i="41"/>
  <c r="AH101" i="41"/>
  <c r="AG101" i="41"/>
  <c r="AF101" i="41"/>
  <c r="AE101" i="41"/>
  <c r="AD101" i="41"/>
  <c r="AB101" i="41"/>
  <c r="AA101" i="41"/>
  <c r="X101" i="41"/>
  <c r="W101" i="41"/>
  <c r="V101" i="41"/>
  <c r="U101" i="41"/>
  <c r="T101" i="41"/>
  <c r="Q101" i="41"/>
  <c r="N101" i="41"/>
  <c r="M101" i="41"/>
  <c r="J101" i="41"/>
  <c r="I101" i="41"/>
  <c r="H101" i="41"/>
  <c r="G101" i="41"/>
  <c r="F101" i="41"/>
  <c r="E101" i="41"/>
  <c r="CA100" i="41"/>
  <c r="BY100" i="41"/>
  <c r="BX100" i="41"/>
  <c r="BW100" i="41"/>
  <c r="BV100" i="41"/>
  <c r="BU100" i="41"/>
  <c r="BT100" i="41"/>
  <c r="BS100" i="41"/>
  <c r="BR100" i="41"/>
  <c r="BQ100" i="41"/>
  <c r="BP100" i="41"/>
  <c r="BO100" i="41"/>
  <c r="BN100" i="41"/>
  <c r="BM100" i="41"/>
  <c r="BL100" i="41"/>
  <c r="BK100" i="41"/>
  <c r="BJ100" i="41"/>
  <c r="BI100" i="41"/>
  <c r="BH100" i="41"/>
  <c r="BF100" i="41"/>
  <c r="BE100" i="41"/>
  <c r="BD100" i="41"/>
  <c r="BB100" i="41"/>
  <c r="BA100" i="41"/>
  <c r="AZ100" i="41"/>
  <c r="AY100" i="41"/>
  <c r="AX100" i="41"/>
  <c r="AW100" i="41"/>
  <c r="AV100" i="41"/>
  <c r="AU100" i="41"/>
  <c r="AT100" i="41"/>
  <c r="AS100" i="41"/>
  <c r="AR100" i="41"/>
  <c r="AQ100" i="41"/>
  <c r="AO100" i="41"/>
  <c r="AM100" i="41"/>
  <c r="AL100" i="41"/>
  <c r="AJ100" i="41"/>
  <c r="AI100" i="41"/>
  <c r="AH100" i="41"/>
  <c r="AG100" i="41"/>
  <c r="AF100" i="41"/>
  <c r="AE100" i="41"/>
  <c r="AD100" i="41"/>
  <c r="AB100" i="41"/>
  <c r="AA100" i="41"/>
  <c r="X100" i="41"/>
  <c r="W100" i="41"/>
  <c r="V100" i="41"/>
  <c r="U100" i="41"/>
  <c r="T100" i="41"/>
  <c r="Q100" i="41"/>
  <c r="N100" i="41"/>
  <c r="M100" i="41"/>
  <c r="J100" i="41"/>
  <c r="I100" i="41"/>
  <c r="H100" i="41"/>
  <c r="G100" i="41"/>
  <c r="F100" i="41"/>
  <c r="E100" i="41"/>
  <c r="CA99" i="41"/>
  <c r="BY99" i="41"/>
  <c r="BX99" i="41"/>
  <c r="BW99" i="41"/>
  <c r="BV99" i="41"/>
  <c r="BU99" i="41"/>
  <c r="BT99" i="41"/>
  <c r="BS99" i="41"/>
  <c r="BR99" i="41"/>
  <c r="BQ99" i="41"/>
  <c r="BP99" i="41"/>
  <c r="BO99" i="41"/>
  <c r="BN99" i="41"/>
  <c r="BM99" i="41"/>
  <c r="BL99" i="41"/>
  <c r="BK99" i="41"/>
  <c r="BJ99" i="41"/>
  <c r="BI99" i="41"/>
  <c r="BH99" i="41"/>
  <c r="BF99" i="41"/>
  <c r="BE99" i="41"/>
  <c r="BD99" i="41"/>
  <c r="BB99" i="41"/>
  <c r="BA99" i="41"/>
  <c r="AZ99" i="41"/>
  <c r="AY99" i="41"/>
  <c r="AX99" i="41"/>
  <c r="AW99" i="41"/>
  <c r="AV99" i="41"/>
  <c r="AU99" i="41"/>
  <c r="AT99" i="41"/>
  <c r="AS99" i="41"/>
  <c r="AR99" i="41"/>
  <c r="AQ99" i="41"/>
  <c r="AO99" i="41"/>
  <c r="AM99" i="41"/>
  <c r="AL99" i="41"/>
  <c r="AJ99" i="41"/>
  <c r="AI99" i="41"/>
  <c r="AH99" i="41"/>
  <c r="AG99" i="41"/>
  <c r="AF99" i="41"/>
  <c r="AE99" i="41"/>
  <c r="AD99" i="41"/>
  <c r="AB99" i="41"/>
  <c r="AA99" i="41"/>
  <c r="X99" i="41"/>
  <c r="W99" i="41"/>
  <c r="V99" i="41"/>
  <c r="U99" i="41"/>
  <c r="T99" i="41"/>
  <c r="Q99" i="41"/>
  <c r="N99" i="41"/>
  <c r="M99" i="41"/>
  <c r="J99" i="41"/>
  <c r="I99" i="41"/>
  <c r="H99" i="41"/>
  <c r="G99" i="41"/>
  <c r="F99" i="41"/>
  <c r="E99" i="41"/>
  <c r="CA98" i="41"/>
  <c r="BY98" i="41"/>
  <c r="BX98" i="41"/>
  <c r="BW98" i="41"/>
  <c r="BV98" i="41"/>
  <c r="BU98" i="41"/>
  <c r="BT98" i="41"/>
  <c r="BS98" i="41"/>
  <c r="BR98" i="41"/>
  <c r="BQ98" i="41"/>
  <c r="BP98" i="41"/>
  <c r="BO98" i="41"/>
  <c r="BN98" i="41"/>
  <c r="BM98" i="41"/>
  <c r="BL98" i="41"/>
  <c r="BK98" i="41"/>
  <c r="BJ98" i="41"/>
  <c r="BI98" i="41"/>
  <c r="BH98" i="41"/>
  <c r="BF98" i="41"/>
  <c r="BE98" i="41"/>
  <c r="BD98" i="41"/>
  <c r="BB98" i="41"/>
  <c r="BA98" i="41"/>
  <c r="AZ98" i="41"/>
  <c r="AY98" i="41"/>
  <c r="AX98" i="41"/>
  <c r="AW98" i="41"/>
  <c r="AV98" i="41"/>
  <c r="AU98" i="41"/>
  <c r="AT98" i="41"/>
  <c r="AS98" i="41"/>
  <c r="AR98" i="41"/>
  <c r="AQ98" i="41"/>
  <c r="AO98" i="41"/>
  <c r="AM98" i="41"/>
  <c r="AL98" i="41"/>
  <c r="AJ98" i="41"/>
  <c r="AI98" i="41"/>
  <c r="AH98" i="41"/>
  <c r="AG98" i="41"/>
  <c r="AF98" i="41"/>
  <c r="AE98" i="41"/>
  <c r="AD98" i="41"/>
  <c r="AB98" i="41"/>
  <c r="AA98" i="41"/>
  <c r="X98" i="41"/>
  <c r="W98" i="41"/>
  <c r="V98" i="41"/>
  <c r="U98" i="41"/>
  <c r="T98" i="41"/>
  <c r="Q98" i="41"/>
  <c r="N98" i="41"/>
  <c r="M98" i="41"/>
  <c r="J98" i="41"/>
  <c r="I98" i="41"/>
  <c r="H98" i="41"/>
  <c r="G98" i="41"/>
  <c r="F98" i="41"/>
  <c r="E98" i="41"/>
  <c r="CA97" i="41"/>
  <c r="BY97" i="41"/>
  <c r="BX97" i="41"/>
  <c r="BW97" i="41"/>
  <c r="BV97" i="41"/>
  <c r="BU97" i="41"/>
  <c r="BT97" i="41"/>
  <c r="BS97" i="41"/>
  <c r="BR97" i="41"/>
  <c r="BQ97" i="41"/>
  <c r="BP97" i="41"/>
  <c r="BO97" i="41"/>
  <c r="BN97" i="41"/>
  <c r="BM97" i="41"/>
  <c r="BL97" i="41"/>
  <c r="BK97" i="41"/>
  <c r="BJ97" i="41"/>
  <c r="BI97" i="41"/>
  <c r="BH97" i="41"/>
  <c r="BF97" i="41"/>
  <c r="BE97" i="41"/>
  <c r="BD97" i="41"/>
  <c r="BB97" i="41"/>
  <c r="BA97" i="41"/>
  <c r="AZ97" i="41"/>
  <c r="AY97" i="41"/>
  <c r="AX97" i="41"/>
  <c r="AW97" i="41"/>
  <c r="AV97" i="41"/>
  <c r="AU97" i="41"/>
  <c r="AT97" i="41"/>
  <c r="AS97" i="41"/>
  <c r="AR97" i="41"/>
  <c r="AQ97" i="41"/>
  <c r="AO97" i="41"/>
  <c r="AM97" i="41"/>
  <c r="AL97" i="41"/>
  <c r="AJ97" i="41"/>
  <c r="AI97" i="41"/>
  <c r="AH97" i="41"/>
  <c r="AG97" i="41"/>
  <c r="AF97" i="41"/>
  <c r="AE97" i="41"/>
  <c r="AD97" i="41"/>
  <c r="AB97" i="41"/>
  <c r="AA97" i="41"/>
  <c r="X97" i="41"/>
  <c r="W97" i="41"/>
  <c r="V97" i="41"/>
  <c r="U97" i="41"/>
  <c r="T97" i="41"/>
  <c r="Q97" i="41"/>
  <c r="N97" i="41"/>
  <c r="M97" i="41"/>
  <c r="J97" i="41"/>
  <c r="I97" i="41"/>
  <c r="H97" i="41"/>
  <c r="G97" i="41"/>
  <c r="F97" i="41"/>
  <c r="E97" i="41"/>
  <c r="CA96" i="41"/>
  <c r="BY96" i="41"/>
  <c r="BX96" i="41"/>
  <c r="BW96" i="41"/>
  <c r="BV96" i="41"/>
  <c r="BU96" i="41"/>
  <c r="BT96" i="41"/>
  <c r="BS96" i="41"/>
  <c r="BR96" i="41"/>
  <c r="BQ96" i="41"/>
  <c r="BP96" i="41"/>
  <c r="BO96" i="41"/>
  <c r="BN96" i="41"/>
  <c r="BM96" i="41"/>
  <c r="BL96" i="41"/>
  <c r="BK96" i="41"/>
  <c r="BJ96" i="41"/>
  <c r="BI96" i="41"/>
  <c r="BH96" i="41"/>
  <c r="BF96" i="41"/>
  <c r="BE96" i="41"/>
  <c r="BD96" i="41"/>
  <c r="BB96" i="41"/>
  <c r="BA96" i="41"/>
  <c r="AZ96" i="41"/>
  <c r="AY96" i="41"/>
  <c r="AX96" i="41"/>
  <c r="AW96" i="41"/>
  <c r="AV96" i="41"/>
  <c r="AU96" i="41"/>
  <c r="AT96" i="41"/>
  <c r="AS96" i="41"/>
  <c r="AR96" i="41"/>
  <c r="AQ96" i="41"/>
  <c r="AO96" i="41"/>
  <c r="AM96" i="41"/>
  <c r="AL96" i="41"/>
  <c r="AJ96" i="41"/>
  <c r="AI96" i="41"/>
  <c r="AH96" i="41"/>
  <c r="AG96" i="41"/>
  <c r="AF96" i="41"/>
  <c r="AE96" i="41"/>
  <c r="AD96" i="41"/>
  <c r="AB96" i="41"/>
  <c r="AA96" i="41"/>
  <c r="X96" i="41"/>
  <c r="W96" i="41"/>
  <c r="V96" i="41"/>
  <c r="U96" i="41"/>
  <c r="T96" i="41"/>
  <c r="Q96" i="41"/>
  <c r="N96" i="41"/>
  <c r="M96" i="41"/>
  <c r="J96" i="41"/>
  <c r="I96" i="41"/>
  <c r="H96" i="41"/>
  <c r="G96" i="41"/>
  <c r="F96" i="41"/>
  <c r="E96" i="41"/>
  <c r="CA95" i="41"/>
  <c r="BY95" i="41"/>
  <c r="BX95" i="41"/>
  <c r="BW95" i="41"/>
  <c r="BV95" i="41"/>
  <c r="BU95" i="41"/>
  <c r="BT95" i="41"/>
  <c r="BS95" i="41"/>
  <c r="BR95" i="41"/>
  <c r="BQ95" i="41"/>
  <c r="BP95" i="41"/>
  <c r="BO95" i="41"/>
  <c r="BN95" i="41"/>
  <c r="BM95" i="41"/>
  <c r="BL95" i="41"/>
  <c r="BK95" i="41"/>
  <c r="BJ95" i="41"/>
  <c r="BI95" i="41"/>
  <c r="BH95" i="41"/>
  <c r="BF95" i="41"/>
  <c r="BE95" i="41"/>
  <c r="BD95" i="41"/>
  <c r="BB95" i="41"/>
  <c r="BA95" i="41"/>
  <c r="AZ95" i="41"/>
  <c r="AY95" i="41"/>
  <c r="AX95" i="41"/>
  <c r="AW95" i="41"/>
  <c r="AV95" i="41"/>
  <c r="AU95" i="41"/>
  <c r="AT95" i="41"/>
  <c r="AS95" i="41"/>
  <c r="AR95" i="41"/>
  <c r="AQ95" i="41"/>
  <c r="AO95" i="41"/>
  <c r="AM95" i="41"/>
  <c r="AL95" i="41"/>
  <c r="AJ95" i="41"/>
  <c r="AI95" i="41"/>
  <c r="AH95" i="41"/>
  <c r="AG95" i="41"/>
  <c r="AF95" i="41"/>
  <c r="AE95" i="41"/>
  <c r="AD95" i="41"/>
  <c r="AB95" i="41"/>
  <c r="AA95" i="41"/>
  <c r="X95" i="41"/>
  <c r="W95" i="41"/>
  <c r="V95" i="41"/>
  <c r="U95" i="41"/>
  <c r="T95" i="41"/>
  <c r="Q95" i="41"/>
  <c r="N95" i="41"/>
  <c r="M95" i="41"/>
  <c r="J95" i="41"/>
  <c r="I95" i="41"/>
  <c r="H95" i="41"/>
  <c r="G95" i="41"/>
  <c r="F95" i="41"/>
  <c r="E95" i="41"/>
  <c r="CA94" i="41"/>
  <c r="BY94" i="41"/>
  <c r="BX94" i="41"/>
  <c r="BW94" i="41"/>
  <c r="BV94" i="41"/>
  <c r="BU94" i="41"/>
  <c r="BT94" i="41"/>
  <c r="BS94" i="41"/>
  <c r="BR94" i="41"/>
  <c r="BQ94" i="41"/>
  <c r="BP94" i="41"/>
  <c r="BO94" i="41"/>
  <c r="BN94" i="41"/>
  <c r="BM94" i="41"/>
  <c r="BL94" i="41"/>
  <c r="BK94" i="41"/>
  <c r="BJ94" i="41"/>
  <c r="BI94" i="41"/>
  <c r="BH94" i="41"/>
  <c r="BF94" i="41"/>
  <c r="BE94" i="41"/>
  <c r="BD94" i="41"/>
  <c r="BB94" i="41"/>
  <c r="BA94" i="41"/>
  <c r="AZ94" i="41"/>
  <c r="AY94" i="41"/>
  <c r="AX94" i="41"/>
  <c r="AW94" i="41"/>
  <c r="AV94" i="41"/>
  <c r="AU94" i="41"/>
  <c r="AT94" i="41"/>
  <c r="AS94" i="41"/>
  <c r="AR94" i="41"/>
  <c r="AQ94" i="41"/>
  <c r="AO94" i="41"/>
  <c r="AM94" i="41"/>
  <c r="AL94" i="41"/>
  <c r="AJ94" i="41"/>
  <c r="AI94" i="41"/>
  <c r="AH94" i="41"/>
  <c r="AG94" i="41"/>
  <c r="AF94" i="41"/>
  <c r="AE94" i="41"/>
  <c r="AD94" i="41"/>
  <c r="AB94" i="41"/>
  <c r="AA94" i="41"/>
  <c r="X94" i="41"/>
  <c r="W94" i="41"/>
  <c r="V94" i="41"/>
  <c r="U94" i="41"/>
  <c r="T94" i="41"/>
  <c r="Q94" i="41"/>
  <c r="N94" i="41"/>
  <c r="M94" i="41"/>
  <c r="J94" i="41"/>
  <c r="I94" i="41"/>
  <c r="H94" i="41"/>
  <c r="G94" i="41"/>
  <c r="F94" i="41"/>
  <c r="E94" i="41"/>
  <c r="CA93" i="41"/>
  <c r="BY93" i="41"/>
  <c r="BX93" i="41"/>
  <c r="BW93" i="41"/>
  <c r="BV93" i="41"/>
  <c r="BU93" i="41"/>
  <c r="BT93" i="41"/>
  <c r="BS93" i="41"/>
  <c r="BR93" i="41"/>
  <c r="BQ93" i="41"/>
  <c r="BP93" i="41"/>
  <c r="BO93" i="41"/>
  <c r="BN93" i="41"/>
  <c r="BM93" i="41"/>
  <c r="BL93" i="41"/>
  <c r="BK93" i="41"/>
  <c r="BJ93" i="41"/>
  <c r="BI93" i="41"/>
  <c r="BH93" i="41"/>
  <c r="BF93" i="41"/>
  <c r="BE93" i="41"/>
  <c r="BD93" i="41"/>
  <c r="BB93" i="41"/>
  <c r="BA93" i="41"/>
  <c r="AZ93" i="41"/>
  <c r="AY93" i="41"/>
  <c r="AX93" i="41"/>
  <c r="AW93" i="41"/>
  <c r="AV93" i="41"/>
  <c r="AU93" i="41"/>
  <c r="AT93" i="41"/>
  <c r="AS93" i="41"/>
  <c r="AR93" i="41"/>
  <c r="AQ93" i="41"/>
  <c r="AO93" i="41"/>
  <c r="AM93" i="41"/>
  <c r="AL93" i="41"/>
  <c r="AJ93" i="41"/>
  <c r="AI93" i="41"/>
  <c r="AH93" i="41"/>
  <c r="AG93" i="41"/>
  <c r="AF93" i="41"/>
  <c r="AE93" i="41"/>
  <c r="AD93" i="41"/>
  <c r="AB93" i="41"/>
  <c r="AA93" i="41"/>
  <c r="X93" i="41"/>
  <c r="W93" i="41"/>
  <c r="V93" i="41"/>
  <c r="U93" i="41"/>
  <c r="T93" i="41"/>
  <c r="Q93" i="41"/>
  <c r="N93" i="41"/>
  <c r="M93" i="41"/>
  <c r="J93" i="41"/>
  <c r="I93" i="41"/>
  <c r="H93" i="41"/>
  <c r="G93" i="41"/>
  <c r="F93" i="41"/>
  <c r="E93" i="41"/>
  <c r="CA92" i="41"/>
  <c r="BY92" i="41"/>
  <c r="BX92" i="41"/>
  <c r="BW92" i="41"/>
  <c r="BV92" i="41"/>
  <c r="BU92" i="41"/>
  <c r="BT92" i="41"/>
  <c r="BS92" i="41"/>
  <c r="BR92" i="41"/>
  <c r="BQ92" i="41"/>
  <c r="BP92" i="41"/>
  <c r="BO92" i="41"/>
  <c r="BN92" i="41"/>
  <c r="BM92" i="41"/>
  <c r="BL92" i="41"/>
  <c r="BK92" i="41"/>
  <c r="BJ92" i="41"/>
  <c r="BI92" i="41"/>
  <c r="BH92" i="41"/>
  <c r="BF92" i="41"/>
  <c r="BE92" i="41"/>
  <c r="BD92" i="41"/>
  <c r="BB92" i="41"/>
  <c r="BA92" i="41"/>
  <c r="AZ92" i="41"/>
  <c r="AY92" i="41"/>
  <c r="AX92" i="41"/>
  <c r="AW92" i="41"/>
  <c r="AV92" i="41"/>
  <c r="AU92" i="41"/>
  <c r="AT92" i="41"/>
  <c r="AS92" i="41"/>
  <c r="AR92" i="41"/>
  <c r="AQ92" i="41"/>
  <c r="AO92" i="41"/>
  <c r="AM92" i="41"/>
  <c r="AL92" i="41"/>
  <c r="AJ92" i="41"/>
  <c r="AI92" i="41"/>
  <c r="AH92" i="41"/>
  <c r="AG92" i="41"/>
  <c r="AF92" i="41"/>
  <c r="AE92" i="41"/>
  <c r="AD92" i="41"/>
  <c r="AB92" i="41"/>
  <c r="AA92" i="41"/>
  <c r="X92" i="41"/>
  <c r="W92" i="41"/>
  <c r="V92" i="41"/>
  <c r="U92" i="41"/>
  <c r="T92" i="41"/>
  <c r="Q92" i="41"/>
  <c r="N92" i="41"/>
  <c r="M92" i="41"/>
  <c r="J92" i="41"/>
  <c r="I92" i="41"/>
  <c r="H92" i="41"/>
  <c r="G92" i="41"/>
  <c r="F92" i="41"/>
  <c r="E92" i="41"/>
  <c r="CA91" i="41"/>
  <c r="BY91" i="41"/>
  <c r="BX91" i="41"/>
  <c r="BW91" i="41"/>
  <c r="BV91" i="41"/>
  <c r="BU91" i="41"/>
  <c r="BT91" i="41"/>
  <c r="BS91" i="41"/>
  <c r="BR91" i="41"/>
  <c r="BQ91" i="41"/>
  <c r="BP91" i="41"/>
  <c r="BO91" i="41"/>
  <c r="BN91" i="41"/>
  <c r="BM91" i="41"/>
  <c r="BL91" i="41"/>
  <c r="BK91" i="41"/>
  <c r="BJ91" i="41"/>
  <c r="BI91" i="41"/>
  <c r="BH91" i="41"/>
  <c r="BF91" i="41"/>
  <c r="BE91" i="41"/>
  <c r="BD91" i="41"/>
  <c r="BB91" i="41"/>
  <c r="BA91" i="41"/>
  <c r="AZ91" i="41"/>
  <c r="AY91" i="41"/>
  <c r="AX91" i="41"/>
  <c r="AW91" i="41"/>
  <c r="AV91" i="41"/>
  <c r="AU91" i="41"/>
  <c r="AT91" i="41"/>
  <c r="AS91" i="41"/>
  <c r="AR91" i="41"/>
  <c r="AQ91" i="41"/>
  <c r="AO91" i="41"/>
  <c r="AM91" i="41"/>
  <c r="AL91" i="41"/>
  <c r="AJ91" i="41"/>
  <c r="AI91" i="41"/>
  <c r="AH91" i="41"/>
  <c r="AG91" i="41"/>
  <c r="AF91" i="41"/>
  <c r="AE91" i="41"/>
  <c r="AD91" i="41"/>
  <c r="AB91" i="41"/>
  <c r="AA91" i="41"/>
  <c r="X91" i="41"/>
  <c r="W91" i="41"/>
  <c r="V91" i="41"/>
  <c r="U91" i="41"/>
  <c r="T91" i="41"/>
  <c r="Q91" i="41"/>
  <c r="N91" i="41"/>
  <c r="M91" i="41"/>
  <c r="J91" i="41"/>
  <c r="I91" i="41"/>
  <c r="H91" i="41"/>
  <c r="G91" i="41"/>
  <c r="F91" i="41"/>
  <c r="E91" i="41"/>
  <c r="CA90" i="41"/>
  <c r="BY90" i="41"/>
  <c r="BX90" i="41"/>
  <c r="BW90" i="41"/>
  <c r="BV90" i="41"/>
  <c r="BU90" i="41"/>
  <c r="BT90" i="41"/>
  <c r="BS90" i="41"/>
  <c r="BR90" i="41"/>
  <c r="BQ90" i="41"/>
  <c r="BP90" i="41"/>
  <c r="BO90" i="41"/>
  <c r="BN90" i="41"/>
  <c r="BM90" i="41"/>
  <c r="BL90" i="41"/>
  <c r="BK90" i="41"/>
  <c r="BJ90" i="41"/>
  <c r="BI90" i="41"/>
  <c r="BH90" i="41"/>
  <c r="BF90" i="41"/>
  <c r="BE90" i="41"/>
  <c r="BD90" i="41"/>
  <c r="BB90" i="41"/>
  <c r="BA90" i="41"/>
  <c r="AZ90" i="41"/>
  <c r="AY90" i="41"/>
  <c r="AX90" i="41"/>
  <c r="AW90" i="41"/>
  <c r="AV90" i="41"/>
  <c r="AU90" i="41"/>
  <c r="AT90" i="41"/>
  <c r="AS90" i="41"/>
  <c r="AR90" i="41"/>
  <c r="AQ90" i="41"/>
  <c r="AO90" i="41"/>
  <c r="AM90" i="41"/>
  <c r="AL90" i="41"/>
  <c r="AJ90" i="41"/>
  <c r="AI90" i="41"/>
  <c r="AH90" i="41"/>
  <c r="AG90" i="41"/>
  <c r="AF90" i="41"/>
  <c r="AE90" i="41"/>
  <c r="AD90" i="41"/>
  <c r="AB90" i="41"/>
  <c r="AA90" i="41"/>
  <c r="X90" i="41"/>
  <c r="W90" i="41"/>
  <c r="V90" i="41"/>
  <c r="U90" i="41"/>
  <c r="T90" i="41"/>
  <c r="Q90" i="41"/>
  <c r="N90" i="41"/>
  <c r="M90" i="41"/>
  <c r="J90" i="41"/>
  <c r="I90" i="41"/>
  <c r="H90" i="41"/>
  <c r="G90" i="41"/>
  <c r="F90" i="41"/>
  <c r="E90" i="41"/>
  <c r="CA89" i="41"/>
  <c r="BY89" i="41"/>
  <c r="BX89" i="41"/>
  <c r="BW89" i="41"/>
  <c r="BV89" i="41"/>
  <c r="BU89" i="41"/>
  <c r="BT89" i="41"/>
  <c r="BS89" i="41"/>
  <c r="BR89" i="41"/>
  <c r="BQ89" i="41"/>
  <c r="BP89" i="41"/>
  <c r="BO89" i="41"/>
  <c r="BN89" i="41"/>
  <c r="BM89" i="41"/>
  <c r="BL89" i="41"/>
  <c r="BK89" i="41"/>
  <c r="BJ89" i="41"/>
  <c r="BI89" i="41"/>
  <c r="BH89" i="41"/>
  <c r="BF89" i="41"/>
  <c r="BE89" i="41"/>
  <c r="BD89" i="41"/>
  <c r="BB89" i="41"/>
  <c r="BA89" i="41"/>
  <c r="AZ89" i="41"/>
  <c r="AY89" i="41"/>
  <c r="AX89" i="41"/>
  <c r="AW89" i="41"/>
  <c r="AV89" i="41"/>
  <c r="AU89" i="41"/>
  <c r="AT89" i="41"/>
  <c r="AS89" i="41"/>
  <c r="AR89" i="41"/>
  <c r="AQ89" i="41"/>
  <c r="AO89" i="41"/>
  <c r="AM89" i="41"/>
  <c r="AL89" i="41"/>
  <c r="AJ89" i="41"/>
  <c r="AI89" i="41"/>
  <c r="AH89" i="41"/>
  <c r="AG89" i="41"/>
  <c r="AF89" i="41"/>
  <c r="AE89" i="41"/>
  <c r="AD89" i="41"/>
  <c r="AB89" i="41"/>
  <c r="AA89" i="41"/>
  <c r="X89" i="41"/>
  <c r="W89" i="41"/>
  <c r="V89" i="41"/>
  <c r="U89" i="41"/>
  <c r="T89" i="41"/>
  <c r="Q89" i="41"/>
  <c r="N89" i="41"/>
  <c r="M89" i="41"/>
  <c r="J89" i="41"/>
  <c r="I89" i="41"/>
  <c r="H89" i="41"/>
  <c r="G89" i="41"/>
  <c r="F89" i="41"/>
  <c r="E89" i="41"/>
  <c r="CA88" i="41"/>
  <c r="BY88" i="41"/>
  <c r="BX88" i="41"/>
  <c r="BW88" i="41"/>
  <c r="BV88" i="41"/>
  <c r="BU88" i="41"/>
  <c r="BT88" i="41"/>
  <c r="BS88" i="41"/>
  <c r="BR88" i="41"/>
  <c r="BQ88" i="41"/>
  <c r="BP88" i="41"/>
  <c r="BO88" i="41"/>
  <c r="BN88" i="41"/>
  <c r="BM88" i="41"/>
  <c r="BL88" i="41"/>
  <c r="BK88" i="41"/>
  <c r="BJ88" i="41"/>
  <c r="BI88" i="41"/>
  <c r="BH88" i="41"/>
  <c r="BF88" i="41"/>
  <c r="BE88" i="41"/>
  <c r="BD88" i="41"/>
  <c r="BB88" i="41"/>
  <c r="BA88" i="41"/>
  <c r="AZ88" i="41"/>
  <c r="AY88" i="41"/>
  <c r="AX88" i="41"/>
  <c r="AW88" i="41"/>
  <c r="AV88" i="41"/>
  <c r="AU88" i="41"/>
  <c r="AT88" i="41"/>
  <c r="AS88" i="41"/>
  <c r="AR88" i="41"/>
  <c r="AQ88" i="41"/>
  <c r="AO88" i="41"/>
  <c r="AM88" i="41"/>
  <c r="AL88" i="41"/>
  <c r="AJ88" i="41"/>
  <c r="AI88" i="41"/>
  <c r="AH88" i="41"/>
  <c r="AG88" i="41"/>
  <c r="AF88" i="41"/>
  <c r="AE88" i="41"/>
  <c r="AD88" i="41"/>
  <c r="AB88" i="41"/>
  <c r="AA88" i="41"/>
  <c r="X88" i="41"/>
  <c r="W88" i="41"/>
  <c r="V88" i="41"/>
  <c r="U88" i="41"/>
  <c r="T88" i="41"/>
  <c r="Q88" i="41"/>
  <c r="N88" i="41"/>
  <c r="M88" i="41"/>
  <c r="J88" i="41"/>
  <c r="I88" i="41"/>
  <c r="H88" i="41"/>
  <c r="G88" i="41"/>
  <c r="F88" i="41"/>
  <c r="E88" i="41"/>
  <c r="CA87" i="41"/>
  <c r="BY87" i="41"/>
  <c r="BX87" i="41"/>
  <c r="BW87" i="41"/>
  <c r="BV87" i="41"/>
  <c r="BU87" i="41"/>
  <c r="BT87" i="41"/>
  <c r="BS87" i="41"/>
  <c r="BR87" i="41"/>
  <c r="BQ87" i="41"/>
  <c r="BP87" i="41"/>
  <c r="BO87" i="41"/>
  <c r="BN87" i="41"/>
  <c r="BM87" i="41"/>
  <c r="BL87" i="41"/>
  <c r="BK87" i="41"/>
  <c r="BJ87" i="41"/>
  <c r="BI87" i="41"/>
  <c r="BH87" i="41"/>
  <c r="BF87" i="41"/>
  <c r="BE87" i="41"/>
  <c r="BD87" i="41"/>
  <c r="BB87" i="41"/>
  <c r="BA87" i="41"/>
  <c r="AZ87" i="41"/>
  <c r="AY87" i="41"/>
  <c r="AX87" i="41"/>
  <c r="AW87" i="41"/>
  <c r="AV87" i="41"/>
  <c r="AU87" i="41"/>
  <c r="AT87" i="41"/>
  <c r="AS87" i="41"/>
  <c r="AR87" i="41"/>
  <c r="AQ87" i="41"/>
  <c r="AO87" i="41"/>
  <c r="AM87" i="41"/>
  <c r="AL87" i="41"/>
  <c r="AJ87" i="41"/>
  <c r="AI87" i="41"/>
  <c r="AH87" i="41"/>
  <c r="AG87" i="41"/>
  <c r="AF87" i="41"/>
  <c r="AE87" i="41"/>
  <c r="AD87" i="41"/>
  <c r="AB87" i="41"/>
  <c r="AA87" i="41"/>
  <c r="X87" i="41"/>
  <c r="W87" i="41"/>
  <c r="V87" i="41"/>
  <c r="U87" i="41"/>
  <c r="T87" i="41"/>
  <c r="Q87" i="41"/>
  <c r="N87" i="41"/>
  <c r="M87" i="41"/>
  <c r="J87" i="41"/>
  <c r="I87" i="41"/>
  <c r="H87" i="41"/>
  <c r="G87" i="41"/>
  <c r="F87" i="41"/>
  <c r="E87" i="41"/>
  <c r="CA86" i="41"/>
  <c r="BY86" i="41"/>
  <c r="BX86" i="41"/>
  <c r="BW86" i="41"/>
  <c r="BV86" i="41"/>
  <c r="BU86" i="41"/>
  <c r="BT86" i="41"/>
  <c r="BS86" i="41"/>
  <c r="BR86" i="41"/>
  <c r="BQ86" i="41"/>
  <c r="BP86" i="41"/>
  <c r="BO86" i="41"/>
  <c r="BN86" i="41"/>
  <c r="BM86" i="41"/>
  <c r="BL86" i="41"/>
  <c r="BK86" i="41"/>
  <c r="BJ86" i="41"/>
  <c r="BI86" i="41"/>
  <c r="BH86" i="41"/>
  <c r="BF86" i="41"/>
  <c r="BE86" i="41"/>
  <c r="BD86" i="41"/>
  <c r="BB86" i="41"/>
  <c r="BA86" i="41"/>
  <c r="AZ86" i="41"/>
  <c r="AY86" i="41"/>
  <c r="AX86" i="41"/>
  <c r="AW86" i="41"/>
  <c r="AV86" i="41"/>
  <c r="AU86" i="41"/>
  <c r="AT86" i="41"/>
  <c r="AS86" i="41"/>
  <c r="AR86" i="41"/>
  <c r="AQ86" i="41"/>
  <c r="AO86" i="41"/>
  <c r="AM86" i="41"/>
  <c r="AL86" i="41"/>
  <c r="AJ86" i="41"/>
  <c r="AI86" i="41"/>
  <c r="AH86" i="41"/>
  <c r="AG86" i="41"/>
  <c r="AF86" i="41"/>
  <c r="AE86" i="41"/>
  <c r="AD86" i="41"/>
  <c r="AB86" i="41"/>
  <c r="AA86" i="41"/>
  <c r="X86" i="41"/>
  <c r="W86" i="41"/>
  <c r="V86" i="41"/>
  <c r="U86" i="41"/>
  <c r="T86" i="41"/>
  <c r="Q86" i="41"/>
  <c r="N86" i="41"/>
  <c r="M86" i="41"/>
  <c r="J86" i="41"/>
  <c r="I86" i="41"/>
  <c r="H86" i="41"/>
  <c r="G86" i="41"/>
  <c r="F86" i="41"/>
  <c r="E86" i="41"/>
  <c r="CA85" i="41"/>
  <c r="BY85" i="41"/>
  <c r="BX85" i="41"/>
  <c r="BW85" i="41"/>
  <c r="BV85" i="41"/>
  <c r="BU85" i="41"/>
  <c r="BT85" i="41"/>
  <c r="BS85" i="41"/>
  <c r="BR85" i="41"/>
  <c r="BQ85" i="41"/>
  <c r="BP85" i="41"/>
  <c r="BO85" i="41"/>
  <c r="BN85" i="41"/>
  <c r="BM85" i="41"/>
  <c r="BL85" i="41"/>
  <c r="BK85" i="41"/>
  <c r="BJ85" i="41"/>
  <c r="BI85" i="41"/>
  <c r="BH85" i="41"/>
  <c r="BF85" i="41"/>
  <c r="BE85" i="41"/>
  <c r="BD85" i="41"/>
  <c r="BB85" i="41"/>
  <c r="BA85" i="41"/>
  <c r="AZ85" i="41"/>
  <c r="AY85" i="41"/>
  <c r="AX85" i="41"/>
  <c r="AW85" i="41"/>
  <c r="AV85" i="41"/>
  <c r="AU85" i="41"/>
  <c r="AT85" i="41"/>
  <c r="AS85" i="41"/>
  <c r="AR85" i="41"/>
  <c r="AQ85" i="41"/>
  <c r="AO85" i="41"/>
  <c r="AM85" i="41"/>
  <c r="AL85" i="41"/>
  <c r="AJ85" i="41"/>
  <c r="AI85" i="41"/>
  <c r="AH85" i="41"/>
  <c r="AG85" i="41"/>
  <c r="AF85" i="41"/>
  <c r="AE85" i="41"/>
  <c r="AD85" i="41"/>
  <c r="AB85" i="41"/>
  <c r="AA85" i="41"/>
  <c r="X85" i="41"/>
  <c r="W85" i="41"/>
  <c r="V85" i="41"/>
  <c r="U85" i="41"/>
  <c r="T85" i="41"/>
  <c r="Q85" i="41"/>
  <c r="N85" i="41"/>
  <c r="M85" i="41"/>
  <c r="J85" i="41"/>
  <c r="I85" i="41"/>
  <c r="H85" i="41"/>
  <c r="G85" i="41"/>
  <c r="F85" i="41"/>
  <c r="E85" i="41"/>
  <c r="CA84" i="41"/>
  <c r="BY84" i="41"/>
  <c r="BX84" i="41"/>
  <c r="BW84" i="41"/>
  <c r="BV84" i="41"/>
  <c r="BU84" i="41"/>
  <c r="BT84" i="41"/>
  <c r="BS84" i="41"/>
  <c r="BR84" i="41"/>
  <c r="BQ84" i="41"/>
  <c r="BP84" i="41"/>
  <c r="BO84" i="41"/>
  <c r="BN84" i="41"/>
  <c r="BM84" i="41"/>
  <c r="BL84" i="41"/>
  <c r="BK84" i="41"/>
  <c r="BJ84" i="41"/>
  <c r="BI84" i="41"/>
  <c r="BH84" i="41"/>
  <c r="BF84" i="41"/>
  <c r="BE84" i="41"/>
  <c r="BD84" i="41"/>
  <c r="BB84" i="41"/>
  <c r="BA84" i="41"/>
  <c r="AZ84" i="41"/>
  <c r="AY84" i="41"/>
  <c r="AX84" i="41"/>
  <c r="AW84" i="41"/>
  <c r="AV84" i="41"/>
  <c r="AU84" i="41"/>
  <c r="AT84" i="41"/>
  <c r="AS84" i="41"/>
  <c r="AR84" i="41"/>
  <c r="AQ84" i="41"/>
  <c r="AO84" i="41"/>
  <c r="AM84" i="41"/>
  <c r="AL84" i="41"/>
  <c r="AJ84" i="41"/>
  <c r="AI84" i="41"/>
  <c r="AH84" i="41"/>
  <c r="AG84" i="41"/>
  <c r="AF84" i="41"/>
  <c r="AE84" i="41"/>
  <c r="AD84" i="41"/>
  <c r="AB84" i="41"/>
  <c r="AA84" i="41"/>
  <c r="X84" i="41"/>
  <c r="W84" i="41"/>
  <c r="V84" i="41"/>
  <c r="U84" i="41"/>
  <c r="T84" i="41"/>
  <c r="Q84" i="41"/>
  <c r="N84" i="41"/>
  <c r="M84" i="41"/>
  <c r="J84" i="41"/>
  <c r="I84" i="41"/>
  <c r="H84" i="41"/>
  <c r="G84" i="41"/>
  <c r="F84" i="41"/>
  <c r="E84" i="41"/>
  <c r="CA83" i="41"/>
  <c r="BY83" i="41"/>
  <c r="BX83" i="41"/>
  <c r="BW83" i="41"/>
  <c r="BV83" i="41"/>
  <c r="BU83" i="41"/>
  <c r="BT83" i="41"/>
  <c r="BS83" i="41"/>
  <c r="BR83" i="41"/>
  <c r="BQ83" i="41"/>
  <c r="BP83" i="41"/>
  <c r="BO83" i="41"/>
  <c r="BN83" i="41"/>
  <c r="BM83" i="41"/>
  <c r="BL83" i="41"/>
  <c r="BK83" i="41"/>
  <c r="BJ83" i="41"/>
  <c r="BI83" i="41"/>
  <c r="BH83" i="41"/>
  <c r="BF83" i="41"/>
  <c r="BE83" i="41"/>
  <c r="BD83" i="41"/>
  <c r="BB83" i="41"/>
  <c r="BA83" i="41"/>
  <c r="AZ83" i="41"/>
  <c r="AY83" i="41"/>
  <c r="AX83" i="41"/>
  <c r="AW83" i="41"/>
  <c r="AV83" i="41"/>
  <c r="AU83" i="41"/>
  <c r="AT83" i="41"/>
  <c r="AS83" i="41"/>
  <c r="AR83" i="41"/>
  <c r="AQ83" i="41"/>
  <c r="AO83" i="41"/>
  <c r="AM83" i="41"/>
  <c r="AL83" i="41"/>
  <c r="AJ83" i="41"/>
  <c r="AI83" i="41"/>
  <c r="AH83" i="41"/>
  <c r="AG83" i="41"/>
  <c r="AF83" i="41"/>
  <c r="AE83" i="41"/>
  <c r="AD83" i="41"/>
  <c r="AB83" i="41"/>
  <c r="AA83" i="41"/>
  <c r="X83" i="41"/>
  <c r="W83" i="41"/>
  <c r="V83" i="41"/>
  <c r="U83" i="41"/>
  <c r="T83" i="41"/>
  <c r="Q83" i="41"/>
  <c r="N83" i="41"/>
  <c r="M83" i="41"/>
  <c r="J83" i="41"/>
  <c r="I83" i="41"/>
  <c r="H83" i="41"/>
  <c r="G83" i="41"/>
  <c r="F83" i="41"/>
  <c r="E83" i="41"/>
  <c r="CA82" i="41"/>
  <c r="BY82" i="41"/>
  <c r="BX82" i="41"/>
  <c r="BW82" i="41"/>
  <c r="BV82" i="41"/>
  <c r="BU82" i="41"/>
  <c r="BT82" i="41"/>
  <c r="BS82" i="41"/>
  <c r="BR82" i="41"/>
  <c r="BQ82" i="41"/>
  <c r="BP82" i="41"/>
  <c r="BO82" i="41"/>
  <c r="BN82" i="41"/>
  <c r="BM82" i="41"/>
  <c r="BL82" i="41"/>
  <c r="BK82" i="41"/>
  <c r="BJ82" i="41"/>
  <c r="BI82" i="41"/>
  <c r="BH82" i="41"/>
  <c r="BF82" i="41"/>
  <c r="BE82" i="41"/>
  <c r="BD82" i="41"/>
  <c r="BB82" i="41"/>
  <c r="BA82" i="41"/>
  <c r="AZ82" i="41"/>
  <c r="AY82" i="41"/>
  <c r="AX82" i="41"/>
  <c r="AW82" i="41"/>
  <c r="AV82" i="41"/>
  <c r="AU82" i="41"/>
  <c r="AT82" i="41"/>
  <c r="AS82" i="41"/>
  <c r="AR82" i="41"/>
  <c r="AQ82" i="41"/>
  <c r="AO82" i="41"/>
  <c r="AM82" i="41"/>
  <c r="AL82" i="41"/>
  <c r="AJ82" i="41"/>
  <c r="AI82" i="41"/>
  <c r="AH82" i="41"/>
  <c r="AG82" i="41"/>
  <c r="AF82" i="41"/>
  <c r="AE82" i="41"/>
  <c r="AD82" i="41"/>
  <c r="AB82" i="41"/>
  <c r="AA82" i="41"/>
  <c r="X82" i="41"/>
  <c r="W82" i="41"/>
  <c r="V82" i="41"/>
  <c r="U82" i="41"/>
  <c r="T82" i="41"/>
  <c r="Q82" i="41"/>
  <c r="N82" i="41"/>
  <c r="M82" i="41"/>
  <c r="J82" i="41"/>
  <c r="I82" i="41"/>
  <c r="H82" i="41"/>
  <c r="G82" i="41"/>
  <c r="F82" i="41"/>
  <c r="E82" i="41"/>
  <c r="CA81" i="41"/>
  <c r="BY81" i="41"/>
  <c r="BX81" i="41"/>
  <c r="BW81" i="41"/>
  <c r="BV81" i="41"/>
  <c r="BU81" i="41"/>
  <c r="BT81" i="41"/>
  <c r="BS81" i="41"/>
  <c r="BR81" i="41"/>
  <c r="BQ81" i="41"/>
  <c r="BP81" i="41"/>
  <c r="BO81" i="41"/>
  <c r="BN81" i="41"/>
  <c r="BM81" i="41"/>
  <c r="BL81" i="41"/>
  <c r="BK81" i="41"/>
  <c r="BJ81" i="41"/>
  <c r="BI81" i="41"/>
  <c r="BH81" i="41"/>
  <c r="BF81" i="41"/>
  <c r="BE81" i="41"/>
  <c r="BD81" i="41"/>
  <c r="BB81" i="41"/>
  <c r="BA81" i="41"/>
  <c r="AZ81" i="41"/>
  <c r="AY81" i="41"/>
  <c r="AX81" i="41"/>
  <c r="AW81" i="41"/>
  <c r="AV81" i="41"/>
  <c r="AU81" i="41"/>
  <c r="AT81" i="41"/>
  <c r="AS81" i="41"/>
  <c r="AR81" i="41"/>
  <c r="AQ81" i="41"/>
  <c r="AO81" i="41"/>
  <c r="AM81" i="41"/>
  <c r="AL81" i="41"/>
  <c r="AJ81" i="41"/>
  <c r="AI81" i="41"/>
  <c r="AH81" i="41"/>
  <c r="AG81" i="41"/>
  <c r="AF81" i="41"/>
  <c r="AE81" i="41"/>
  <c r="AD81" i="41"/>
  <c r="AB81" i="41"/>
  <c r="AA81" i="41"/>
  <c r="X81" i="41"/>
  <c r="W81" i="41"/>
  <c r="V81" i="41"/>
  <c r="U81" i="41"/>
  <c r="T81" i="41"/>
  <c r="Q81" i="41"/>
  <c r="N81" i="41"/>
  <c r="M81" i="41"/>
  <c r="J81" i="41"/>
  <c r="I81" i="41"/>
  <c r="H81" i="41"/>
  <c r="G81" i="41"/>
  <c r="F81" i="41"/>
  <c r="E81" i="41"/>
  <c r="CA80" i="41"/>
  <c r="BY80" i="41"/>
  <c r="BX80" i="41"/>
  <c r="BW80" i="41"/>
  <c r="BV80" i="41"/>
  <c r="BU80" i="41"/>
  <c r="BT80" i="41"/>
  <c r="BS80" i="41"/>
  <c r="BR80" i="41"/>
  <c r="BQ80" i="41"/>
  <c r="BP80" i="41"/>
  <c r="BO80" i="41"/>
  <c r="BN80" i="41"/>
  <c r="BM80" i="41"/>
  <c r="BL80" i="41"/>
  <c r="BK80" i="41"/>
  <c r="BJ80" i="41"/>
  <c r="BI80" i="41"/>
  <c r="BH80" i="41"/>
  <c r="BF80" i="41"/>
  <c r="BE80" i="41"/>
  <c r="BD80" i="41"/>
  <c r="BB80" i="41"/>
  <c r="BA80" i="41"/>
  <c r="AZ80" i="41"/>
  <c r="AY80" i="41"/>
  <c r="AX80" i="41"/>
  <c r="AW80" i="41"/>
  <c r="AV80" i="41"/>
  <c r="AU80" i="41"/>
  <c r="AT80" i="41"/>
  <c r="AS80" i="41"/>
  <c r="AR80" i="41"/>
  <c r="AQ80" i="41"/>
  <c r="AO80" i="41"/>
  <c r="AM80" i="41"/>
  <c r="AL80" i="41"/>
  <c r="AJ80" i="41"/>
  <c r="AI80" i="41"/>
  <c r="AH80" i="41"/>
  <c r="AG80" i="41"/>
  <c r="AF80" i="41"/>
  <c r="AE80" i="41"/>
  <c r="AD80" i="41"/>
  <c r="AB80" i="41"/>
  <c r="AA80" i="41"/>
  <c r="X80" i="41"/>
  <c r="W80" i="41"/>
  <c r="V80" i="41"/>
  <c r="U80" i="41"/>
  <c r="T80" i="41"/>
  <c r="Q80" i="41"/>
  <c r="N80" i="41"/>
  <c r="M80" i="41"/>
  <c r="J80" i="41"/>
  <c r="I80" i="41"/>
  <c r="H80" i="41"/>
  <c r="G80" i="41"/>
  <c r="F80" i="41"/>
  <c r="E80" i="41"/>
  <c r="CA79" i="41"/>
  <c r="BY79" i="41"/>
  <c r="BX79" i="41"/>
  <c r="BW79" i="41"/>
  <c r="BV79" i="41"/>
  <c r="BU79" i="41"/>
  <c r="BT79" i="41"/>
  <c r="BS79" i="41"/>
  <c r="BR79" i="41"/>
  <c r="BQ79" i="41"/>
  <c r="BP79" i="41"/>
  <c r="BO79" i="41"/>
  <c r="BN79" i="41"/>
  <c r="BM79" i="41"/>
  <c r="BL79" i="41"/>
  <c r="BK79" i="41"/>
  <c r="BJ79" i="41"/>
  <c r="BI79" i="41"/>
  <c r="BH79" i="41"/>
  <c r="BF79" i="41"/>
  <c r="BE79" i="41"/>
  <c r="BD79" i="41"/>
  <c r="BB79" i="41"/>
  <c r="BA79" i="41"/>
  <c r="AZ79" i="41"/>
  <c r="AY79" i="41"/>
  <c r="AX79" i="41"/>
  <c r="AW79" i="41"/>
  <c r="AV79" i="41"/>
  <c r="AU79" i="41"/>
  <c r="AT79" i="41"/>
  <c r="AS79" i="41"/>
  <c r="AR79" i="41"/>
  <c r="AQ79" i="41"/>
  <c r="AO79" i="41"/>
  <c r="AM79" i="41"/>
  <c r="AL79" i="41"/>
  <c r="AJ79" i="41"/>
  <c r="AI79" i="41"/>
  <c r="AH79" i="41"/>
  <c r="AG79" i="41"/>
  <c r="AF79" i="41"/>
  <c r="AE79" i="41"/>
  <c r="AD79" i="41"/>
  <c r="AB79" i="41"/>
  <c r="AA79" i="41"/>
  <c r="X79" i="41"/>
  <c r="W79" i="41"/>
  <c r="V79" i="41"/>
  <c r="U79" i="41"/>
  <c r="T79" i="41"/>
  <c r="Q79" i="41"/>
  <c r="N79" i="41"/>
  <c r="M79" i="41"/>
  <c r="J79" i="41"/>
  <c r="I79" i="41"/>
  <c r="H79" i="41"/>
  <c r="G79" i="41"/>
  <c r="F79" i="41"/>
  <c r="E79" i="41"/>
  <c r="CA78" i="41"/>
  <c r="BY78" i="41"/>
  <c r="BX78" i="41"/>
  <c r="BW78" i="41"/>
  <c r="BV78" i="41"/>
  <c r="BU78" i="41"/>
  <c r="BT78" i="41"/>
  <c r="BS78" i="41"/>
  <c r="BR78" i="41"/>
  <c r="BQ78" i="41"/>
  <c r="BP78" i="41"/>
  <c r="BO78" i="41"/>
  <c r="BN78" i="41"/>
  <c r="BM78" i="41"/>
  <c r="BL78" i="41"/>
  <c r="BK78" i="41"/>
  <c r="BJ78" i="41"/>
  <c r="BI78" i="41"/>
  <c r="BH78" i="41"/>
  <c r="BF78" i="41"/>
  <c r="BE78" i="41"/>
  <c r="BD78" i="41"/>
  <c r="BB78" i="41"/>
  <c r="BA78" i="41"/>
  <c r="AZ78" i="41"/>
  <c r="AY78" i="41"/>
  <c r="AX78" i="41"/>
  <c r="AW78" i="41"/>
  <c r="AV78" i="41"/>
  <c r="AU78" i="41"/>
  <c r="AT78" i="41"/>
  <c r="AS78" i="41"/>
  <c r="AR78" i="41"/>
  <c r="AQ78" i="41"/>
  <c r="AO78" i="41"/>
  <c r="AM78" i="41"/>
  <c r="AL78" i="41"/>
  <c r="AJ78" i="41"/>
  <c r="AI78" i="41"/>
  <c r="AH78" i="41"/>
  <c r="AG78" i="41"/>
  <c r="AF78" i="41"/>
  <c r="AE78" i="41"/>
  <c r="AD78" i="41"/>
  <c r="AB78" i="41"/>
  <c r="AA78" i="41"/>
  <c r="X78" i="41"/>
  <c r="W78" i="41"/>
  <c r="V78" i="41"/>
  <c r="U78" i="41"/>
  <c r="T78" i="41"/>
  <c r="Q78" i="41"/>
  <c r="N78" i="41"/>
  <c r="M78" i="41"/>
  <c r="J78" i="41"/>
  <c r="I78" i="41"/>
  <c r="H78" i="41"/>
  <c r="G78" i="41"/>
  <c r="F78" i="41"/>
  <c r="E78" i="41"/>
  <c r="CA77" i="41"/>
  <c r="BY77" i="41"/>
  <c r="BX77" i="41"/>
  <c r="BW77" i="41"/>
  <c r="BV77" i="41"/>
  <c r="BU77" i="41"/>
  <c r="BT77" i="41"/>
  <c r="BS77" i="41"/>
  <c r="BR77" i="41"/>
  <c r="BQ77" i="41"/>
  <c r="BP77" i="41"/>
  <c r="BO77" i="41"/>
  <c r="BN77" i="41"/>
  <c r="BM77" i="41"/>
  <c r="BL77" i="41"/>
  <c r="BK77" i="41"/>
  <c r="BJ77" i="41"/>
  <c r="BI77" i="41"/>
  <c r="BH77" i="41"/>
  <c r="BF77" i="41"/>
  <c r="BE77" i="41"/>
  <c r="BD77" i="41"/>
  <c r="BB77" i="41"/>
  <c r="BA77" i="41"/>
  <c r="AZ77" i="41"/>
  <c r="AY77" i="41"/>
  <c r="AX77" i="41"/>
  <c r="AW77" i="41"/>
  <c r="AV77" i="41"/>
  <c r="AU77" i="41"/>
  <c r="AT77" i="41"/>
  <c r="AS77" i="41"/>
  <c r="AR77" i="41"/>
  <c r="AQ77" i="41"/>
  <c r="AO77" i="41"/>
  <c r="AM77" i="41"/>
  <c r="AL77" i="41"/>
  <c r="AJ77" i="41"/>
  <c r="AI77" i="41"/>
  <c r="AH77" i="41"/>
  <c r="AG77" i="41"/>
  <c r="AF77" i="41"/>
  <c r="AE77" i="41"/>
  <c r="AD77" i="41"/>
  <c r="AB77" i="41"/>
  <c r="AA77" i="41"/>
  <c r="X77" i="41"/>
  <c r="W77" i="41"/>
  <c r="V77" i="41"/>
  <c r="U77" i="41"/>
  <c r="T77" i="41"/>
  <c r="Q77" i="41"/>
  <c r="N77" i="41"/>
  <c r="M77" i="41"/>
  <c r="J77" i="41"/>
  <c r="I77" i="41"/>
  <c r="H77" i="41"/>
  <c r="G77" i="41"/>
  <c r="F77" i="41"/>
  <c r="E77" i="41"/>
  <c r="CA76" i="41"/>
  <c r="BY76" i="41"/>
  <c r="BX76" i="41"/>
  <c r="BW76" i="41"/>
  <c r="BV76" i="41"/>
  <c r="BU76" i="41"/>
  <c r="BT76" i="41"/>
  <c r="BS76" i="41"/>
  <c r="BR76" i="41"/>
  <c r="BQ76" i="41"/>
  <c r="BP76" i="41"/>
  <c r="BO76" i="41"/>
  <c r="BN76" i="41"/>
  <c r="BM76" i="41"/>
  <c r="BL76" i="41"/>
  <c r="BK76" i="41"/>
  <c r="BJ76" i="41"/>
  <c r="BI76" i="41"/>
  <c r="BH76" i="41"/>
  <c r="BF76" i="41"/>
  <c r="BE76" i="41"/>
  <c r="BD76" i="41"/>
  <c r="BB76" i="41"/>
  <c r="BA76" i="41"/>
  <c r="AZ76" i="41"/>
  <c r="AY76" i="41"/>
  <c r="AX76" i="41"/>
  <c r="AW76" i="41"/>
  <c r="AV76" i="41"/>
  <c r="AU76" i="41"/>
  <c r="AT76" i="41"/>
  <c r="AS76" i="41"/>
  <c r="AR76" i="41"/>
  <c r="AQ76" i="41"/>
  <c r="AO76" i="41"/>
  <c r="AM76" i="41"/>
  <c r="AL76" i="41"/>
  <c r="AJ76" i="41"/>
  <c r="AI76" i="41"/>
  <c r="AH76" i="41"/>
  <c r="AG76" i="41"/>
  <c r="AF76" i="41"/>
  <c r="AE76" i="41"/>
  <c r="AD76" i="41"/>
  <c r="AB76" i="41"/>
  <c r="AA76" i="41"/>
  <c r="X76" i="41"/>
  <c r="W76" i="41"/>
  <c r="V76" i="41"/>
  <c r="U76" i="41"/>
  <c r="T76" i="41"/>
  <c r="Q76" i="41"/>
  <c r="N76" i="41"/>
  <c r="M76" i="41"/>
  <c r="J76" i="41"/>
  <c r="I76" i="41"/>
  <c r="H76" i="41"/>
  <c r="G76" i="41"/>
  <c r="F76" i="41"/>
  <c r="E76" i="41"/>
  <c r="CA75" i="41"/>
  <c r="BY75" i="41"/>
  <c r="BX75" i="41"/>
  <c r="BW75" i="41"/>
  <c r="BV75" i="41"/>
  <c r="BU75" i="41"/>
  <c r="BT75" i="41"/>
  <c r="BS75" i="41"/>
  <c r="BR75" i="41"/>
  <c r="BQ75" i="41"/>
  <c r="BP75" i="41"/>
  <c r="BO75" i="41"/>
  <c r="BN75" i="41"/>
  <c r="BM75" i="41"/>
  <c r="BL75" i="41"/>
  <c r="BK75" i="41"/>
  <c r="BJ75" i="41"/>
  <c r="BI75" i="41"/>
  <c r="BH75" i="41"/>
  <c r="BF75" i="41"/>
  <c r="BE75" i="41"/>
  <c r="BD75" i="41"/>
  <c r="BB75" i="41"/>
  <c r="BA75" i="41"/>
  <c r="AZ75" i="41"/>
  <c r="AY75" i="41"/>
  <c r="AX75" i="41"/>
  <c r="AW75" i="41"/>
  <c r="AV75" i="41"/>
  <c r="AU75" i="41"/>
  <c r="AT75" i="41"/>
  <c r="AS75" i="41"/>
  <c r="AR75" i="41"/>
  <c r="AQ75" i="41"/>
  <c r="AO75" i="41"/>
  <c r="AM75" i="41"/>
  <c r="AL75" i="41"/>
  <c r="AJ75" i="41"/>
  <c r="AI75" i="41"/>
  <c r="AH75" i="41"/>
  <c r="AG75" i="41"/>
  <c r="AF75" i="41"/>
  <c r="AE75" i="41"/>
  <c r="AD75" i="41"/>
  <c r="AB75" i="41"/>
  <c r="AA75" i="41"/>
  <c r="X75" i="41"/>
  <c r="W75" i="41"/>
  <c r="V75" i="41"/>
  <c r="U75" i="41"/>
  <c r="T75" i="41"/>
  <c r="Q75" i="41"/>
  <c r="N75" i="41"/>
  <c r="M75" i="41"/>
  <c r="J75" i="41"/>
  <c r="I75" i="41"/>
  <c r="H75" i="41"/>
  <c r="G75" i="41"/>
  <c r="F75" i="41"/>
  <c r="E75" i="41"/>
  <c r="CA74" i="41"/>
  <c r="BY74" i="41"/>
  <c r="BX74" i="41"/>
  <c r="BW74" i="41"/>
  <c r="BV74" i="41"/>
  <c r="BU74" i="41"/>
  <c r="BT74" i="41"/>
  <c r="BS74" i="41"/>
  <c r="BR74" i="41"/>
  <c r="BQ74" i="41"/>
  <c r="BP74" i="41"/>
  <c r="BO74" i="41"/>
  <c r="BN74" i="41"/>
  <c r="BM74" i="41"/>
  <c r="BL74" i="41"/>
  <c r="BK74" i="41"/>
  <c r="BJ74" i="41"/>
  <c r="BI74" i="41"/>
  <c r="BH74" i="41"/>
  <c r="BF74" i="41"/>
  <c r="BE74" i="41"/>
  <c r="BD74" i="41"/>
  <c r="BB74" i="41"/>
  <c r="BA74" i="41"/>
  <c r="AZ74" i="41"/>
  <c r="AY74" i="41"/>
  <c r="AX74" i="41"/>
  <c r="AW74" i="41"/>
  <c r="AV74" i="41"/>
  <c r="AU74" i="41"/>
  <c r="AT74" i="41"/>
  <c r="AS74" i="41"/>
  <c r="AR74" i="41"/>
  <c r="AQ74" i="41"/>
  <c r="AO74" i="41"/>
  <c r="AM74" i="41"/>
  <c r="AL74" i="41"/>
  <c r="AJ74" i="41"/>
  <c r="AI74" i="41"/>
  <c r="AH74" i="41"/>
  <c r="AG74" i="41"/>
  <c r="AF74" i="41"/>
  <c r="AE74" i="41"/>
  <c r="AD74" i="41"/>
  <c r="AB74" i="41"/>
  <c r="AA74" i="41"/>
  <c r="X74" i="41"/>
  <c r="W74" i="41"/>
  <c r="V74" i="41"/>
  <c r="U74" i="41"/>
  <c r="T74" i="41"/>
  <c r="Q74" i="41"/>
  <c r="N74" i="41"/>
  <c r="M74" i="41"/>
  <c r="J74" i="41"/>
  <c r="I74" i="41"/>
  <c r="H74" i="41"/>
  <c r="G74" i="41"/>
  <c r="F74" i="41"/>
  <c r="E74" i="41"/>
  <c r="CA73" i="41"/>
  <c r="BY73" i="41"/>
  <c r="BX73" i="41"/>
  <c r="BW73" i="41"/>
  <c r="BV73" i="41"/>
  <c r="BU73" i="41"/>
  <c r="BT73" i="41"/>
  <c r="BS73" i="41"/>
  <c r="BR73" i="41"/>
  <c r="BQ73" i="41"/>
  <c r="BP73" i="41"/>
  <c r="BO73" i="41"/>
  <c r="BN73" i="41"/>
  <c r="BM73" i="41"/>
  <c r="BL73" i="41"/>
  <c r="BK73" i="41"/>
  <c r="BJ73" i="41"/>
  <c r="BI73" i="41"/>
  <c r="BH73" i="41"/>
  <c r="BF73" i="41"/>
  <c r="BE73" i="41"/>
  <c r="BD73" i="41"/>
  <c r="BB73" i="41"/>
  <c r="BA73" i="41"/>
  <c r="AZ73" i="41"/>
  <c r="AY73" i="41"/>
  <c r="AX73" i="41"/>
  <c r="AW73" i="41"/>
  <c r="AV73" i="41"/>
  <c r="AU73" i="41"/>
  <c r="AT73" i="41"/>
  <c r="AS73" i="41"/>
  <c r="AR73" i="41"/>
  <c r="AQ73" i="41"/>
  <c r="AO73" i="41"/>
  <c r="AM73" i="41"/>
  <c r="AL73" i="41"/>
  <c r="AJ73" i="41"/>
  <c r="AI73" i="41"/>
  <c r="AH73" i="41"/>
  <c r="AG73" i="41"/>
  <c r="AF73" i="41"/>
  <c r="AE73" i="41"/>
  <c r="AD73" i="41"/>
  <c r="AB73" i="41"/>
  <c r="AA73" i="41"/>
  <c r="X73" i="41"/>
  <c r="W73" i="41"/>
  <c r="V73" i="41"/>
  <c r="U73" i="41"/>
  <c r="T73" i="41"/>
  <c r="Q73" i="41"/>
  <c r="N73" i="41"/>
  <c r="M73" i="41"/>
  <c r="J73" i="41"/>
  <c r="I73" i="41"/>
  <c r="H73" i="41"/>
  <c r="G73" i="41"/>
  <c r="F73" i="41"/>
  <c r="E73" i="41"/>
  <c r="CA72" i="41"/>
  <c r="BY72" i="41"/>
  <c r="BX72" i="41"/>
  <c r="BW72" i="41"/>
  <c r="BV72" i="41"/>
  <c r="BU72" i="41"/>
  <c r="BT72" i="41"/>
  <c r="BS72" i="41"/>
  <c r="BR72" i="41"/>
  <c r="BQ72" i="41"/>
  <c r="BP72" i="41"/>
  <c r="BO72" i="41"/>
  <c r="BN72" i="41"/>
  <c r="BM72" i="41"/>
  <c r="BL72" i="41"/>
  <c r="BK72" i="41"/>
  <c r="BJ72" i="41"/>
  <c r="BI72" i="41"/>
  <c r="BH72" i="41"/>
  <c r="BF72" i="41"/>
  <c r="BE72" i="41"/>
  <c r="BD72" i="41"/>
  <c r="BB72" i="41"/>
  <c r="BA72" i="41"/>
  <c r="AZ72" i="41"/>
  <c r="AY72" i="41"/>
  <c r="AX72" i="41"/>
  <c r="AW72" i="41"/>
  <c r="AV72" i="41"/>
  <c r="AU72" i="41"/>
  <c r="AT72" i="41"/>
  <c r="AS72" i="41"/>
  <c r="AR72" i="41"/>
  <c r="AQ72" i="41"/>
  <c r="AO72" i="41"/>
  <c r="AM72" i="41"/>
  <c r="AL72" i="41"/>
  <c r="AJ72" i="41"/>
  <c r="AI72" i="41"/>
  <c r="AH72" i="41"/>
  <c r="AG72" i="41"/>
  <c r="AF72" i="41"/>
  <c r="AE72" i="41"/>
  <c r="AD72" i="41"/>
  <c r="AB72" i="41"/>
  <c r="AA72" i="41"/>
  <c r="X72" i="41"/>
  <c r="W72" i="41"/>
  <c r="V72" i="41"/>
  <c r="U72" i="41"/>
  <c r="T72" i="41"/>
  <c r="Q72" i="41"/>
  <c r="N72" i="41"/>
  <c r="M72" i="41"/>
  <c r="J72" i="41"/>
  <c r="I72" i="41"/>
  <c r="H72" i="41"/>
  <c r="G72" i="41"/>
  <c r="F72" i="41"/>
  <c r="E72" i="41"/>
  <c r="CA71" i="41"/>
  <c r="BY71" i="41"/>
  <c r="BX71" i="41"/>
  <c r="BW71" i="41"/>
  <c r="BV71" i="41"/>
  <c r="BU71" i="41"/>
  <c r="BT71" i="41"/>
  <c r="BS71" i="41"/>
  <c r="BR71" i="41"/>
  <c r="BQ71" i="41"/>
  <c r="BP71" i="41"/>
  <c r="BO71" i="41"/>
  <c r="BN71" i="41"/>
  <c r="BM71" i="41"/>
  <c r="BL71" i="41"/>
  <c r="BK71" i="41"/>
  <c r="BJ71" i="41"/>
  <c r="BI71" i="41"/>
  <c r="BH71" i="41"/>
  <c r="BF71" i="41"/>
  <c r="BE71" i="41"/>
  <c r="BD71" i="41"/>
  <c r="BB71" i="41"/>
  <c r="BA71" i="41"/>
  <c r="AZ71" i="41"/>
  <c r="AY71" i="41"/>
  <c r="AX71" i="41"/>
  <c r="AW71" i="41"/>
  <c r="AV71" i="41"/>
  <c r="AU71" i="41"/>
  <c r="AT71" i="41"/>
  <c r="AS71" i="41"/>
  <c r="AR71" i="41"/>
  <c r="AQ71" i="41"/>
  <c r="AO71" i="41"/>
  <c r="AM71" i="41"/>
  <c r="AL71" i="41"/>
  <c r="AJ71" i="41"/>
  <c r="AI71" i="41"/>
  <c r="AH71" i="41"/>
  <c r="AG71" i="41"/>
  <c r="AF71" i="41"/>
  <c r="AE71" i="41"/>
  <c r="AD71" i="41"/>
  <c r="AB71" i="41"/>
  <c r="AA71" i="41"/>
  <c r="X71" i="41"/>
  <c r="W71" i="41"/>
  <c r="V71" i="41"/>
  <c r="U71" i="41"/>
  <c r="T71" i="41"/>
  <c r="Q71" i="41"/>
  <c r="N71" i="41"/>
  <c r="M71" i="41"/>
  <c r="J71" i="41"/>
  <c r="I71" i="41"/>
  <c r="H71" i="41"/>
  <c r="G71" i="41"/>
  <c r="F71" i="41"/>
  <c r="E71" i="41"/>
  <c r="CA70" i="41"/>
  <c r="BY70" i="41"/>
  <c r="BX70" i="41"/>
  <c r="BW70" i="41"/>
  <c r="BV70" i="41"/>
  <c r="BU70" i="41"/>
  <c r="BT70" i="41"/>
  <c r="BS70" i="41"/>
  <c r="BR70" i="41"/>
  <c r="BQ70" i="41"/>
  <c r="BP70" i="41"/>
  <c r="BO70" i="41"/>
  <c r="BN70" i="41"/>
  <c r="BM70" i="41"/>
  <c r="BL70" i="41"/>
  <c r="BK70" i="41"/>
  <c r="BJ70" i="41"/>
  <c r="BI70" i="41"/>
  <c r="BH70" i="41"/>
  <c r="BF70" i="41"/>
  <c r="BE70" i="41"/>
  <c r="BD70" i="41"/>
  <c r="BB70" i="41"/>
  <c r="BA70" i="41"/>
  <c r="AZ70" i="41"/>
  <c r="AY70" i="41"/>
  <c r="AX70" i="41"/>
  <c r="AW70" i="41"/>
  <c r="AV70" i="41"/>
  <c r="AU70" i="41"/>
  <c r="AT70" i="41"/>
  <c r="AS70" i="41"/>
  <c r="AR70" i="41"/>
  <c r="AQ70" i="41"/>
  <c r="AO70" i="41"/>
  <c r="AM70" i="41"/>
  <c r="AL70" i="41"/>
  <c r="AJ70" i="41"/>
  <c r="AI70" i="41"/>
  <c r="AH70" i="41"/>
  <c r="AG70" i="41"/>
  <c r="AF70" i="41"/>
  <c r="AE70" i="41"/>
  <c r="AD70" i="41"/>
  <c r="AB70" i="41"/>
  <c r="AA70" i="41"/>
  <c r="X70" i="41"/>
  <c r="W70" i="41"/>
  <c r="V70" i="41"/>
  <c r="U70" i="41"/>
  <c r="T70" i="41"/>
  <c r="Q70" i="41"/>
  <c r="N70" i="41"/>
  <c r="M70" i="41"/>
  <c r="J70" i="41"/>
  <c r="I70" i="41"/>
  <c r="H70" i="41"/>
  <c r="G70" i="41"/>
  <c r="F70" i="41"/>
  <c r="E70" i="41"/>
  <c r="CA69" i="41"/>
  <c r="BY69" i="41"/>
  <c r="BX69" i="41"/>
  <c r="BW69" i="41"/>
  <c r="BV69" i="41"/>
  <c r="BU69" i="41"/>
  <c r="BT69" i="41"/>
  <c r="BS69" i="41"/>
  <c r="BR69" i="41"/>
  <c r="BQ69" i="41"/>
  <c r="BP69" i="41"/>
  <c r="BO69" i="41"/>
  <c r="BN69" i="41"/>
  <c r="BM69" i="41"/>
  <c r="BL69" i="41"/>
  <c r="BK69" i="41"/>
  <c r="BJ69" i="41"/>
  <c r="BI69" i="41"/>
  <c r="BH69" i="41"/>
  <c r="BF69" i="41"/>
  <c r="BE69" i="41"/>
  <c r="BD69" i="41"/>
  <c r="BB69" i="41"/>
  <c r="BA69" i="41"/>
  <c r="AZ69" i="41"/>
  <c r="AY69" i="41"/>
  <c r="AX69" i="41"/>
  <c r="AW69" i="41"/>
  <c r="AV69" i="41"/>
  <c r="AU69" i="41"/>
  <c r="AT69" i="41"/>
  <c r="AS69" i="41"/>
  <c r="AR69" i="41"/>
  <c r="AQ69" i="41"/>
  <c r="AO69" i="41"/>
  <c r="AM69" i="41"/>
  <c r="AL69" i="41"/>
  <c r="AJ69" i="41"/>
  <c r="AI69" i="41"/>
  <c r="AH69" i="41"/>
  <c r="AG69" i="41"/>
  <c r="AF69" i="41"/>
  <c r="AE69" i="41"/>
  <c r="AD69" i="41"/>
  <c r="AB69" i="41"/>
  <c r="AA69" i="41"/>
  <c r="X69" i="41"/>
  <c r="W69" i="41"/>
  <c r="V69" i="41"/>
  <c r="U69" i="41"/>
  <c r="T69" i="41"/>
  <c r="Q69" i="41"/>
  <c r="N69" i="41"/>
  <c r="M69" i="41"/>
  <c r="J69" i="41"/>
  <c r="I69" i="41"/>
  <c r="H69" i="41"/>
  <c r="G69" i="41"/>
  <c r="F69" i="41"/>
  <c r="E69" i="41"/>
  <c r="CA68" i="41"/>
  <c r="BY68" i="41"/>
  <c r="BX68" i="41"/>
  <c r="BW68" i="41"/>
  <c r="BV68" i="41"/>
  <c r="BU68" i="41"/>
  <c r="BT68" i="41"/>
  <c r="BS68" i="41"/>
  <c r="BR68" i="41"/>
  <c r="BQ68" i="41"/>
  <c r="BP68" i="41"/>
  <c r="BO68" i="41"/>
  <c r="BN68" i="41"/>
  <c r="BM68" i="41"/>
  <c r="BL68" i="41"/>
  <c r="BK68" i="41"/>
  <c r="BJ68" i="41"/>
  <c r="BI68" i="41"/>
  <c r="BH68" i="41"/>
  <c r="BF68" i="41"/>
  <c r="BE68" i="41"/>
  <c r="BD68" i="41"/>
  <c r="BB68" i="41"/>
  <c r="BA68" i="41"/>
  <c r="AZ68" i="41"/>
  <c r="AY68" i="41"/>
  <c r="AX68" i="41"/>
  <c r="AW68" i="41"/>
  <c r="AV68" i="41"/>
  <c r="AU68" i="41"/>
  <c r="AT68" i="41"/>
  <c r="AS68" i="41"/>
  <c r="AR68" i="41"/>
  <c r="AQ68" i="41"/>
  <c r="AO68" i="41"/>
  <c r="AM68" i="41"/>
  <c r="AL68" i="41"/>
  <c r="AJ68" i="41"/>
  <c r="AI68" i="41"/>
  <c r="AH68" i="41"/>
  <c r="AG68" i="41"/>
  <c r="AF68" i="41"/>
  <c r="AE68" i="41"/>
  <c r="AD68" i="41"/>
  <c r="AB68" i="41"/>
  <c r="AA68" i="41"/>
  <c r="X68" i="41"/>
  <c r="W68" i="41"/>
  <c r="V68" i="41"/>
  <c r="U68" i="41"/>
  <c r="T68" i="41"/>
  <c r="Q68" i="41"/>
  <c r="N68" i="41"/>
  <c r="M68" i="41"/>
  <c r="J68" i="41"/>
  <c r="I68" i="41"/>
  <c r="H68" i="41"/>
  <c r="G68" i="41"/>
  <c r="F68" i="41"/>
  <c r="E68" i="41"/>
  <c r="CA67" i="41"/>
  <c r="BY67" i="41"/>
  <c r="BX67" i="41"/>
  <c r="BW67" i="41"/>
  <c r="BV67" i="41"/>
  <c r="BU67" i="41"/>
  <c r="BT67" i="41"/>
  <c r="BS67" i="41"/>
  <c r="BR67" i="41"/>
  <c r="BQ67" i="41"/>
  <c r="BP67" i="41"/>
  <c r="BO67" i="41"/>
  <c r="BN67" i="41"/>
  <c r="BM67" i="41"/>
  <c r="BL67" i="41"/>
  <c r="BK67" i="41"/>
  <c r="BJ67" i="41"/>
  <c r="BI67" i="41"/>
  <c r="BH67" i="41"/>
  <c r="BF67" i="41"/>
  <c r="BE67" i="41"/>
  <c r="BD67" i="41"/>
  <c r="BB67" i="41"/>
  <c r="BA67" i="41"/>
  <c r="AZ67" i="41"/>
  <c r="AY67" i="41"/>
  <c r="AX67" i="41"/>
  <c r="AW67" i="41"/>
  <c r="AV67" i="41"/>
  <c r="AU67" i="41"/>
  <c r="AT67" i="41"/>
  <c r="AS67" i="41"/>
  <c r="AR67" i="41"/>
  <c r="AQ67" i="41"/>
  <c r="AO67" i="41"/>
  <c r="AM67" i="41"/>
  <c r="AL67" i="41"/>
  <c r="AJ67" i="41"/>
  <c r="AI67" i="41"/>
  <c r="AH67" i="41"/>
  <c r="AG67" i="41"/>
  <c r="AF67" i="41"/>
  <c r="AE67" i="41"/>
  <c r="AD67" i="41"/>
  <c r="AB67" i="41"/>
  <c r="AA67" i="41"/>
  <c r="X67" i="41"/>
  <c r="W67" i="41"/>
  <c r="V67" i="41"/>
  <c r="U67" i="41"/>
  <c r="T67" i="41"/>
  <c r="Q67" i="41"/>
  <c r="N67" i="41"/>
  <c r="M67" i="41"/>
  <c r="J67" i="41"/>
  <c r="I67" i="41"/>
  <c r="H67" i="41"/>
  <c r="G67" i="41"/>
  <c r="F67" i="41"/>
  <c r="E67" i="41"/>
  <c r="CA66" i="41"/>
  <c r="BY66" i="41"/>
  <c r="BX66" i="41"/>
  <c r="BW66" i="41"/>
  <c r="BV66" i="41"/>
  <c r="BU66" i="41"/>
  <c r="BT66" i="41"/>
  <c r="BS66" i="41"/>
  <c r="BR66" i="41"/>
  <c r="BQ66" i="41"/>
  <c r="BP66" i="41"/>
  <c r="BO66" i="41"/>
  <c r="BN66" i="41"/>
  <c r="BM66" i="41"/>
  <c r="BL66" i="41"/>
  <c r="BK66" i="41"/>
  <c r="BJ66" i="41"/>
  <c r="BI66" i="41"/>
  <c r="BH66" i="41"/>
  <c r="BF66" i="41"/>
  <c r="BE66" i="41"/>
  <c r="BD66" i="41"/>
  <c r="BB66" i="41"/>
  <c r="BA66" i="41"/>
  <c r="AZ66" i="41"/>
  <c r="AY66" i="41"/>
  <c r="AX66" i="41"/>
  <c r="AW66" i="41"/>
  <c r="AV66" i="41"/>
  <c r="AU66" i="41"/>
  <c r="AT66" i="41"/>
  <c r="AS66" i="41"/>
  <c r="AR66" i="41"/>
  <c r="AQ66" i="41"/>
  <c r="AO66" i="41"/>
  <c r="AM66" i="41"/>
  <c r="AL66" i="41"/>
  <c r="AJ66" i="41"/>
  <c r="AI66" i="41"/>
  <c r="AH66" i="41"/>
  <c r="AG66" i="41"/>
  <c r="AF66" i="41"/>
  <c r="AE66" i="41"/>
  <c r="AD66" i="41"/>
  <c r="AB66" i="41"/>
  <c r="AA66" i="41"/>
  <c r="X66" i="41"/>
  <c r="W66" i="41"/>
  <c r="V66" i="41"/>
  <c r="U66" i="41"/>
  <c r="T66" i="41"/>
  <c r="Q66" i="41"/>
  <c r="N66" i="41"/>
  <c r="M66" i="41"/>
  <c r="J66" i="41"/>
  <c r="I66" i="41"/>
  <c r="H66" i="41"/>
  <c r="G66" i="41"/>
  <c r="F66" i="41"/>
  <c r="E66" i="41"/>
  <c r="CA65" i="41"/>
  <c r="BY65" i="41"/>
  <c r="BX65" i="41"/>
  <c r="BW65" i="41"/>
  <c r="BV65" i="41"/>
  <c r="BU65" i="41"/>
  <c r="BT65" i="41"/>
  <c r="BS65" i="41"/>
  <c r="BR65" i="41"/>
  <c r="BQ65" i="41"/>
  <c r="BP65" i="41"/>
  <c r="BO65" i="41"/>
  <c r="BN65" i="41"/>
  <c r="BM65" i="41"/>
  <c r="BL65" i="41"/>
  <c r="BK65" i="41"/>
  <c r="BJ65" i="41"/>
  <c r="BI65" i="41"/>
  <c r="BH65" i="41"/>
  <c r="BF65" i="41"/>
  <c r="BE65" i="41"/>
  <c r="BD65" i="41"/>
  <c r="BB65" i="41"/>
  <c r="BA65" i="41"/>
  <c r="AZ65" i="41"/>
  <c r="AY65" i="41"/>
  <c r="AX65" i="41"/>
  <c r="AW65" i="41"/>
  <c r="AV65" i="41"/>
  <c r="AU65" i="41"/>
  <c r="AT65" i="41"/>
  <c r="AS65" i="41"/>
  <c r="AR65" i="41"/>
  <c r="AQ65" i="41"/>
  <c r="AO65" i="41"/>
  <c r="AM65" i="41"/>
  <c r="AL65" i="41"/>
  <c r="AJ65" i="41"/>
  <c r="AI65" i="41"/>
  <c r="AH65" i="41"/>
  <c r="AG65" i="41"/>
  <c r="AF65" i="41"/>
  <c r="AE65" i="41"/>
  <c r="AD65" i="41"/>
  <c r="AB65" i="41"/>
  <c r="AA65" i="41"/>
  <c r="X65" i="41"/>
  <c r="W65" i="41"/>
  <c r="V65" i="41"/>
  <c r="U65" i="41"/>
  <c r="T65" i="41"/>
  <c r="Q65" i="41"/>
  <c r="N65" i="41"/>
  <c r="M65" i="41"/>
  <c r="J65" i="41"/>
  <c r="I65" i="41"/>
  <c r="H65" i="41"/>
  <c r="G65" i="41"/>
  <c r="F65" i="41"/>
  <c r="E65" i="41"/>
  <c r="CA64" i="41"/>
  <c r="BY64" i="41"/>
  <c r="BX64" i="41"/>
  <c r="BW64" i="41"/>
  <c r="BV64" i="41"/>
  <c r="BU64" i="41"/>
  <c r="BT64" i="41"/>
  <c r="BS64" i="41"/>
  <c r="BR64" i="41"/>
  <c r="BQ64" i="41"/>
  <c r="BP64" i="41"/>
  <c r="BO64" i="41"/>
  <c r="BN64" i="41"/>
  <c r="BM64" i="41"/>
  <c r="BL64" i="41"/>
  <c r="BK64" i="41"/>
  <c r="BJ64" i="41"/>
  <c r="BI64" i="41"/>
  <c r="BH64" i="41"/>
  <c r="BF64" i="41"/>
  <c r="BE64" i="41"/>
  <c r="BD64" i="41"/>
  <c r="BB64" i="41"/>
  <c r="BA64" i="41"/>
  <c r="AZ64" i="41"/>
  <c r="AY64" i="41"/>
  <c r="AX64" i="41"/>
  <c r="AW64" i="41"/>
  <c r="AV64" i="41"/>
  <c r="AU64" i="41"/>
  <c r="AT64" i="41"/>
  <c r="AS64" i="41"/>
  <c r="AR64" i="41"/>
  <c r="AQ64" i="41"/>
  <c r="AO64" i="41"/>
  <c r="AM64" i="41"/>
  <c r="AL64" i="41"/>
  <c r="AJ64" i="41"/>
  <c r="AI64" i="41"/>
  <c r="AH64" i="41"/>
  <c r="AG64" i="41"/>
  <c r="AF64" i="41"/>
  <c r="AE64" i="41"/>
  <c r="AD64" i="41"/>
  <c r="AB64" i="41"/>
  <c r="AA64" i="41"/>
  <c r="X64" i="41"/>
  <c r="W64" i="41"/>
  <c r="V64" i="41"/>
  <c r="U64" i="41"/>
  <c r="T64" i="41"/>
  <c r="Q64" i="41"/>
  <c r="N64" i="41"/>
  <c r="M64" i="41"/>
  <c r="J64" i="41"/>
  <c r="I64" i="41"/>
  <c r="H64" i="41"/>
  <c r="G64" i="41"/>
  <c r="F64" i="41"/>
  <c r="E64" i="41"/>
  <c r="CA63" i="41"/>
  <c r="BY63" i="41"/>
  <c r="BX63" i="41"/>
  <c r="BW63" i="41"/>
  <c r="BV63" i="41"/>
  <c r="BU63" i="41"/>
  <c r="BT63" i="41"/>
  <c r="BS63" i="41"/>
  <c r="BR63" i="41"/>
  <c r="BQ63" i="41"/>
  <c r="BP63" i="41"/>
  <c r="BO63" i="41"/>
  <c r="BN63" i="41"/>
  <c r="BM63" i="41"/>
  <c r="BL63" i="41"/>
  <c r="BK63" i="41"/>
  <c r="BJ63" i="41"/>
  <c r="BI63" i="41"/>
  <c r="BH63" i="41"/>
  <c r="BF63" i="41"/>
  <c r="BE63" i="41"/>
  <c r="BD63" i="41"/>
  <c r="BB63" i="41"/>
  <c r="BA63" i="41"/>
  <c r="AZ63" i="41"/>
  <c r="AY63" i="41"/>
  <c r="AX63" i="41"/>
  <c r="AW63" i="41"/>
  <c r="AV63" i="41"/>
  <c r="AU63" i="41"/>
  <c r="AT63" i="41"/>
  <c r="AS63" i="41"/>
  <c r="AR63" i="41"/>
  <c r="AQ63" i="41"/>
  <c r="AO63" i="41"/>
  <c r="AM63" i="41"/>
  <c r="AL63" i="41"/>
  <c r="AJ63" i="41"/>
  <c r="AI63" i="41"/>
  <c r="AH63" i="41"/>
  <c r="AG63" i="41"/>
  <c r="AF63" i="41"/>
  <c r="AE63" i="41"/>
  <c r="AD63" i="41"/>
  <c r="AB63" i="41"/>
  <c r="AA63" i="41"/>
  <c r="X63" i="41"/>
  <c r="W63" i="41"/>
  <c r="V63" i="41"/>
  <c r="U63" i="41"/>
  <c r="T63" i="41"/>
  <c r="Q63" i="41"/>
  <c r="N63" i="41"/>
  <c r="M63" i="41"/>
  <c r="J63" i="41"/>
  <c r="I63" i="41"/>
  <c r="H63" i="41"/>
  <c r="G63" i="41"/>
  <c r="F63" i="41"/>
  <c r="E63" i="41"/>
  <c r="CA62" i="41"/>
  <c r="BY62" i="41"/>
  <c r="BX62" i="41"/>
  <c r="BW62" i="41"/>
  <c r="BV62" i="41"/>
  <c r="BU62" i="41"/>
  <c r="BT62" i="41"/>
  <c r="BS62" i="41"/>
  <c r="BR62" i="41"/>
  <c r="BQ62" i="41"/>
  <c r="BP62" i="41"/>
  <c r="BO62" i="41"/>
  <c r="BN62" i="41"/>
  <c r="BM62" i="41"/>
  <c r="BL62" i="41"/>
  <c r="BK62" i="41"/>
  <c r="BJ62" i="41"/>
  <c r="BI62" i="41"/>
  <c r="BH62" i="41"/>
  <c r="BF62" i="41"/>
  <c r="BE62" i="41"/>
  <c r="BD62" i="41"/>
  <c r="BB62" i="41"/>
  <c r="BA62" i="41"/>
  <c r="AZ62" i="41"/>
  <c r="AY62" i="41"/>
  <c r="AX62" i="41"/>
  <c r="AW62" i="41"/>
  <c r="AV62" i="41"/>
  <c r="AU62" i="41"/>
  <c r="AT62" i="41"/>
  <c r="AS62" i="41"/>
  <c r="AR62" i="41"/>
  <c r="AQ62" i="41"/>
  <c r="AO62" i="41"/>
  <c r="AM62" i="41"/>
  <c r="AL62" i="41"/>
  <c r="AJ62" i="41"/>
  <c r="AI62" i="41"/>
  <c r="AH62" i="41"/>
  <c r="AG62" i="41"/>
  <c r="AF62" i="41"/>
  <c r="AE62" i="41"/>
  <c r="AD62" i="41"/>
  <c r="AB62" i="41"/>
  <c r="AA62" i="41"/>
  <c r="X62" i="41"/>
  <c r="W62" i="41"/>
  <c r="V62" i="41"/>
  <c r="U62" i="41"/>
  <c r="T62" i="41"/>
  <c r="Q62" i="41"/>
  <c r="N62" i="41"/>
  <c r="M62" i="41"/>
  <c r="J62" i="41"/>
  <c r="I62" i="41"/>
  <c r="H62" i="41"/>
  <c r="G62" i="41"/>
  <c r="F62" i="41"/>
  <c r="E62" i="41"/>
  <c r="CA61" i="41"/>
  <c r="BY61" i="41"/>
  <c r="BX61" i="41"/>
  <c r="BW61" i="41"/>
  <c r="BV61" i="41"/>
  <c r="BU61" i="41"/>
  <c r="BT61" i="41"/>
  <c r="BS61" i="41"/>
  <c r="BR61" i="41"/>
  <c r="BQ61" i="41"/>
  <c r="BP61" i="41"/>
  <c r="BO61" i="41"/>
  <c r="BN61" i="41"/>
  <c r="BM61" i="41"/>
  <c r="BL61" i="41"/>
  <c r="BK61" i="41"/>
  <c r="BJ61" i="41"/>
  <c r="BI61" i="41"/>
  <c r="BH61" i="41"/>
  <c r="BF61" i="41"/>
  <c r="BE61" i="41"/>
  <c r="BD61" i="41"/>
  <c r="BB61" i="41"/>
  <c r="BA61" i="41"/>
  <c r="AZ61" i="41"/>
  <c r="AY61" i="41"/>
  <c r="AX61" i="41"/>
  <c r="AW61" i="41"/>
  <c r="AV61" i="41"/>
  <c r="AU61" i="41"/>
  <c r="AT61" i="41"/>
  <c r="AS61" i="41"/>
  <c r="AR61" i="41"/>
  <c r="AQ61" i="41"/>
  <c r="AO61" i="41"/>
  <c r="AM61" i="41"/>
  <c r="AL61" i="41"/>
  <c r="AJ61" i="41"/>
  <c r="AI61" i="41"/>
  <c r="AH61" i="41"/>
  <c r="AG61" i="41"/>
  <c r="AF61" i="41"/>
  <c r="AE61" i="41"/>
  <c r="AD61" i="41"/>
  <c r="AB61" i="41"/>
  <c r="AA61" i="41"/>
  <c r="X61" i="41"/>
  <c r="W61" i="41"/>
  <c r="V61" i="41"/>
  <c r="U61" i="41"/>
  <c r="T61" i="41"/>
  <c r="Q61" i="41"/>
  <c r="N61" i="41"/>
  <c r="M61" i="41"/>
  <c r="J61" i="41"/>
  <c r="I61" i="41"/>
  <c r="H61" i="41"/>
  <c r="G61" i="41"/>
  <c r="F61" i="41"/>
  <c r="E61" i="41"/>
  <c r="CA60" i="41"/>
  <c r="BY60" i="41"/>
  <c r="BX60" i="41"/>
  <c r="BW60" i="41"/>
  <c r="BV60" i="41"/>
  <c r="BU60" i="41"/>
  <c r="BT60" i="41"/>
  <c r="BS60" i="41"/>
  <c r="BR60" i="41"/>
  <c r="BQ60" i="41"/>
  <c r="BP60" i="41"/>
  <c r="BO60" i="41"/>
  <c r="BN60" i="41"/>
  <c r="BM60" i="41"/>
  <c r="BL60" i="41"/>
  <c r="BK60" i="41"/>
  <c r="BJ60" i="41"/>
  <c r="BI60" i="41"/>
  <c r="BH60" i="41"/>
  <c r="BF60" i="41"/>
  <c r="BE60" i="41"/>
  <c r="BD60" i="41"/>
  <c r="BB60" i="41"/>
  <c r="BA60" i="41"/>
  <c r="AZ60" i="41"/>
  <c r="AY60" i="41"/>
  <c r="AX60" i="41"/>
  <c r="AW60" i="41"/>
  <c r="AV60" i="41"/>
  <c r="AU60" i="41"/>
  <c r="AT60" i="41"/>
  <c r="AS60" i="41"/>
  <c r="AR60" i="41"/>
  <c r="AQ60" i="41"/>
  <c r="AO60" i="41"/>
  <c r="AM60" i="41"/>
  <c r="AL60" i="41"/>
  <c r="AJ60" i="41"/>
  <c r="AI60" i="41"/>
  <c r="AH60" i="41"/>
  <c r="AG60" i="41"/>
  <c r="AF60" i="41"/>
  <c r="AE60" i="41"/>
  <c r="AD60" i="41"/>
  <c r="AB60" i="41"/>
  <c r="AA60" i="41"/>
  <c r="X60" i="41"/>
  <c r="W60" i="41"/>
  <c r="V60" i="41"/>
  <c r="U60" i="41"/>
  <c r="T60" i="41"/>
  <c r="Q60" i="41"/>
  <c r="N60" i="41"/>
  <c r="M60" i="41"/>
  <c r="J60" i="41"/>
  <c r="I60" i="41"/>
  <c r="H60" i="41"/>
  <c r="G60" i="41"/>
  <c r="F60" i="41"/>
  <c r="E60" i="41"/>
  <c r="CA59" i="41"/>
  <c r="BY59" i="41"/>
  <c r="BX59" i="41"/>
  <c r="BW59" i="41"/>
  <c r="BV59" i="41"/>
  <c r="BU59" i="41"/>
  <c r="BT59" i="41"/>
  <c r="BS59" i="41"/>
  <c r="BR59" i="41"/>
  <c r="BQ59" i="41"/>
  <c r="BP59" i="41"/>
  <c r="BO59" i="41"/>
  <c r="BN59" i="41"/>
  <c r="BM59" i="41"/>
  <c r="BL59" i="41"/>
  <c r="BK59" i="41"/>
  <c r="BJ59" i="41"/>
  <c r="BI59" i="41"/>
  <c r="BH59" i="41"/>
  <c r="BF59" i="41"/>
  <c r="BE59" i="41"/>
  <c r="BD59" i="41"/>
  <c r="BB59" i="41"/>
  <c r="BA59" i="41"/>
  <c r="AZ59" i="41"/>
  <c r="AY59" i="41"/>
  <c r="AX59" i="41"/>
  <c r="AW59" i="41"/>
  <c r="AV59" i="41"/>
  <c r="AU59" i="41"/>
  <c r="AT59" i="41"/>
  <c r="AS59" i="41"/>
  <c r="AR59" i="41"/>
  <c r="AQ59" i="41"/>
  <c r="AO59" i="41"/>
  <c r="AM59" i="41"/>
  <c r="AL59" i="41"/>
  <c r="AJ59" i="41"/>
  <c r="AI59" i="41"/>
  <c r="AH59" i="41"/>
  <c r="AG59" i="41"/>
  <c r="AF59" i="41"/>
  <c r="AE59" i="41"/>
  <c r="AD59" i="41"/>
  <c r="AB59" i="41"/>
  <c r="AA59" i="41"/>
  <c r="X59" i="41"/>
  <c r="W59" i="41"/>
  <c r="V59" i="41"/>
  <c r="U59" i="41"/>
  <c r="T59" i="41"/>
  <c r="Q59" i="41"/>
  <c r="N59" i="41"/>
  <c r="M59" i="41"/>
  <c r="J59" i="41"/>
  <c r="I59" i="41"/>
  <c r="H59" i="41"/>
  <c r="G59" i="41"/>
  <c r="F59" i="41"/>
  <c r="E59" i="41"/>
  <c r="CA58" i="41"/>
  <c r="BY58" i="41"/>
  <c r="BX58" i="41"/>
  <c r="BW58" i="41"/>
  <c r="BV58" i="41"/>
  <c r="BU58" i="41"/>
  <c r="BT58" i="41"/>
  <c r="BS58" i="41"/>
  <c r="BR58" i="41"/>
  <c r="BQ58" i="41"/>
  <c r="BP58" i="41"/>
  <c r="BO58" i="41"/>
  <c r="BN58" i="41"/>
  <c r="BM58" i="41"/>
  <c r="BL58" i="41"/>
  <c r="BK58" i="41"/>
  <c r="BJ58" i="41"/>
  <c r="BI58" i="41"/>
  <c r="BH58" i="41"/>
  <c r="BF58" i="41"/>
  <c r="BE58" i="41"/>
  <c r="BD58" i="41"/>
  <c r="BB58" i="41"/>
  <c r="BA58" i="41"/>
  <c r="AZ58" i="41"/>
  <c r="AY58" i="41"/>
  <c r="AX58" i="41"/>
  <c r="AW58" i="41"/>
  <c r="AV58" i="41"/>
  <c r="AU58" i="41"/>
  <c r="AT58" i="41"/>
  <c r="AS58" i="41"/>
  <c r="AR58" i="41"/>
  <c r="AQ58" i="41"/>
  <c r="AO58" i="41"/>
  <c r="AM58" i="41"/>
  <c r="AL58" i="41"/>
  <c r="AJ58" i="41"/>
  <c r="AI58" i="41"/>
  <c r="AH58" i="41"/>
  <c r="AG58" i="41"/>
  <c r="AF58" i="41"/>
  <c r="AE58" i="41"/>
  <c r="AD58" i="41"/>
  <c r="AB58" i="41"/>
  <c r="AA58" i="41"/>
  <c r="X58" i="41"/>
  <c r="W58" i="41"/>
  <c r="V58" i="41"/>
  <c r="U58" i="41"/>
  <c r="T58" i="41"/>
  <c r="Q58" i="41"/>
  <c r="N58" i="41"/>
  <c r="M58" i="41"/>
  <c r="J58" i="41"/>
  <c r="I58" i="41"/>
  <c r="H58" i="41"/>
  <c r="G58" i="41"/>
  <c r="F58" i="41"/>
  <c r="E58" i="41"/>
  <c r="CA57" i="41"/>
  <c r="BY57" i="41"/>
  <c r="BX57" i="41"/>
  <c r="BW57" i="41"/>
  <c r="BV57" i="41"/>
  <c r="BU57" i="41"/>
  <c r="BT57" i="41"/>
  <c r="BS57" i="41"/>
  <c r="BR57" i="41"/>
  <c r="BQ57" i="41"/>
  <c r="BP57" i="41"/>
  <c r="BO57" i="41"/>
  <c r="BN57" i="41"/>
  <c r="BM57" i="41"/>
  <c r="BL57" i="41"/>
  <c r="BK57" i="41"/>
  <c r="BJ57" i="41"/>
  <c r="BI57" i="41"/>
  <c r="BH57" i="41"/>
  <c r="BF57" i="41"/>
  <c r="BE57" i="41"/>
  <c r="BD57" i="41"/>
  <c r="BB57" i="41"/>
  <c r="BA57" i="41"/>
  <c r="AZ57" i="41"/>
  <c r="AY57" i="41"/>
  <c r="AX57" i="41"/>
  <c r="AW57" i="41"/>
  <c r="AV57" i="41"/>
  <c r="AU57" i="41"/>
  <c r="AT57" i="41"/>
  <c r="AS57" i="41"/>
  <c r="AR57" i="41"/>
  <c r="AQ57" i="41"/>
  <c r="AO57" i="41"/>
  <c r="AM57" i="41"/>
  <c r="AL57" i="41"/>
  <c r="AJ57" i="41"/>
  <c r="AI57" i="41"/>
  <c r="AH57" i="41"/>
  <c r="AG57" i="41"/>
  <c r="AF57" i="41"/>
  <c r="AE57" i="41"/>
  <c r="AD57" i="41"/>
  <c r="AB57" i="41"/>
  <c r="AA57" i="41"/>
  <c r="X57" i="41"/>
  <c r="W57" i="41"/>
  <c r="V57" i="41"/>
  <c r="U57" i="41"/>
  <c r="T57" i="41"/>
  <c r="Q57" i="41"/>
  <c r="N57" i="41"/>
  <c r="M57" i="41"/>
  <c r="J57" i="41"/>
  <c r="I57" i="41"/>
  <c r="H57" i="41"/>
  <c r="G57" i="41"/>
  <c r="F57" i="41"/>
  <c r="E57" i="41"/>
  <c r="CA56" i="41"/>
  <c r="BY56" i="41"/>
  <c r="BX56" i="41"/>
  <c r="BW56" i="41"/>
  <c r="BV56" i="41"/>
  <c r="BU56" i="41"/>
  <c r="BT56" i="41"/>
  <c r="BS56" i="41"/>
  <c r="BR56" i="41"/>
  <c r="BQ56" i="41"/>
  <c r="BP56" i="41"/>
  <c r="BO56" i="41"/>
  <c r="BN56" i="41"/>
  <c r="BM56" i="41"/>
  <c r="BL56" i="41"/>
  <c r="BK56" i="41"/>
  <c r="BJ56" i="41"/>
  <c r="BI56" i="41"/>
  <c r="BH56" i="41"/>
  <c r="BF56" i="41"/>
  <c r="BE56" i="41"/>
  <c r="BD56" i="41"/>
  <c r="BB56" i="41"/>
  <c r="BA56" i="41"/>
  <c r="AZ56" i="41"/>
  <c r="AY56" i="41"/>
  <c r="AX56" i="41"/>
  <c r="AW56" i="41"/>
  <c r="AV56" i="41"/>
  <c r="AU56" i="41"/>
  <c r="AT56" i="41"/>
  <c r="AS56" i="41"/>
  <c r="AR56" i="41"/>
  <c r="AQ56" i="41"/>
  <c r="AO56" i="41"/>
  <c r="AM56" i="41"/>
  <c r="AL56" i="41"/>
  <c r="AJ56" i="41"/>
  <c r="AI56" i="41"/>
  <c r="AH56" i="41"/>
  <c r="AG56" i="41"/>
  <c r="AF56" i="41"/>
  <c r="AE56" i="41"/>
  <c r="AD56" i="41"/>
  <c r="AB56" i="41"/>
  <c r="AA56" i="41"/>
  <c r="X56" i="41"/>
  <c r="W56" i="41"/>
  <c r="V56" i="41"/>
  <c r="U56" i="41"/>
  <c r="T56" i="41"/>
  <c r="Q56" i="41"/>
  <c r="N56" i="41"/>
  <c r="M56" i="41"/>
  <c r="J56" i="41"/>
  <c r="I56" i="41"/>
  <c r="H56" i="41"/>
  <c r="G56" i="41"/>
  <c r="F56" i="41"/>
  <c r="E56" i="41"/>
  <c r="CA55" i="41"/>
  <c r="BY55" i="41"/>
  <c r="BX55" i="41"/>
  <c r="BW55" i="41"/>
  <c r="BV55" i="41"/>
  <c r="BU55" i="41"/>
  <c r="BT55" i="41"/>
  <c r="BS55" i="41"/>
  <c r="BR55" i="41"/>
  <c r="BQ55" i="41"/>
  <c r="BP55" i="41"/>
  <c r="BO55" i="41"/>
  <c r="BN55" i="41"/>
  <c r="BM55" i="41"/>
  <c r="BL55" i="41"/>
  <c r="BK55" i="41"/>
  <c r="BJ55" i="41"/>
  <c r="BI55" i="41"/>
  <c r="BH55" i="41"/>
  <c r="BF55" i="41"/>
  <c r="BE55" i="41"/>
  <c r="BD55" i="41"/>
  <c r="BB55" i="41"/>
  <c r="BA55" i="41"/>
  <c r="AZ55" i="41"/>
  <c r="AY55" i="41"/>
  <c r="AX55" i="41"/>
  <c r="AW55" i="41"/>
  <c r="AV55" i="41"/>
  <c r="AU55" i="41"/>
  <c r="AT55" i="41"/>
  <c r="AS55" i="41"/>
  <c r="AR55" i="41"/>
  <c r="AQ55" i="41"/>
  <c r="AO55" i="41"/>
  <c r="AM55" i="41"/>
  <c r="AL55" i="41"/>
  <c r="AJ55" i="41"/>
  <c r="AI55" i="41"/>
  <c r="AH55" i="41"/>
  <c r="AG55" i="41"/>
  <c r="AF55" i="41"/>
  <c r="AE55" i="41"/>
  <c r="AD55" i="41"/>
  <c r="AB55" i="41"/>
  <c r="AA55" i="41"/>
  <c r="X55" i="41"/>
  <c r="W55" i="41"/>
  <c r="V55" i="41"/>
  <c r="U55" i="41"/>
  <c r="T55" i="41"/>
  <c r="Q55" i="41"/>
  <c r="N55" i="41"/>
  <c r="M55" i="41"/>
  <c r="J55" i="41"/>
  <c r="I55" i="41"/>
  <c r="H55" i="41"/>
  <c r="G55" i="41"/>
  <c r="F55" i="41"/>
  <c r="E55" i="41"/>
  <c r="CA54" i="41"/>
  <c r="BY54" i="41"/>
  <c r="BX54" i="41"/>
  <c r="BW54" i="41"/>
  <c r="BV54" i="41"/>
  <c r="BU54" i="41"/>
  <c r="BT54" i="41"/>
  <c r="BS54" i="41"/>
  <c r="BR54" i="41"/>
  <c r="BQ54" i="41"/>
  <c r="BP54" i="41"/>
  <c r="BO54" i="41"/>
  <c r="BN54" i="41"/>
  <c r="BM54" i="41"/>
  <c r="BL54" i="41"/>
  <c r="BK54" i="41"/>
  <c r="BJ54" i="41"/>
  <c r="BI54" i="41"/>
  <c r="BH54" i="41"/>
  <c r="BF54" i="41"/>
  <c r="BE54" i="41"/>
  <c r="BD54" i="41"/>
  <c r="BB54" i="41"/>
  <c r="BA54" i="41"/>
  <c r="AZ54" i="41"/>
  <c r="AY54" i="41"/>
  <c r="AX54" i="41"/>
  <c r="AW54" i="41"/>
  <c r="AV54" i="41"/>
  <c r="AU54" i="41"/>
  <c r="AT54" i="41"/>
  <c r="AS54" i="41"/>
  <c r="AR54" i="41"/>
  <c r="AQ54" i="41"/>
  <c r="AO54" i="41"/>
  <c r="AM54" i="41"/>
  <c r="AL54" i="41"/>
  <c r="AJ54" i="41"/>
  <c r="AI54" i="41"/>
  <c r="AH54" i="41"/>
  <c r="AG54" i="41"/>
  <c r="AF54" i="41"/>
  <c r="AE54" i="41"/>
  <c r="AD54" i="41"/>
  <c r="AB54" i="41"/>
  <c r="AA54" i="41"/>
  <c r="X54" i="41"/>
  <c r="W54" i="41"/>
  <c r="V54" i="41"/>
  <c r="U54" i="41"/>
  <c r="T54" i="41"/>
  <c r="Q54" i="41"/>
  <c r="N54" i="41"/>
  <c r="M54" i="41"/>
  <c r="J54" i="41"/>
  <c r="I54" i="41"/>
  <c r="H54" i="41"/>
  <c r="G54" i="41"/>
  <c r="F54" i="41"/>
  <c r="E54" i="41"/>
  <c r="CA53" i="41"/>
  <c r="BY53" i="41"/>
  <c r="BX53" i="41"/>
  <c r="BW53" i="41"/>
  <c r="BV53" i="41"/>
  <c r="BU53" i="41"/>
  <c r="BT53" i="41"/>
  <c r="BS53" i="41"/>
  <c r="BR53" i="41"/>
  <c r="BQ53" i="41"/>
  <c r="BP53" i="41"/>
  <c r="BO53" i="41"/>
  <c r="BN53" i="41"/>
  <c r="BM53" i="41"/>
  <c r="BL53" i="41"/>
  <c r="BK53" i="41"/>
  <c r="BJ53" i="41"/>
  <c r="BI53" i="41"/>
  <c r="BH53" i="41"/>
  <c r="BF53" i="41"/>
  <c r="BE53" i="41"/>
  <c r="BD53" i="41"/>
  <c r="BB53" i="41"/>
  <c r="BA53" i="41"/>
  <c r="AZ53" i="41"/>
  <c r="AY53" i="41"/>
  <c r="AX53" i="41"/>
  <c r="AW53" i="41"/>
  <c r="AV53" i="41"/>
  <c r="AU53" i="41"/>
  <c r="AT53" i="41"/>
  <c r="AS53" i="41"/>
  <c r="AR53" i="41"/>
  <c r="AQ53" i="41"/>
  <c r="AO53" i="41"/>
  <c r="AM53" i="41"/>
  <c r="AL53" i="41"/>
  <c r="AJ53" i="41"/>
  <c r="AI53" i="41"/>
  <c r="AH53" i="41"/>
  <c r="AG53" i="41"/>
  <c r="AF53" i="41"/>
  <c r="AE53" i="41"/>
  <c r="AD53" i="41"/>
  <c r="AB53" i="41"/>
  <c r="AA53" i="41"/>
  <c r="X53" i="41"/>
  <c r="W53" i="41"/>
  <c r="V53" i="41"/>
  <c r="U53" i="41"/>
  <c r="T53" i="41"/>
  <c r="Q53" i="41"/>
  <c r="N53" i="41"/>
  <c r="M53" i="41"/>
  <c r="J53" i="41"/>
  <c r="I53" i="41"/>
  <c r="H53" i="41"/>
  <c r="G53" i="41"/>
  <c r="F53" i="41"/>
  <c r="E53" i="41"/>
  <c r="CA52" i="41"/>
  <c r="BY52" i="41"/>
  <c r="BX52" i="41"/>
  <c r="BW52" i="41"/>
  <c r="BV52" i="41"/>
  <c r="BU52" i="41"/>
  <c r="BT52" i="41"/>
  <c r="BS52" i="41"/>
  <c r="BR52" i="41"/>
  <c r="BQ52" i="41"/>
  <c r="BP52" i="41"/>
  <c r="BO52" i="41"/>
  <c r="BN52" i="41"/>
  <c r="BM52" i="41"/>
  <c r="BL52" i="41"/>
  <c r="BK52" i="41"/>
  <c r="BJ52" i="41"/>
  <c r="BI52" i="41"/>
  <c r="BH52" i="41"/>
  <c r="BF52" i="41"/>
  <c r="BE52" i="41"/>
  <c r="BD52" i="41"/>
  <c r="BB52" i="41"/>
  <c r="BA52" i="41"/>
  <c r="AZ52" i="41"/>
  <c r="AY52" i="41"/>
  <c r="AX52" i="41"/>
  <c r="AW52" i="41"/>
  <c r="AV52" i="41"/>
  <c r="AU52" i="41"/>
  <c r="AT52" i="41"/>
  <c r="AS52" i="41"/>
  <c r="AR52" i="41"/>
  <c r="AQ52" i="41"/>
  <c r="AO52" i="41"/>
  <c r="AM52" i="41"/>
  <c r="AL52" i="41"/>
  <c r="AJ52" i="41"/>
  <c r="AI52" i="41"/>
  <c r="AH52" i="41"/>
  <c r="AG52" i="41"/>
  <c r="AF52" i="41"/>
  <c r="AE52" i="41"/>
  <c r="AD52" i="41"/>
  <c r="AB52" i="41"/>
  <c r="AA52" i="41"/>
  <c r="X52" i="41"/>
  <c r="W52" i="41"/>
  <c r="V52" i="41"/>
  <c r="U52" i="41"/>
  <c r="T52" i="41"/>
  <c r="Q52" i="41"/>
  <c r="N52" i="41"/>
  <c r="M52" i="41"/>
  <c r="J52" i="41"/>
  <c r="I52" i="41"/>
  <c r="H52" i="41"/>
  <c r="G52" i="41"/>
  <c r="F52" i="41"/>
  <c r="E52" i="41"/>
  <c r="CA51" i="41"/>
  <c r="BY51" i="41"/>
  <c r="BX51" i="41"/>
  <c r="BW51" i="41"/>
  <c r="BV51" i="41"/>
  <c r="BU51" i="41"/>
  <c r="BT51" i="41"/>
  <c r="BS51" i="41"/>
  <c r="BR51" i="41"/>
  <c r="BQ51" i="41"/>
  <c r="BP51" i="41"/>
  <c r="BO51" i="41"/>
  <c r="BN51" i="41"/>
  <c r="BM51" i="41"/>
  <c r="BL51" i="41"/>
  <c r="BK51" i="41"/>
  <c r="BJ51" i="41"/>
  <c r="BI51" i="41"/>
  <c r="BH51" i="41"/>
  <c r="BF51" i="41"/>
  <c r="BE51" i="41"/>
  <c r="BD51" i="41"/>
  <c r="BB51" i="41"/>
  <c r="BA51" i="41"/>
  <c r="AZ51" i="41"/>
  <c r="AY51" i="41"/>
  <c r="AX51" i="41"/>
  <c r="AW51" i="41"/>
  <c r="AV51" i="41"/>
  <c r="AU51" i="41"/>
  <c r="AT51" i="41"/>
  <c r="AS51" i="41"/>
  <c r="AR51" i="41"/>
  <c r="AQ51" i="41"/>
  <c r="AO51" i="41"/>
  <c r="AM51" i="41"/>
  <c r="AL51" i="41"/>
  <c r="AJ51" i="41"/>
  <c r="AI51" i="41"/>
  <c r="AH51" i="41"/>
  <c r="AG51" i="41"/>
  <c r="AF51" i="41"/>
  <c r="AE51" i="41"/>
  <c r="AD51" i="41"/>
  <c r="AB51" i="41"/>
  <c r="AA51" i="41"/>
  <c r="X51" i="41"/>
  <c r="W51" i="41"/>
  <c r="V51" i="41"/>
  <c r="U51" i="41"/>
  <c r="T51" i="41"/>
  <c r="Q51" i="41"/>
  <c r="N51" i="41"/>
  <c r="M51" i="41"/>
  <c r="J51" i="41"/>
  <c r="I51" i="41"/>
  <c r="H51" i="41"/>
  <c r="G51" i="41"/>
  <c r="F51" i="41"/>
  <c r="E51" i="41"/>
  <c r="CA50" i="41"/>
  <c r="BY50" i="41"/>
  <c r="BX50" i="41"/>
  <c r="BW50" i="41"/>
  <c r="BV50" i="41"/>
  <c r="BU50" i="41"/>
  <c r="BT50" i="41"/>
  <c r="BS50" i="41"/>
  <c r="BR50" i="41"/>
  <c r="BQ50" i="41"/>
  <c r="BP50" i="41"/>
  <c r="BO50" i="41"/>
  <c r="BN50" i="41"/>
  <c r="BM50" i="41"/>
  <c r="BL50" i="41"/>
  <c r="BK50" i="41"/>
  <c r="BJ50" i="41"/>
  <c r="BI50" i="41"/>
  <c r="BH50" i="41"/>
  <c r="BF50" i="41"/>
  <c r="BE50" i="41"/>
  <c r="BD50" i="41"/>
  <c r="BB50" i="41"/>
  <c r="BA50" i="41"/>
  <c r="AZ50" i="41"/>
  <c r="AY50" i="41"/>
  <c r="AX50" i="41"/>
  <c r="AW50" i="41"/>
  <c r="AV50" i="41"/>
  <c r="AU50" i="41"/>
  <c r="AT50" i="41"/>
  <c r="AS50" i="41"/>
  <c r="AR50" i="41"/>
  <c r="AQ50" i="41"/>
  <c r="AO50" i="41"/>
  <c r="AM50" i="41"/>
  <c r="AL50" i="41"/>
  <c r="AJ50" i="41"/>
  <c r="AI50" i="41"/>
  <c r="AH50" i="41"/>
  <c r="AG50" i="41"/>
  <c r="AF50" i="41"/>
  <c r="AE50" i="41"/>
  <c r="AD50" i="41"/>
  <c r="AB50" i="41"/>
  <c r="AA50" i="41"/>
  <c r="X50" i="41"/>
  <c r="W50" i="41"/>
  <c r="V50" i="41"/>
  <c r="U50" i="41"/>
  <c r="T50" i="41"/>
  <c r="Q50" i="41"/>
  <c r="N50" i="41"/>
  <c r="M50" i="41"/>
  <c r="J50" i="41"/>
  <c r="I50" i="41"/>
  <c r="H50" i="41"/>
  <c r="G50" i="41"/>
  <c r="F50" i="41"/>
  <c r="E50" i="41"/>
  <c r="CA49" i="41"/>
  <c r="BY49" i="41"/>
  <c r="BX49" i="41"/>
  <c r="BW49" i="41"/>
  <c r="BV49" i="41"/>
  <c r="BU49" i="41"/>
  <c r="BT49" i="41"/>
  <c r="BS49" i="41"/>
  <c r="BR49" i="41"/>
  <c r="BQ49" i="41"/>
  <c r="BP49" i="41"/>
  <c r="BO49" i="41"/>
  <c r="BN49" i="41"/>
  <c r="BM49" i="41"/>
  <c r="BL49" i="41"/>
  <c r="BK49" i="41"/>
  <c r="BJ49" i="41"/>
  <c r="BI49" i="41"/>
  <c r="BH49" i="41"/>
  <c r="BF49" i="41"/>
  <c r="BE49" i="41"/>
  <c r="BD49" i="41"/>
  <c r="BB49" i="41"/>
  <c r="BA49" i="41"/>
  <c r="AZ49" i="41"/>
  <c r="AY49" i="41"/>
  <c r="AX49" i="41"/>
  <c r="AW49" i="41"/>
  <c r="AV49" i="41"/>
  <c r="AU49" i="41"/>
  <c r="AT49" i="41"/>
  <c r="AS49" i="41"/>
  <c r="AR49" i="41"/>
  <c r="AQ49" i="41"/>
  <c r="AO49" i="41"/>
  <c r="AM49" i="41"/>
  <c r="AL49" i="41"/>
  <c r="AJ49" i="41"/>
  <c r="AI49" i="41"/>
  <c r="AH49" i="41"/>
  <c r="AG49" i="41"/>
  <c r="AF49" i="41"/>
  <c r="AE49" i="41"/>
  <c r="AD49" i="41"/>
  <c r="AB49" i="41"/>
  <c r="AA49" i="41"/>
  <c r="X49" i="41"/>
  <c r="W49" i="41"/>
  <c r="V49" i="41"/>
  <c r="U49" i="41"/>
  <c r="T49" i="41"/>
  <c r="Q49" i="41"/>
  <c r="N49" i="41"/>
  <c r="M49" i="41"/>
  <c r="J49" i="41"/>
  <c r="I49" i="41"/>
  <c r="H49" i="41"/>
  <c r="G49" i="41"/>
  <c r="F49" i="41"/>
  <c r="E49" i="41"/>
  <c r="CA48" i="41"/>
  <c r="BY48" i="41"/>
  <c r="BX48" i="41"/>
  <c r="BW48" i="41"/>
  <c r="BV48" i="41"/>
  <c r="BU48" i="41"/>
  <c r="BT48" i="41"/>
  <c r="BS48" i="41"/>
  <c r="BR48" i="41"/>
  <c r="BQ48" i="41"/>
  <c r="BP48" i="41"/>
  <c r="BO48" i="41"/>
  <c r="BN48" i="41"/>
  <c r="BM48" i="41"/>
  <c r="BL48" i="41"/>
  <c r="BK48" i="41"/>
  <c r="BJ48" i="41"/>
  <c r="BI48" i="41"/>
  <c r="BH48" i="41"/>
  <c r="BF48" i="41"/>
  <c r="BE48" i="41"/>
  <c r="BD48" i="41"/>
  <c r="BB48" i="41"/>
  <c r="BA48" i="41"/>
  <c r="AZ48" i="41"/>
  <c r="AY48" i="41"/>
  <c r="AX48" i="41"/>
  <c r="AW48" i="41"/>
  <c r="AV48" i="41"/>
  <c r="AU48" i="41"/>
  <c r="AT48" i="41"/>
  <c r="AS48" i="41"/>
  <c r="AR48" i="41"/>
  <c r="AQ48" i="41"/>
  <c r="AO48" i="41"/>
  <c r="AM48" i="41"/>
  <c r="AL48" i="41"/>
  <c r="AJ48" i="41"/>
  <c r="AI48" i="41"/>
  <c r="AH48" i="41"/>
  <c r="AG48" i="41"/>
  <c r="AF48" i="41"/>
  <c r="AE48" i="41"/>
  <c r="AD48" i="41"/>
  <c r="AB48" i="41"/>
  <c r="AA48" i="41"/>
  <c r="X48" i="41"/>
  <c r="W48" i="41"/>
  <c r="V48" i="41"/>
  <c r="U48" i="41"/>
  <c r="T48" i="41"/>
  <c r="Q48" i="41"/>
  <c r="N48" i="41"/>
  <c r="M48" i="41"/>
  <c r="J48" i="41"/>
  <c r="I48" i="41"/>
  <c r="H48" i="41"/>
  <c r="G48" i="41"/>
  <c r="F48" i="41"/>
  <c r="E48" i="41"/>
  <c r="CA47" i="41"/>
  <c r="BY47" i="41"/>
  <c r="BX47" i="41"/>
  <c r="BW47" i="41"/>
  <c r="BV47" i="41"/>
  <c r="BU47" i="41"/>
  <c r="BT47" i="41"/>
  <c r="BS47" i="41"/>
  <c r="BR47" i="41"/>
  <c r="BQ47" i="41"/>
  <c r="BP47" i="41"/>
  <c r="BO47" i="41"/>
  <c r="BN47" i="41"/>
  <c r="BM47" i="41"/>
  <c r="BL47" i="41"/>
  <c r="BK47" i="41"/>
  <c r="BJ47" i="41"/>
  <c r="BI47" i="41"/>
  <c r="BH47" i="41"/>
  <c r="BF47" i="41"/>
  <c r="BE47" i="41"/>
  <c r="BD47" i="41"/>
  <c r="BB47" i="41"/>
  <c r="BA47" i="41"/>
  <c r="AZ47" i="41"/>
  <c r="AY47" i="41"/>
  <c r="AX47" i="41"/>
  <c r="AW47" i="41"/>
  <c r="AV47" i="41"/>
  <c r="AU47" i="41"/>
  <c r="AT47" i="41"/>
  <c r="AS47" i="41"/>
  <c r="AR47" i="41"/>
  <c r="AQ47" i="41"/>
  <c r="AO47" i="41"/>
  <c r="AM47" i="41"/>
  <c r="AL47" i="41"/>
  <c r="AJ47" i="41"/>
  <c r="AI47" i="41"/>
  <c r="AH47" i="41"/>
  <c r="AG47" i="41"/>
  <c r="AF47" i="41"/>
  <c r="AE47" i="41"/>
  <c r="AD47" i="41"/>
  <c r="AB47" i="41"/>
  <c r="AA47" i="41"/>
  <c r="X47" i="41"/>
  <c r="W47" i="41"/>
  <c r="V47" i="41"/>
  <c r="U47" i="41"/>
  <c r="T47" i="41"/>
  <c r="Q47" i="41"/>
  <c r="N47" i="41"/>
  <c r="M47" i="41"/>
  <c r="J47" i="41"/>
  <c r="I47" i="41"/>
  <c r="H47" i="41"/>
  <c r="G47" i="41"/>
  <c r="F47" i="41"/>
  <c r="E47" i="41"/>
  <c r="CA46" i="41"/>
  <c r="BY46" i="41"/>
  <c r="BX46" i="41"/>
  <c r="BW46" i="41"/>
  <c r="BV46" i="41"/>
  <c r="BU46" i="41"/>
  <c r="BT46" i="41"/>
  <c r="BS46" i="41"/>
  <c r="BR46" i="41"/>
  <c r="BQ46" i="41"/>
  <c r="BP46" i="41"/>
  <c r="BO46" i="41"/>
  <c r="BN46" i="41"/>
  <c r="BM46" i="41"/>
  <c r="BL46" i="41"/>
  <c r="BK46" i="41"/>
  <c r="BJ46" i="41"/>
  <c r="BI46" i="41"/>
  <c r="BH46" i="41"/>
  <c r="BF46" i="41"/>
  <c r="BE46" i="41"/>
  <c r="BD46" i="41"/>
  <c r="BB46" i="41"/>
  <c r="BA46" i="41"/>
  <c r="AZ46" i="41"/>
  <c r="AY46" i="41"/>
  <c r="AX46" i="41"/>
  <c r="AW46" i="41"/>
  <c r="AV46" i="41"/>
  <c r="AU46" i="41"/>
  <c r="AT46" i="41"/>
  <c r="AS46" i="41"/>
  <c r="AR46" i="41"/>
  <c r="AQ46" i="41"/>
  <c r="AO46" i="41"/>
  <c r="AM46" i="41"/>
  <c r="AL46" i="41"/>
  <c r="AJ46" i="41"/>
  <c r="AI46" i="41"/>
  <c r="AH46" i="41"/>
  <c r="AG46" i="41"/>
  <c r="AF46" i="41"/>
  <c r="AE46" i="41"/>
  <c r="AD46" i="41"/>
  <c r="AB46" i="41"/>
  <c r="AA46" i="41"/>
  <c r="X46" i="41"/>
  <c r="W46" i="41"/>
  <c r="V46" i="41"/>
  <c r="U46" i="41"/>
  <c r="T46" i="41"/>
  <c r="Q46" i="41"/>
  <c r="N46" i="41"/>
  <c r="M46" i="41"/>
  <c r="J46" i="41"/>
  <c r="I46" i="41"/>
  <c r="H46" i="41"/>
  <c r="G46" i="41"/>
  <c r="F46" i="41"/>
  <c r="E46" i="41"/>
  <c r="CA45" i="41"/>
  <c r="BY45" i="41"/>
  <c r="BX45" i="41"/>
  <c r="BW45" i="41"/>
  <c r="BV45" i="41"/>
  <c r="BU45" i="41"/>
  <c r="BT45" i="41"/>
  <c r="BS45" i="41"/>
  <c r="BR45" i="41"/>
  <c r="BQ45" i="41"/>
  <c r="BP45" i="41"/>
  <c r="BO45" i="41"/>
  <c r="BN45" i="41"/>
  <c r="BM45" i="41"/>
  <c r="BL45" i="41"/>
  <c r="BK45" i="41"/>
  <c r="BJ45" i="41"/>
  <c r="BI45" i="41"/>
  <c r="BH45" i="41"/>
  <c r="BF45" i="41"/>
  <c r="BE45" i="41"/>
  <c r="BD45" i="41"/>
  <c r="BB45" i="41"/>
  <c r="BA45" i="41"/>
  <c r="AZ45" i="41"/>
  <c r="AY45" i="41"/>
  <c r="AX45" i="41"/>
  <c r="AW45" i="41"/>
  <c r="AV45" i="41"/>
  <c r="AU45" i="41"/>
  <c r="AT45" i="41"/>
  <c r="AS45" i="41"/>
  <c r="AR45" i="41"/>
  <c r="AQ45" i="41"/>
  <c r="AO45" i="41"/>
  <c r="AM45" i="41"/>
  <c r="AL45" i="41"/>
  <c r="AJ45" i="41"/>
  <c r="AI45" i="41"/>
  <c r="AH45" i="41"/>
  <c r="AG45" i="41"/>
  <c r="AF45" i="41"/>
  <c r="AE45" i="41"/>
  <c r="AD45" i="41"/>
  <c r="AB45" i="41"/>
  <c r="AA45" i="41"/>
  <c r="X45" i="41"/>
  <c r="W45" i="41"/>
  <c r="V45" i="41"/>
  <c r="U45" i="41"/>
  <c r="T45" i="41"/>
  <c r="Q45" i="41"/>
  <c r="N45" i="41"/>
  <c r="M45" i="41"/>
  <c r="J45" i="41"/>
  <c r="I45" i="41"/>
  <c r="H45" i="41"/>
  <c r="G45" i="41"/>
  <c r="F45" i="41"/>
  <c r="E45" i="41"/>
  <c r="CA44" i="41"/>
  <c r="BY44" i="41"/>
  <c r="BX44" i="41"/>
  <c r="BW44" i="41"/>
  <c r="BV44" i="41"/>
  <c r="BU44" i="41"/>
  <c r="BT44" i="41"/>
  <c r="BS44" i="41"/>
  <c r="BR44" i="41"/>
  <c r="BQ44" i="41"/>
  <c r="BP44" i="41"/>
  <c r="BO44" i="41"/>
  <c r="BN44" i="41"/>
  <c r="BM44" i="41"/>
  <c r="BL44" i="41"/>
  <c r="BK44" i="41"/>
  <c r="BJ44" i="41"/>
  <c r="BI44" i="41"/>
  <c r="BH44" i="41"/>
  <c r="BF44" i="41"/>
  <c r="BE44" i="41"/>
  <c r="BD44" i="41"/>
  <c r="BB44" i="41"/>
  <c r="BA44" i="41"/>
  <c r="AZ44" i="41"/>
  <c r="AY44" i="41"/>
  <c r="AX44" i="41"/>
  <c r="AW44" i="41"/>
  <c r="AV44" i="41"/>
  <c r="AU44" i="41"/>
  <c r="AT44" i="41"/>
  <c r="AS44" i="41"/>
  <c r="AR44" i="41"/>
  <c r="AQ44" i="41"/>
  <c r="AO44" i="41"/>
  <c r="AM44" i="41"/>
  <c r="AL44" i="41"/>
  <c r="AJ44" i="41"/>
  <c r="AI44" i="41"/>
  <c r="AH44" i="41"/>
  <c r="AG44" i="41"/>
  <c r="AF44" i="41"/>
  <c r="AE44" i="41"/>
  <c r="AD44" i="41"/>
  <c r="AB44" i="41"/>
  <c r="AA44" i="41"/>
  <c r="X44" i="41"/>
  <c r="W44" i="41"/>
  <c r="V44" i="41"/>
  <c r="U44" i="41"/>
  <c r="T44" i="41"/>
  <c r="Q44" i="41"/>
  <c r="N44" i="41"/>
  <c r="M44" i="41"/>
  <c r="J44" i="41"/>
  <c r="I44" i="41"/>
  <c r="H44" i="41"/>
  <c r="G44" i="41"/>
  <c r="F44" i="41"/>
  <c r="E44" i="41"/>
  <c r="CA43" i="41"/>
  <c r="BY43" i="41"/>
  <c r="BX43" i="41"/>
  <c r="BW43" i="41"/>
  <c r="BV43" i="41"/>
  <c r="BU43" i="41"/>
  <c r="BT43" i="41"/>
  <c r="BS43" i="41"/>
  <c r="BR43" i="41"/>
  <c r="BQ43" i="41"/>
  <c r="BP43" i="41"/>
  <c r="BO43" i="41"/>
  <c r="BN43" i="41"/>
  <c r="BM43" i="41"/>
  <c r="BL43" i="41"/>
  <c r="BK43" i="41"/>
  <c r="BJ43" i="41"/>
  <c r="BI43" i="41"/>
  <c r="BH43" i="41"/>
  <c r="BF43" i="41"/>
  <c r="BE43" i="41"/>
  <c r="BD43" i="41"/>
  <c r="BB43" i="41"/>
  <c r="BA43" i="41"/>
  <c r="AZ43" i="41"/>
  <c r="AY43" i="41"/>
  <c r="AX43" i="41"/>
  <c r="AW43" i="41"/>
  <c r="AV43" i="41"/>
  <c r="AU43" i="41"/>
  <c r="AT43" i="41"/>
  <c r="AS43" i="41"/>
  <c r="AR43" i="41"/>
  <c r="AQ43" i="41"/>
  <c r="AO43" i="41"/>
  <c r="AM43" i="41"/>
  <c r="AL43" i="41"/>
  <c r="AJ43" i="41"/>
  <c r="AI43" i="41"/>
  <c r="AH43" i="41"/>
  <c r="AG43" i="41"/>
  <c r="AF43" i="41"/>
  <c r="AE43" i="41"/>
  <c r="AD43" i="41"/>
  <c r="AB43" i="41"/>
  <c r="AA43" i="41"/>
  <c r="X43" i="41"/>
  <c r="W43" i="41"/>
  <c r="V43" i="41"/>
  <c r="U43" i="41"/>
  <c r="T43" i="41"/>
  <c r="Q43" i="41"/>
  <c r="N43" i="41"/>
  <c r="M43" i="41"/>
  <c r="J43" i="41"/>
  <c r="I43" i="41"/>
  <c r="H43" i="41"/>
  <c r="G43" i="41"/>
  <c r="F43" i="41"/>
  <c r="E43" i="41"/>
  <c r="CA42" i="41"/>
  <c r="BY42" i="41"/>
  <c r="BX42" i="41"/>
  <c r="BW42" i="41"/>
  <c r="BV42" i="41"/>
  <c r="BU42" i="41"/>
  <c r="BT42" i="41"/>
  <c r="BS42" i="41"/>
  <c r="BR42" i="41"/>
  <c r="BQ42" i="41"/>
  <c r="BP42" i="41"/>
  <c r="BO42" i="41"/>
  <c r="BN42" i="41"/>
  <c r="BM42" i="41"/>
  <c r="BL42" i="41"/>
  <c r="BK42" i="41"/>
  <c r="BJ42" i="41"/>
  <c r="BI42" i="41"/>
  <c r="BH42" i="41"/>
  <c r="BF42" i="41"/>
  <c r="BE42" i="41"/>
  <c r="BD42" i="41"/>
  <c r="BB42" i="41"/>
  <c r="BA42" i="41"/>
  <c r="AZ42" i="41"/>
  <c r="AY42" i="41"/>
  <c r="AX42" i="41"/>
  <c r="AW42" i="41"/>
  <c r="AV42" i="41"/>
  <c r="AU42" i="41"/>
  <c r="AT42" i="41"/>
  <c r="AS42" i="41"/>
  <c r="AR42" i="41"/>
  <c r="AQ42" i="41"/>
  <c r="AO42" i="41"/>
  <c r="AM42" i="41"/>
  <c r="AL42" i="41"/>
  <c r="AJ42" i="41"/>
  <c r="AI42" i="41"/>
  <c r="AH42" i="41"/>
  <c r="AG42" i="41"/>
  <c r="AF42" i="41"/>
  <c r="AE42" i="41"/>
  <c r="AD42" i="41"/>
  <c r="AB42" i="41"/>
  <c r="AA42" i="41"/>
  <c r="X42" i="41"/>
  <c r="W42" i="41"/>
  <c r="V42" i="41"/>
  <c r="U42" i="41"/>
  <c r="T42" i="41"/>
  <c r="Q42" i="41"/>
  <c r="N42" i="41"/>
  <c r="M42" i="41"/>
  <c r="J42" i="41"/>
  <c r="I42" i="41"/>
  <c r="H42" i="41"/>
  <c r="G42" i="41"/>
  <c r="F42" i="41"/>
  <c r="E42" i="41"/>
  <c r="CA41" i="41"/>
  <c r="BY41" i="41"/>
  <c r="BX41" i="41"/>
  <c r="BW41" i="41"/>
  <c r="BV41" i="41"/>
  <c r="BU41" i="41"/>
  <c r="BT41" i="41"/>
  <c r="BS41" i="41"/>
  <c r="BR41" i="41"/>
  <c r="BQ41" i="41"/>
  <c r="BP41" i="41"/>
  <c r="BO41" i="41"/>
  <c r="BN41" i="41"/>
  <c r="BM41" i="41"/>
  <c r="BL41" i="41"/>
  <c r="BK41" i="41"/>
  <c r="BJ41" i="41"/>
  <c r="BI41" i="41"/>
  <c r="BH41" i="41"/>
  <c r="BF41" i="41"/>
  <c r="BE41" i="41"/>
  <c r="BD41" i="41"/>
  <c r="BB41" i="41"/>
  <c r="BA41" i="41"/>
  <c r="AZ41" i="41"/>
  <c r="AY41" i="41"/>
  <c r="AX41" i="41"/>
  <c r="AW41" i="41"/>
  <c r="AV41" i="41"/>
  <c r="AU41" i="41"/>
  <c r="AT41" i="41"/>
  <c r="AS41" i="41"/>
  <c r="AR41" i="41"/>
  <c r="AQ41" i="41"/>
  <c r="AO41" i="41"/>
  <c r="AM41" i="41"/>
  <c r="AL41" i="41"/>
  <c r="AJ41" i="41"/>
  <c r="AI41" i="41"/>
  <c r="AH41" i="41"/>
  <c r="AG41" i="41"/>
  <c r="AF41" i="41"/>
  <c r="AE41" i="41"/>
  <c r="AD41" i="41"/>
  <c r="AB41" i="41"/>
  <c r="AA41" i="41"/>
  <c r="X41" i="41"/>
  <c r="W41" i="41"/>
  <c r="V41" i="41"/>
  <c r="U41" i="41"/>
  <c r="T41" i="41"/>
  <c r="Q41" i="41"/>
  <c r="N41" i="41"/>
  <c r="M41" i="41"/>
  <c r="J41" i="41"/>
  <c r="I41" i="41"/>
  <c r="H41" i="41"/>
  <c r="G41" i="41"/>
  <c r="F41" i="41"/>
  <c r="E41" i="41"/>
  <c r="CA40" i="41"/>
  <c r="BY40" i="41"/>
  <c r="BX40" i="41"/>
  <c r="BW40" i="41"/>
  <c r="BV40" i="41"/>
  <c r="BU40" i="41"/>
  <c r="BT40" i="41"/>
  <c r="BS40" i="41"/>
  <c r="BR40" i="41"/>
  <c r="BQ40" i="41"/>
  <c r="BP40" i="41"/>
  <c r="BO40" i="41"/>
  <c r="BN40" i="41"/>
  <c r="BM40" i="41"/>
  <c r="BL40" i="41"/>
  <c r="BK40" i="41"/>
  <c r="BJ40" i="41"/>
  <c r="BI40" i="41"/>
  <c r="BH40" i="41"/>
  <c r="BF40" i="41"/>
  <c r="BE40" i="41"/>
  <c r="BD40" i="41"/>
  <c r="BB40" i="41"/>
  <c r="BA40" i="41"/>
  <c r="AZ40" i="41"/>
  <c r="AY40" i="41"/>
  <c r="AX40" i="41"/>
  <c r="AW40" i="41"/>
  <c r="AV40" i="41"/>
  <c r="AU40" i="41"/>
  <c r="AT40" i="41"/>
  <c r="AS40" i="41"/>
  <c r="AR40" i="41"/>
  <c r="AQ40" i="41"/>
  <c r="AO40" i="41"/>
  <c r="AM40" i="41"/>
  <c r="AL40" i="41"/>
  <c r="AJ40" i="41"/>
  <c r="AI40" i="41"/>
  <c r="AH40" i="41"/>
  <c r="AG40" i="41"/>
  <c r="AF40" i="41"/>
  <c r="AE40" i="41"/>
  <c r="AD40" i="41"/>
  <c r="AB40" i="41"/>
  <c r="AA40" i="41"/>
  <c r="X40" i="41"/>
  <c r="W40" i="41"/>
  <c r="V40" i="41"/>
  <c r="U40" i="41"/>
  <c r="T40" i="41"/>
  <c r="Q40" i="41"/>
  <c r="N40" i="41"/>
  <c r="M40" i="41"/>
  <c r="J40" i="41"/>
  <c r="I40" i="41"/>
  <c r="H40" i="41"/>
  <c r="G40" i="41"/>
  <c r="F40" i="41"/>
  <c r="E40" i="41"/>
  <c r="CA39" i="41"/>
  <c r="BY39" i="41"/>
  <c r="BX39" i="41"/>
  <c r="BW39" i="41"/>
  <c r="BV39" i="41"/>
  <c r="BU39" i="41"/>
  <c r="BT39" i="41"/>
  <c r="BS39" i="41"/>
  <c r="BR39" i="41"/>
  <c r="BQ39" i="41"/>
  <c r="BP39" i="41"/>
  <c r="BO39" i="41"/>
  <c r="BN39" i="41"/>
  <c r="BM39" i="41"/>
  <c r="BL39" i="41"/>
  <c r="BK39" i="41"/>
  <c r="BJ39" i="41"/>
  <c r="BI39" i="41"/>
  <c r="BH39" i="41"/>
  <c r="BF39" i="41"/>
  <c r="BE39" i="41"/>
  <c r="BD39" i="41"/>
  <c r="BB39" i="41"/>
  <c r="BA39" i="41"/>
  <c r="AZ39" i="41"/>
  <c r="AY39" i="41"/>
  <c r="AX39" i="41"/>
  <c r="AW39" i="41"/>
  <c r="AV39" i="41"/>
  <c r="AU39" i="41"/>
  <c r="AT39" i="41"/>
  <c r="AS39" i="41"/>
  <c r="AR39" i="41"/>
  <c r="AQ39" i="41"/>
  <c r="AO39" i="41"/>
  <c r="AM39" i="41"/>
  <c r="AL39" i="41"/>
  <c r="AJ39" i="41"/>
  <c r="AI39" i="41"/>
  <c r="AH39" i="41"/>
  <c r="AG39" i="41"/>
  <c r="AF39" i="41"/>
  <c r="AE39" i="41"/>
  <c r="AD39" i="41"/>
  <c r="AB39" i="41"/>
  <c r="AA39" i="41"/>
  <c r="X39" i="41"/>
  <c r="W39" i="41"/>
  <c r="V39" i="41"/>
  <c r="U39" i="41"/>
  <c r="T39" i="41"/>
  <c r="Q39" i="41"/>
  <c r="N39" i="41"/>
  <c r="M39" i="41"/>
  <c r="J39" i="41"/>
  <c r="I39" i="41"/>
  <c r="H39" i="41"/>
  <c r="G39" i="41"/>
  <c r="F39" i="41"/>
  <c r="E39" i="41"/>
  <c r="CA38" i="41"/>
  <c r="BY38" i="41"/>
  <c r="BX38" i="41"/>
  <c r="BW38" i="41"/>
  <c r="BV38" i="41"/>
  <c r="BU38" i="41"/>
  <c r="BT38" i="41"/>
  <c r="BS38" i="41"/>
  <c r="BR38" i="41"/>
  <c r="BQ38" i="41"/>
  <c r="BP38" i="41"/>
  <c r="BO38" i="41"/>
  <c r="BN38" i="41"/>
  <c r="BM38" i="41"/>
  <c r="BL38" i="41"/>
  <c r="BK38" i="41"/>
  <c r="BJ38" i="41"/>
  <c r="BI38" i="41"/>
  <c r="BH38" i="41"/>
  <c r="BF38" i="41"/>
  <c r="BE38" i="41"/>
  <c r="BD38" i="41"/>
  <c r="BB38" i="41"/>
  <c r="BA38" i="41"/>
  <c r="AZ38" i="41"/>
  <c r="AY38" i="41"/>
  <c r="AX38" i="41"/>
  <c r="AW38" i="41"/>
  <c r="AV38" i="41"/>
  <c r="AU38" i="41"/>
  <c r="AT38" i="41"/>
  <c r="AS38" i="41"/>
  <c r="AR38" i="41"/>
  <c r="AQ38" i="41"/>
  <c r="AO38" i="41"/>
  <c r="AM38" i="41"/>
  <c r="AL38" i="41"/>
  <c r="AJ38" i="41"/>
  <c r="AI38" i="41"/>
  <c r="AH38" i="41"/>
  <c r="AG38" i="41"/>
  <c r="AF38" i="41"/>
  <c r="AE38" i="41"/>
  <c r="AD38" i="41"/>
  <c r="AB38" i="41"/>
  <c r="AA38" i="41"/>
  <c r="X38" i="41"/>
  <c r="W38" i="41"/>
  <c r="V38" i="41"/>
  <c r="U38" i="41"/>
  <c r="T38" i="41"/>
  <c r="Q38" i="41"/>
  <c r="N38" i="41"/>
  <c r="M38" i="41"/>
  <c r="J38" i="41"/>
  <c r="I38" i="41"/>
  <c r="H38" i="41"/>
  <c r="G38" i="41"/>
  <c r="F38" i="41"/>
  <c r="E38" i="41"/>
  <c r="CA37" i="41"/>
  <c r="BY37" i="41"/>
  <c r="BX37" i="41"/>
  <c r="BW37" i="41"/>
  <c r="BV37" i="41"/>
  <c r="BU37" i="41"/>
  <c r="BT37" i="41"/>
  <c r="BS37" i="41"/>
  <c r="BR37" i="41"/>
  <c r="BQ37" i="41"/>
  <c r="BP37" i="41"/>
  <c r="BO37" i="41"/>
  <c r="BN37" i="41"/>
  <c r="BM37" i="41"/>
  <c r="BL37" i="41"/>
  <c r="BK37" i="41"/>
  <c r="BJ37" i="41"/>
  <c r="BI37" i="41"/>
  <c r="BH37" i="41"/>
  <c r="BF37" i="41"/>
  <c r="BE37" i="41"/>
  <c r="BD37" i="41"/>
  <c r="BB37" i="41"/>
  <c r="BA37" i="41"/>
  <c r="AZ37" i="41"/>
  <c r="AY37" i="41"/>
  <c r="AX37" i="41"/>
  <c r="AW37" i="41"/>
  <c r="AV37" i="41"/>
  <c r="AU37" i="41"/>
  <c r="AT37" i="41"/>
  <c r="AS37" i="41"/>
  <c r="AR37" i="41"/>
  <c r="AQ37" i="41"/>
  <c r="AO37" i="41"/>
  <c r="AM37" i="41"/>
  <c r="AL37" i="41"/>
  <c r="AJ37" i="41"/>
  <c r="AI37" i="41"/>
  <c r="AH37" i="41"/>
  <c r="AG37" i="41"/>
  <c r="AF37" i="41"/>
  <c r="AE37" i="41"/>
  <c r="AD37" i="41"/>
  <c r="AB37" i="41"/>
  <c r="AA37" i="41"/>
  <c r="X37" i="41"/>
  <c r="W37" i="41"/>
  <c r="V37" i="41"/>
  <c r="U37" i="41"/>
  <c r="T37" i="41"/>
  <c r="Q37" i="41"/>
  <c r="N37" i="41"/>
  <c r="M37" i="41"/>
  <c r="J37" i="41"/>
  <c r="I37" i="41"/>
  <c r="H37" i="41"/>
  <c r="G37" i="41"/>
  <c r="F37" i="41"/>
  <c r="E37" i="41"/>
  <c r="CA36" i="41"/>
  <c r="BY36" i="41"/>
  <c r="BX36" i="41"/>
  <c r="BW36" i="41"/>
  <c r="BV36" i="41"/>
  <c r="BU36" i="41"/>
  <c r="BT36" i="41"/>
  <c r="BS36" i="41"/>
  <c r="BR36" i="41"/>
  <c r="BQ36" i="41"/>
  <c r="BP36" i="41"/>
  <c r="BO36" i="41"/>
  <c r="BN36" i="41"/>
  <c r="BM36" i="41"/>
  <c r="BL36" i="41"/>
  <c r="BK36" i="41"/>
  <c r="BJ36" i="41"/>
  <c r="BI36" i="41"/>
  <c r="BH36" i="41"/>
  <c r="BF36" i="41"/>
  <c r="BE36" i="41"/>
  <c r="BD36" i="41"/>
  <c r="BB36" i="41"/>
  <c r="BA36" i="41"/>
  <c r="AZ36" i="41"/>
  <c r="AY36" i="41"/>
  <c r="AX36" i="41"/>
  <c r="AW36" i="41"/>
  <c r="AV36" i="41"/>
  <c r="AU36" i="41"/>
  <c r="AT36" i="41"/>
  <c r="AS36" i="41"/>
  <c r="AR36" i="41"/>
  <c r="AQ36" i="41"/>
  <c r="AO36" i="41"/>
  <c r="AM36" i="41"/>
  <c r="AL36" i="41"/>
  <c r="AJ36" i="41"/>
  <c r="AI36" i="41"/>
  <c r="AH36" i="41"/>
  <c r="AG36" i="41"/>
  <c r="AF36" i="41"/>
  <c r="AE36" i="41"/>
  <c r="AD36" i="41"/>
  <c r="AB36" i="41"/>
  <c r="AA36" i="41"/>
  <c r="X36" i="41"/>
  <c r="W36" i="41"/>
  <c r="V36" i="41"/>
  <c r="U36" i="41"/>
  <c r="T36" i="41"/>
  <c r="Q36" i="41"/>
  <c r="N36" i="41"/>
  <c r="M36" i="41"/>
  <c r="J36" i="41"/>
  <c r="I36" i="41"/>
  <c r="H36" i="41"/>
  <c r="G36" i="41"/>
  <c r="F36" i="41"/>
  <c r="E36" i="41"/>
  <c r="CA35" i="41"/>
  <c r="BY35" i="41"/>
  <c r="BX35" i="41"/>
  <c r="BW35" i="41"/>
  <c r="BV35" i="41"/>
  <c r="BU35" i="41"/>
  <c r="BT35" i="41"/>
  <c r="BS35" i="41"/>
  <c r="BR35" i="41"/>
  <c r="BQ35" i="41"/>
  <c r="BP35" i="41"/>
  <c r="BO35" i="41"/>
  <c r="BN35" i="41"/>
  <c r="BM35" i="41"/>
  <c r="BL35" i="41"/>
  <c r="BK35" i="41"/>
  <c r="BJ35" i="41"/>
  <c r="BI35" i="41"/>
  <c r="BH35" i="41"/>
  <c r="BF35" i="41"/>
  <c r="BE35" i="41"/>
  <c r="BD35" i="41"/>
  <c r="BB35" i="41"/>
  <c r="BA35" i="41"/>
  <c r="AZ35" i="41"/>
  <c r="AY35" i="41"/>
  <c r="AX35" i="41"/>
  <c r="AW35" i="41"/>
  <c r="AV35" i="41"/>
  <c r="AU35" i="41"/>
  <c r="AT35" i="41"/>
  <c r="AS35" i="41"/>
  <c r="AR35" i="41"/>
  <c r="AQ35" i="41"/>
  <c r="AO35" i="41"/>
  <c r="AM35" i="41"/>
  <c r="AL35" i="41"/>
  <c r="AJ35" i="41"/>
  <c r="AI35" i="41"/>
  <c r="AH35" i="41"/>
  <c r="AG35" i="41"/>
  <c r="AF35" i="41"/>
  <c r="AE35" i="41"/>
  <c r="AD35" i="41"/>
  <c r="AB35" i="41"/>
  <c r="AA35" i="41"/>
  <c r="X35" i="41"/>
  <c r="W35" i="41"/>
  <c r="V35" i="41"/>
  <c r="U35" i="41"/>
  <c r="T35" i="41"/>
  <c r="Q35" i="41"/>
  <c r="N35" i="41"/>
  <c r="M35" i="41"/>
  <c r="J35" i="41"/>
  <c r="I35" i="41"/>
  <c r="H35" i="41"/>
  <c r="G35" i="41"/>
  <c r="F35" i="41"/>
  <c r="E35" i="41"/>
  <c r="CA34" i="41"/>
  <c r="BY34" i="41"/>
  <c r="BX34" i="41"/>
  <c r="BW34" i="41"/>
  <c r="BV34" i="41"/>
  <c r="BU34" i="41"/>
  <c r="BT34" i="41"/>
  <c r="BS34" i="41"/>
  <c r="BR34" i="41"/>
  <c r="BQ34" i="41"/>
  <c r="BP34" i="41"/>
  <c r="BO34" i="41"/>
  <c r="BN34" i="41"/>
  <c r="BM34" i="41"/>
  <c r="BL34" i="41"/>
  <c r="BK34" i="41"/>
  <c r="BJ34" i="41"/>
  <c r="BI34" i="41"/>
  <c r="BH34" i="41"/>
  <c r="BF34" i="41"/>
  <c r="BE34" i="41"/>
  <c r="BD34" i="41"/>
  <c r="BB34" i="41"/>
  <c r="BA34" i="41"/>
  <c r="AZ34" i="41"/>
  <c r="AY34" i="41"/>
  <c r="AX34" i="41"/>
  <c r="AW34" i="41"/>
  <c r="AV34" i="41"/>
  <c r="AU34" i="41"/>
  <c r="AT34" i="41"/>
  <c r="AS34" i="41"/>
  <c r="AR34" i="41"/>
  <c r="AQ34" i="41"/>
  <c r="AO34" i="41"/>
  <c r="AM34" i="41"/>
  <c r="AL34" i="41"/>
  <c r="AJ34" i="41"/>
  <c r="AI34" i="41"/>
  <c r="AH34" i="41"/>
  <c r="AG34" i="41"/>
  <c r="AF34" i="41"/>
  <c r="AE34" i="41"/>
  <c r="AD34" i="41"/>
  <c r="AB34" i="41"/>
  <c r="AA34" i="41"/>
  <c r="X34" i="41"/>
  <c r="W34" i="41"/>
  <c r="V34" i="41"/>
  <c r="U34" i="41"/>
  <c r="T34" i="41"/>
  <c r="Q34" i="41"/>
  <c r="N34" i="41"/>
  <c r="M34" i="41"/>
  <c r="J34" i="41"/>
  <c r="I34" i="41"/>
  <c r="H34" i="41"/>
  <c r="G34" i="41"/>
  <c r="F34" i="41"/>
  <c r="E34" i="41"/>
  <c r="CA33" i="41"/>
  <c r="BY33" i="41"/>
  <c r="BX33" i="41"/>
  <c r="BW33" i="41"/>
  <c r="BV33" i="41"/>
  <c r="BU33" i="41"/>
  <c r="BT33" i="41"/>
  <c r="BS33" i="41"/>
  <c r="BR33" i="41"/>
  <c r="BQ33" i="41"/>
  <c r="BP33" i="41"/>
  <c r="BO33" i="41"/>
  <c r="BN33" i="41"/>
  <c r="BM33" i="41"/>
  <c r="BL33" i="41"/>
  <c r="BK33" i="41"/>
  <c r="BJ33" i="41"/>
  <c r="BI33" i="41"/>
  <c r="BH33" i="41"/>
  <c r="BF33" i="41"/>
  <c r="BE33" i="41"/>
  <c r="BD33" i="41"/>
  <c r="BB33" i="41"/>
  <c r="BA33" i="41"/>
  <c r="AZ33" i="41"/>
  <c r="AY33" i="41"/>
  <c r="AX33" i="41"/>
  <c r="AW33" i="41"/>
  <c r="AV33" i="41"/>
  <c r="AU33" i="41"/>
  <c r="AT33" i="41"/>
  <c r="AS33" i="41"/>
  <c r="AR33" i="41"/>
  <c r="AQ33" i="41"/>
  <c r="AO33" i="41"/>
  <c r="AM33" i="41"/>
  <c r="AL33" i="41"/>
  <c r="AJ33" i="41"/>
  <c r="AI33" i="41"/>
  <c r="AH33" i="41"/>
  <c r="AG33" i="41"/>
  <c r="AF33" i="41"/>
  <c r="AE33" i="41"/>
  <c r="AD33" i="41"/>
  <c r="AB33" i="41"/>
  <c r="AA33" i="41"/>
  <c r="X33" i="41"/>
  <c r="W33" i="41"/>
  <c r="V33" i="41"/>
  <c r="U33" i="41"/>
  <c r="T33" i="41"/>
  <c r="Q33" i="41"/>
  <c r="N33" i="41"/>
  <c r="M33" i="41"/>
  <c r="J33" i="41"/>
  <c r="I33" i="41"/>
  <c r="H33" i="41"/>
  <c r="G33" i="41"/>
  <c r="F33" i="41"/>
  <c r="E33" i="41"/>
  <c r="CA32" i="41"/>
  <c r="BY32" i="41"/>
  <c r="BX32" i="41"/>
  <c r="BW32" i="41"/>
  <c r="BV32" i="41"/>
  <c r="BU32" i="41"/>
  <c r="BT32" i="41"/>
  <c r="BS32" i="41"/>
  <c r="BR32" i="41"/>
  <c r="BQ32" i="41"/>
  <c r="BP32" i="41"/>
  <c r="BO32" i="41"/>
  <c r="BN32" i="41"/>
  <c r="BM32" i="41"/>
  <c r="BL32" i="41"/>
  <c r="BK32" i="41"/>
  <c r="BJ32" i="41"/>
  <c r="BI32" i="41"/>
  <c r="BH32" i="41"/>
  <c r="BF32" i="41"/>
  <c r="BE32" i="41"/>
  <c r="BD32" i="41"/>
  <c r="BB32" i="41"/>
  <c r="BA32" i="41"/>
  <c r="AZ32" i="41"/>
  <c r="AY32" i="41"/>
  <c r="AX32" i="41"/>
  <c r="AW32" i="41"/>
  <c r="AV32" i="41"/>
  <c r="AU32" i="41"/>
  <c r="AT32" i="41"/>
  <c r="AS32" i="41"/>
  <c r="AR32" i="41"/>
  <c r="AQ32" i="41"/>
  <c r="AO32" i="41"/>
  <c r="AM32" i="41"/>
  <c r="AL32" i="41"/>
  <c r="AJ32" i="41"/>
  <c r="AI32" i="41"/>
  <c r="AH32" i="41"/>
  <c r="AG32" i="41"/>
  <c r="AF32" i="41"/>
  <c r="AE32" i="41"/>
  <c r="AD32" i="41"/>
  <c r="AB32" i="41"/>
  <c r="AA32" i="41"/>
  <c r="X32" i="41"/>
  <c r="W32" i="41"/>
  <c r="V32" i="41"/>
  <c r="U32" i="41"/>
  <c r="T32" i="41"/>
  <c r="Q32" i="41"/>
  <c r="N32" i="41"/>
  <c r="M32" i="41"/>
  <c r="J32" i="41"/>
  <c r="I32" i="41"/>
  <c r="H32" i="41"/>
  <c r="G32" i="41"/>
  <c r="F32" i="41"/>
  <c r="E32" i="41"/>
  <c r="CA31" i="41"/>
  <c r="BY31" i="41"/>
  <c r="BX31" i="41"/>
  <c r="BW31" i="41"/>
  <c r="BV31" i="41"/>
  <c r="BU31" i="41"/>
  <c r="BT31" i="41"/>
  <c r="BS31" i="41"/>
  <c r="BR31" i="41"/>
  <c r="BQ31" i="41"/>
  <c r="BP31" i="41"/>
  <c r="BO31" i="41"/>
  <c r="BN31" i="41"/>
  <c r="BM31" i="41"/>
  <c r="BL31" i="41"/>
  <c r="BK31" i="41"/>
  <c r="BJ31" i="41"/>
  <c r="BI31" i="41"/>
  <c r="BH31" i="41"/>
  <c r="BF31" i="41"/>
  <c r="BE31" i="41"/>
  <c r="BD31" i="41"/>
  <c r="BB31" i="41"/>
  <c r="BA31" i="41"/>
  <c r="AZ31" i="41"/>
  <c r="AY31" i="41"/>
  <c r="AX31" i="41"/>
  <c r="AW31" i="41"/>
  <c r="AV31" i="41"/>
  <c r="AU31" i="41"/>
  <c r="AT31" i="41"/>
  <c r="AS31" i="41"/>
  <c r="AR31" i="41"/>
  <c r="AQ31" i="41"/>
  <c r="AO31" i="41"/>
  <c r="AM31" i="41"/>
  <c r="AL31" i="41"/>
  <c r="AJ31" i="41"/>
  <c r="AI31" i="41"/>
  <c r="AH31" i="41"/>
  <c r="AG31" i="41"/>
  <c r="AF31" i="41"/>
  <c r="AE31" i="41"/>
  <c r="AD31" i="41"/>
  <c r="AB31" i="41"/>
  <c r="AA31" i="41"/>
  <c r="X31" i="41"/>
  <c r="W31" i="41"/>
  <c r="V31" i="41"/>
  <c r="U31" i="41"/>
  <c r="T31" i="41"/>
  <c r="Q31" i="41"/>
  <c r="N31" i="41"/>
  <c r="M31" i="41"/>
  <c r="J31" i="41"/>
  <c r="I31" i="41"/>
  <c r="H31" i="41"/>
  <c r="G31" i="41"/>
  <c r="F31" i="41"/>
  <c r="E31" i="41"/>
  <c r="CA30" i="41"/>
  <c r="BY30" i="41"/>
  <c r="BX30" i="41"/>
  <c r="BW30" i="41"/>
  <c r="BV30" i="41"/>
  <c r="BU30" i="41"/>
  <c r="BT30" i="41"/>
  <c r="BS30" i="41"/>
  <c r="BR30" i="41"/>
  <c r="BQ30" i="41"/>
  <c r="BP30" i="41"/>
  <c r="BO30" i="41"/>
  <c r="BN30" i="41"/>
  <c r="BM30" i="41"/>
  <c r="BL30" i="41"/>
  <c r="BK30" i="41"/>
  <c r="BJ30" i="41"/>
  <c r="BI30" i="41"/>
  <c r="BH30" i="41"/>
  <c r="BF30" i="41"/>
  <c r="BE30" i="41"/>
  <c r="BD30" i="41"/>
  <c r="BB30" i="41"/>
  <c r="BA30" i="41"/>
  <c r="AZ30" i="41"/>
  <c r="AY30" i="41"/>
  <c r="AX30" i="41"/>
  <c r="AW30" i="41"/>
  <c r="AV30" i="41"/>
  <c r="AU30" i="41"/>
  <c r="AT30" i="41"/>
  <c r="AS30" i="41"/>
  <c r="AR30" i="41"/>
  <c r="AQ30" i="41"/>
  <c r="AO30" i="41"/>
  <c r="AM30" i="41"/>
  <c r="AL30" i="41"/>
  <c r="AJ30" i="41"/>
  <c r="AI30" i="41"/>
  <c r="AH30" i="41"/>
  <c r="AG30" i="41"/>
  <c r="AF30" i="41"/>
  <c r="AE30" i="41"/>
  <c r="AD30" i="41"/>
  <c r="AB30" i="41"/>
  <c r="AA30" i="41"/>
  <c r="X30" i="41"/>
  <c r="W30" i="41"/>
  <c r="V30" i="41"/>
  <c r="U30" i="41"/>
  <c r="T30" i="41"/>
  <c r="Q30" i="41"/>
  <c r="N30" i="41"/>
  <c r="M30" i="41"/>
  <c r="J30" i="41"/>
  <c r="I30" i="41"/>
  <c r="H30" i="41"/>
  <c r="G30" i="41"/>
  <c r="F30" i="41"/>
  <c r="E30" i="41"/>
  <c r="CA29" i="41"/>
  <c r="BY29" i="41"/>
  <c r="BX29" i="41"/>
  <c r="BW29" i="41"/>
  <c r="BV29" i="41"/>
  <c r="BU29" i="41"/>
  <c r="BT29" i="41"/>
  <c r="BS29" i="41"/>
  <c r="BR29" i="41"/>
  <c r="BQ29" i="41"/>
  <c r="BP29" i="41"/>
  <c r="BO29" i="41"/>
  <c r="BN29" i="41"/>
  <c r="BM29" i="41"/>
  <c r="BL29" i="41"/>
  <c r="BK29" i="41"/>
  <c r="BJ29" i="41"/>
  <c r="BI29" i="41"/>
  <c r="BH29" i="41"/>
  <c r="BF29" i="41"/>
  <c r="BE29" i="41"/>
  <c r="BD29" i="41"/>
  <c r="BB29" i="41"/>
  <c r="BA29" i="41"/>
  <c r="AZ29" i="41"/>
  <c r="AY29" i="41"/>
  <c r="AX29" i="41"/>
  <c r="AW29" i="41"/>
  <c r="AV29" i="41"/>
  <c r="AU29" i="41"/>
  <c r="AT29" i="41"/>
  <c r="AS29" i="41"/>
  <c r="AR29" i="41"/>
  <c r="AQ29" i="41"/>
  <c r="AO29" i="41"/>
  <c r="AM29" i="41"/>
  <c r="AL29" i="41"/>
  <c r="AJ29" i="41"/>
  <c r="AI29" i="41"/>
  <c r="AH29" i="41"/>
  <c r="AG29" i="41"/>
  <c r="AF29" i="41"/>
  <c r="AE29" i="41"/>
  <c r="AD29" i="41"/>
  <c r="AB29" i="41"/>
  <c r="AA29" i="41"/>
  <c r="X29" i="41"/>
  <c r="W29" i="41"/>
  <c r="V29" i="41"/>
  <c r="U29" i="41"/>
  <c r="T29" i="41"/>
  <c r="Q29" i="41"/>
  <c r="N29" i="41"/>
  <c r="M29" i="41"/>
  <c r="J29" i="41"/>
  <c r="I29" i="41"/>
  <c r="H29" i="41"/>
  <c r="G29" i="41"/>
  <c r="F29" i="41"/>
  <c r="E29" i="41"/>
  <c r="CA28" i="41"/>
  <c r="BY28" i="41"/>
  <c r="BX28" i="41"/>
  <c r="BW28" i="41"/>
  <c r="BV28" i="41"/>
  <c r="BU28" i="41"/>
  <c r="BT28" i="41"/>
  <c r="BS28" i="41"/>
  <c r="BR28" i="41"/>
  <c r="BQ28" i="41"/>
  <c r="BP28" i="41"/>
  <c r="BO28" i="41"/>
  <c r="BN28" i="41"/>
  <c r="BM28" i="41"/>
  <c r="BL28" i="41"/>
  <c r="BK28" i="41"/>
  <c r="BJ28" i="41"/>
  <c r="BI28" i="41"/>
  <c r="BH28" i="41"/>
  <c r="BF28" i="41"/>
  <c r="BE28" i="41"/>
  <c r="BD28" i="41"/>
  <c r="BB28" i="41"/>
  <c r="BA28" i="41"/>
  <c r="AZ28" i="41"/>
  <c r="AY28" i="41"/>
  <c r="AX28" i="41"/>
  <c r="AW28" i="41"/>
  <c r="AV28" i="41"/>
  <c r="AU28" i="41"/>
  <c r="AT28" i="41"/>
  <c r="AS28" i="41"/>
  <c r="AR28" i="41"/>
  <c r="AQ28" i="41"/>
  <c r="AO28" i="41"/>
  <c r="AM28" i="41"/>
  <c r="AL28" i="41"/>
  <c r="AJ28" i="41"/>
  <c r="AI28" i="41"/>
  <c r="AH28" i="41"/>
  <c r="AG28" i="41"/>
  <c r="AF28" i="41"/>
  <c r="AE28" i="41"/>
  <c r="AD28" i="41"/>
  <c r="AB28" i="41"/>
  <c r="AA28" i="41"/>
  <c r="X28" i="41"/>
  <c r="W28" i="41"/>
  <c r="V28" i="41"/>
  <c r="U28" i="41"/>
  <c r="T28" i="41"/>
  <c r="Q28" i="41"/>
  <c r="N28" i="41"/>
  <c r="M28" i="41"/>
  <c r="J28" i="41"/>
  <c r="I28" i="41"/>
  <c r="H28" i="41"/>
  <c r="G28" i="41"/>
  <c r="F28" i="41"/>
  <c r="E28" i="41"/>
  <c r="CA27" i="41"/>
  <c r="BY27" i="41"/>
  <c r="BX27" i="41"/>
  <c r="BW27" i="41"/>
  <c r="BV27" i="41"/>
  <c r="BU27" i="41"/>
  <c r="BT27" i="41"/>
  <c r="BS27" i="41"/>
  <c r="BR27" i="41"/>
  <c r="BQ27" i="41"/>
  <c r="BP27" i="41"/>
  <c r="BO27" i="41"/>
  <c r="BN27" i="41"/>
  <c r="BM27" i="41"/>
  <c r="BL27" i="41"/>
  <c r="BK27" i="41"/>
  <c r="BJ27" i="41"/>
  <c r="BI27" i="41"/>
  <c r="BH27" i="41"/>
  <c r="BF27" i="41"/>
  <c r="BE27" i="41"/>
  <c r="BD27" i="41"/>
  <c r="BB27" i="41"/>
  <c r="BA27" i="41"/>
  <c r="AZ27" i="41"/>
  <c r="AY27" i="41"/>
  <c r="AX27" i="41"/>
  <c r="AW27" i="41"/>
  <c r="AV27" i="41"/>
  <c r="AU27" i="41"/>
  <c r="AT27" i="41"/>
  <c r="AS27" i="41"/>
  <c r="AR27" i="41"/>
  <c r="AQ27" i="41"/>
  <c r="AO27" i="41"/>
  <c r="AM27" i="41"/>
  <c r="AL27" i="41"/>
  <c r="AJ27" i="41"/>
  <c r="AI27" i="41"/>
  <c r="AH27" i="41"/>
  <c r="AG27" i="41"/>
  <c r="AF27" i="41"/>
  <c r="AE27" i="41"/>
  <c r="AD27" i="41"/>
  <c r="AB27" i="41"/>
  <c r="AA27" i="41"/>
  <c r="X27" i="41"/>
  <c r="W27" i="41"/>
  <c r="V27" i="41"/>
  <c r="U27" i="41"/>
  <c r="T27" i="41"/>
  <c r="Q27" i="41"/>
  <c r="N27" i="41"/>
  <c r="M27" i="41"/>
  <c r="J27" i="41"/>
  <c r="I27" i="41"/>
  <c r="H27" i="41"/>
  <c r="G27" i="41"/>
  <c r="F27" i="41"/>
  <c r="E27" i="41"/>
  <c r="CA26" i="41"/>
  <c r="BY26" i="41"/>
  <c r="BX26" i="41"/>
  <c r="BW26" i="41"/>
  <c r="BV26" i="41"/>
  <c r="BU26" i="41"/>
  <c r="BT26" i="41"/>
  <c r="BS26" i="41"/>
  <c r="BR26" i="41"/>
  <c r="BQ26" i="41"/>
  <c r="BP26" i="41"/>
  <c r="BO26" i="41"/>
  <c r="BN26" i="41"/>
  <c r="BM26" i="41"/>
  <c r="BL26" i="41"/>
  <c r="BK26" i="41"/>
  <c r="BJ26" i="41"/>
  <c r="BI26" i="41"/>
  <c r="BH26" i="41"/>
  <c r="BF26" i="41"/>
  <c r="BE26" i="41"/>
  <c r="BD26" i="41"/>
  <c r="BB26" i="41"/>
  <c r="BA26" i="41"/>
  <c r="AZ26" i="41"/>
  <c r="AY26" i="41"/>
  <c r="AX26" i="41"/>
  <c r="AW26" i="41"/>
  <c r="AV26" i="41"/>
  <c r="AU26" i="41"/>
  <c r="AT26" i="41"/>
  <c r="AS26" i="41"/>
  <c r="AR26" i="41"/>
  <c r="AQ26" i="41"/>
  <c r="AO26" i="41"/>
  <c r="AM26" i="41"/>
  <c r="AL26" i="41"/>
  <c r="AJ26" i="41"/>
  <c r="AI26" i="41"/>
  <c r="AH26" i="41"/>
  <c r="AG26" i="41"/>
  <c r="AF26" i="41"/>
  <c r="AE26" i="41"/>
  <c r="AD26" i="41"/>
  <c r="AB26" i="41"/>
  <c r="AA26" i="41"/>
  <c r="X26" i="41"/>
  <c r="W26" i="41"/>
  <c r="V26" i="41"/>
  <c r="U26" i="41"/>
  <c r="T26" i="41"/>
  <c r="Q26" i="41"/>
  <c r="N26" i="41"/>
  <c r="M26" i="41"/>
  <c r="J26" i="41"/>
  <c r="I26" i="41"/>
  <c r="H26" i="41"/>
  <c r="G26" i="41"/>
  <c r="F26" i="41"/>
  <c r="E26" i="41"/>
  <c r="CA25" i="41"/>
  <c r="BY25" i="41"/>
  <c r="BX25" i="41"/>
  <c r="BW25" i="41"/>
  <c r="BV25" i="41"/>
  <c r="BU25" i="41"/>
  <c r="BT25" i="41"/>
  <c r="BS25" i="41"/>
  <c r="BR25" i="41"/>
  <c r="BQ25" i="41"/>
  <c r="BP25" i="41"/>
  <c r="BO25" i="41"/>
  <c r="BN25" i="41"/>
  <c r="BM25" i="41"/>
  <c r="BL25" i="41"/>
  <c r="BK25" i="41"/>
  <c r="BJ25" i="41"/>
  <c r="BI25" i="41"/>
  <c r="BH25" i="41"/>
  <c r="BF25" i="41"/>
  <c r="BE25" i="41"/>
  <c r="BD25" i="41"/>
  <c r="BB25" i="41"/>
  <c r="BA25" i="41"/>
  <c r="AZ25" i="41"/>
  <c r="AY25" i="41"/>
  <c r="AX25" i="41"/>
  <c r="AW25" i="41"/>
  <c r="AV25" i="41"/>
  <c r="AU25" i="41"/>
  <c r="AT25" i="41"/>
  <c r="AS25" i="41"/>
  <c r="AR25" i="41"/>
  <c r="AQ25" i="41"/>
  <c r="AO25" i="41"/>
  <c r="AM25" i="41"/>
  <c r="AL25" i="41"/>
  <c r="AJ25" i="41"/>
  <c r="AI25" i="41"/>
  <c r="AH25" i="41"/>
  <c r="AG25" i="41"/>
  <c r="AF25" i="41"/>
  <c r="AE25" i="41"/>
  <c r="AD25" i="41"/>
  <c r="AB25" i="41"/>
  <c r="AA25" i="41"/>
  <c r="X25" i="41"/>
  <c r="W25" i="41"/>
  <c r="V25" i="41"/>
  <c r="U25" i="41"/>
  <c r="T25" i="41"/>
  <c r="Q25" i="41"/>
  <c r="N25" i="41"/>
  <c r="M25" i="41"/>
  <c r="J25" i="41"/>
  <c r="I25" i="41"/>
  <c r="H25" i="41"/>
  <c r="G25" i="41"/>
  <c r="F25" i="41"/>
  <c r="E25" i="41"/>
  <c r="CA24" i="41"/>
  <c r="BY24" i="41"/>
  <c r="BX24" i="41"/>
  <c r="BW24" i="41"/>
  <c r="BV24" i="41"/>
  <c r="BU24" i="41"/>
  <c r="BT24" i="41"/>
  <c r="BS24" i="41"/>
  <c r="BR24" i="41"/>
  <c r="BQ24" i="41"/>
  <c r="BP24" i="41"/>
  <c r="BO24" i="41"/>
  <c r="BN24" i="41"/>
  <c r="BM24" i="41"/>
  <c r="BL24" i="41"/>
  <c r="BK24" i="41"/>
  <c r="BJ24" i="41"/>
  <c r="BI24" i="41"/>
  <c r="BH24" i="41"/>
  <c r="BF24" i="41"/>
  <c r="BE24" i="41"/>
  <c r="BD24" i="41"/>
  <c r="BB24" i="41"/>
  <c r="BA24" i="41"/>
  <c r="AZ24" i="41"/>
  <c r="AY24" i="41"/>
  <c r="AX24" i="41"/>
  <c r="AW24" i="41"/>
  <c r="AV24" i="41"/>
  <c r="AU24" i="41"/>
  <c r="AT24" i="41"/>
  <c r="AS24" i="41"/>
  <c r="AR24" i="41"/>
  <c r="AQ24" i="41"/>
  <c r="AO24" i="41"/>
  <c r="AM24" i="41"/>
  <c r="AL24" i="41"/>
  <c r="AJ24" i="41"/>
  <c r="AI24" i="41"/>
  <c r="AH24" i="41"/>
  <c r="AG24" i="41"/>
  <c r="AF24" i="41"/>
  <c r="AE24" i="41"/>
  <c r="AD24" i="41"/>
  <c r="AB24" i="41"/>
  <c r="AA24" i="41"/>
  <c r="X24" i="41"/>
  <c r="W24" i="41"/>
  <c r="V24" i="41"/>
  <c r="U24" i="41"/>
  <c r="T24" i="41"/>
  <c r="Q24" i="41"/>
  <c r="N24" i="41"/>
  <c r="M24" i="41"/>
  <c r="J24" i="41"/>
  <c r="I24" i="41"/>
  <c r="H24" i="41"/>
  <c r="G24" i="41"/>
  <c r="F24" i="41"/>
  <c r="E24" i="41"/>
  <c r="CA23" i="41"/>
  <c r="BY23" i="41"/>
  <c r="BX23" i="41"/>
  <c r="BW23" i="41"/>
  <c r="BV23" i="41"/>
  <c r="BU23" i="41"/>
  <c r="BT23" i="41"/>
  <c r="BS23" i="41"/>
  <c r="BR23" i="41"/>
  <c r="BQ23" i="41"/>
  <c r="BP23" i="41"/>
  <c r="BO23" i="41"/>
  <c r="BN23" i="41"/>
  <c r="BM23" i="41"/>
  <c r="BL23" i="41"/>
  <c r="BK23" i="41"/>
  <c r="BJ23" i="41"/>
  <c r="BI23" i="41"/>
  <c r="BH23" i="41"/>
  <c r="BF23" i="41"/>
  <c r="BE23" i="41"/>
  <c r="BD23" i="41"/>
  <c r="BB23" i="41"/>
  <c r="BA23" i="41"/>
  <c r="AZ23" i="41"/>
  <c r="AY23" i="41"/>
  <c r="AX23" i="41"/>
  <c r="AW23" i="41"/>
  <c r="AV23" i="41"/>
  <c r="AU23" i="41"/>
  <c r="AT23" i="41"/>
  <c r="AS23" i="41"/>
  <c r="AR23" i="41"/>
  <c r="AQ23" i="41"/>
  <c r="AO23" i="41"/>
  <c r="AM23" i="41"/>
  <c r="AL23" i="41"/>
  <c r="AJ23" i="41"/>
  <c r="AI23" i="41"/>
  <c r="AH23" i="41"/>
  <c r="AG23" i="41"/>
  <c r="AF23" i="41"/>
  <c r="AE23" i="41"/>
  <c r="AD23" i="41"/>
  <c r="AB23" i="41"/>
  <c r="AA23" i="41"/>
  <c r="X23" i="41"/>
  <c r="W23" i="41"/>
  <c r="V23" i="41"/>
  <c r="U23" i="41"/>
  <c r="T23" i="41"/>
  <c r="Q23" i="41"/>
  <c r="N23" i="41"/>
  <c r="M23" i="41"/>
  <c r="J23" i="41"/>
  <c r="I23" i="41"/>
  <c r="H23" i="41"/>
  <c r="G23" i="41"/>
  <c r="F23" i="41"/>
  <c r="E23" i="41"/>
  <c r="CA22" i="41"/>
  <c r="BY22" i="41"/>
  <c r="BX22" i="41"/>
  <c r="BW22" i="41"/>
  <c r="BV22" i="41"/>
  <c r="BU22" i="41"/>
  <c r="BT22" i="41"/>
  <c r="BS22" i="41"/>
  <c r="BR22" i="41"/>
  <c r="BQ22" i="41"/>
  <c r="BP22" i="41"/>
  <c r="BO22" i="41"/>
  <c r="BN22" i="41"/>
  <c r="BM22" i="41"/>
  <c r="BL22" i="41"/>
  <c r="BK22" i="41"/>
  <c r="BJ22" i="41"/>
  <c r="BI22" i="41"/>
  <c r="BH22" i="41"/>
  <c r="BF22" i="41"/>
  <c r="BE22" i="41"/>
  <c r="BD22" i="41"/>
  <c r="BB22" i="41"/>
  <c r="BA22" i="41"/>
  <c r="AZ22" i="41"/>
  <c r="AY22" i="41"/>
  <c r="AX22" i="41"/>
  <c r="AW22" i="41"/>
  <c r="AV22" i="41"/>
  <c r="AU22" i="41"/>
  <c r="AT22" i="41"/>
  <c r="AS22" i="41"/>
  <c r="AR22" i="41"/>
  <c r="AQ22" i="41"/>
  <c r="AO22" i="41"/>
  <c r="AM22" i="41"/>
  <c r="AL22" i="41"/>
  <c r="AJ22" i="41"/>
  <c r="AI22" i="41"/>
  <c r="AH22" i="41"/>
  <c r="AG22" i="41"/>
  <c r="AF22" i="41"/>
  <c r="AE22" i="41"/>
  <c r="AD22" i="41"/>
  <c r="AB22" i="41"/>
  <c r="AA22" i="41"/>
  <c r="X22" i="41"/>
  <c r="W22" i="41"/>
  <c r="V22" i="41"/>
  <c r="U22" i="41"/>
  <c r="T22" i="41"/>
  <c r="Q22" i="41"/>
  <c r="N22" i="41"/>
  <c r="M22" i="41"/>
  <c r="J22" i="41"/>
  <c r="I22" i="41"/>
  <c r="H22" i="41"/>
  <c r="G22" i="41"/>
  <c r="F22" i="41"/>
  <c r="E22" i="41"/>
  <c r="CA21" i="41"/>
  <c r="BY21" i="41"/>
  <c r="BX21" i="41"/>
  <c r="BW21" i="41"/>
  <c r="BV21" i="41"/>
  <c r="BU21" i="41"/>
  <c r="BT21" i="41"/>
  <c r="BS21" i="41"/>
  <c r="BR21" i="41"/>
  <c r="BQ21" i="41"/>
  <c r="BP21" i="41"/>
  <c r="BO21" i="41"/>
  <c r="BN21" i="41"/>
  <c r="BM21" i="41"/>
  <c r="BL21" i="41"/>
  <c r="BK21" i="41"/>
  <c r="BJ21" i="41"/>
  <c r="BI21" i="41"/>
  <c r="BH21" i="41"/>
  <c r="BF21" i="41"/>
  <c r="BE21" i="41"/>
  <c r="BD21" i="41"/>
  <c r="BB21" i="41"/>
  <c r="BA21" i="41"/>
  <c r="AZ21" i="41"/>
  <c r="AY21" i="41"/>
  <c r="AX21" i="41"/>
  <c r="AW21" i="41"/>
  <c r="AV21" i="41"/>
  <c r="AU21" i="41"/>
  <c r="AT21" i="41"/>
  <c r="AS21" i="41"/>
  <c r="AR21" i="41"/>
  <c r="AQ21" i="41"/>
  <c r="AO21" i="41"/>
  <c r="AM21" i="41"/>
  <c r="AL21" i="41"/>
  <c r="AJ21" i="41"/>
  <c r="AI21" i="41"/>
  <c r="AH21" i="41"/>
  <c r="AG21" i="41"/>
  <c r="AF21" i="41"/>
  <c r="AE21" i="41"/>
  <c r="AD21" i="41"/>
  <c r="AB21" i="41"/>
  <c r="AA21" i="41"/>
  <c r="X21" i="41"/>
  <c r="W21" i="41"/>
  <c r="V21" i="41"/>
  <c r="U21" i="41"/>
  <c r="T21" i="41"/>
  <c r="Q21" i="41"/>
  <c r="N21" i="41"/>
  <c r="M21" i="41"/>
  <c r="J21" i="41"/>
  <c r="I21" i="41"/>
  <c r="H21" i="41"/>
  <c r="G21" i="41"/>
  <c r="F21" i="41"/>
  <c r="E21" i="41"/>
  <c r="CA20" i="41"/>
  <c r="BY20" i="41"/>
  <c r="BX20" i="41"/>
  <c r="BW20" i="41"/>
  <c r="BV20" i="41"/>
  <c r="BU20" i="41"/>
  <c r="BT20" i="41"/>
  <c r="BS20" i="41"/>
  <c r="BR20" i="41"/>
  <c r="BQ20" i="41"/>
  <c r="BP20" i="41"/>
  <c r="BO20" i="41"/>
  <c r="BN20" i="41"/>
  <c r="BM20" i="41"/>
  <c r="BL20" i="41"/>
  <c r="BK20" i="41"/>
  <c r="BJ20" i="41"/>
  <c r="BI20" i="41"/>
  <c r="BH20" i="41"/>
  <c r="BF20" i="41"/>
  <c r="BE20" i="41"/>
  <c r="BD20" i="41"/>
  <c r="BB20" i="41"/>
  <c r="BA20" i="41"/>
  <c r="AZ20" i="41"/>
  <c r="AY20" i="41"/>
  <c r="AX20" i="41"/>
  <c r="AW20" i="41"/>
  <c r="AV20" i="41"/>
  <c r="AU20" i="41"/>
  <c r="AT20" i="41"/>
  <c r="AS20" i="41"/>
  <c r="AR20" i="41"/>
  <c r="AQ20" i="41"/>
  <c r="AO20" i="41"/>
  <c r="AM20" i="41"/>
  <c r="AL20" i="41"/>
  <c r="AJ20" i="41"/>
  <c r="AI20" i="41"/>
  <c r="AH20" i="41"/>
  <c r="AG20" i="41"/>
  <c r="AF20" i="41"/>
  <c r="AE20" i="41"/>
  <c r="AD20" i="41"/>
  <c r="AB20" i="41"/>
  <c r="AA20" i="41"/>
  <c r="X20" i="41"/>
  <c r="W20" i="41"/>
  <c r="V20" i="41"/>
  <c r="U20" i="41"/>
  <c r="T20" i="41"/>
  <c r="Q20" i="41"/>
  <c r="N20" i="41"/>
  <c r="M20" i="41"/>
  <c r="J20" i="41"/>
  <c r="I20" i="41"/>
  <c r="H20" i="41"/>
  <c r="G20" i="41"/>
  <c r="F20" i="41"/>
  <c r="E20" i="41"/>
  <c r="CA19" i="41"/>
  <c r="BY19" i="41"/>
  <c r="BX19" i="41"/>
  <c r="BW19" i="41"/>
  <c r="BV19" i="41"/>
  <c r="BU19" i="41"/>
  <c r="BT19" i="41"/>
  <c r="BS19" i="41"/>
  <c r="BR19" i="41"/>
  <c r="BQ19" i="41"/>
  <c r="BP19" i="41"/>
  <c r="BO19" i="41"/>
  <c r="BN19" i="41"/>
  <c r="BM19" i="41"/>
  <c r="BL19" i="41"/>
  <c r="BK19" i="41"/>
  <c r="BJ19" i="41"/>
  <c r="BI19" i="41"/>
  <c r="BH19" i="41"/>
  <c r="BF19" i="41"/>
  <c r="BE19" i="41"/>
  <c r="BD19" i="41"/>
  <c r="BB19" i="41"/>
  <c r="BA19" i="41"/>
  <c r="AZ19" i="41"/>
  <c r="AY19" i="41"/>
  <c r="AX19" i="41"/>
  <c r="AW19" i="41"/>
  <c r="AV19" i="41"/>
  <c r="AU19" i="41"/>
  <c r="AT19" i="41"/>
  <c r="AS19" i="41"/>
  <c r="AR19" i="41"/>
  <c r="AQ19" i="41"/>
  <c r="AO19" i="41"/>
  <c r="AM19" i="41"/>
  <c r="AL19" i="41"/>
  <c r="AJ19" i="41"/>
  <c r="AI19" i="41"/>
  <c r="AH19" i="41"/>
  <c r="AG19" i="41"/>
  <c r="AF19" i="41"/>
  <c r="AE19" i="41"/>
  <c r="AD19" i="41"/>
  <c r="AB19" i="41"/>
  <c r="AA19" i="41"/>
  <c r="X19" i="41"/>
  <c r="W19" i="41"/>
  <c r="V19" i="41"/>
  <c r="U19" i="41"/>
  <c r="T19" i="41"/>
  <c r="Q19" i="41"/>
  <c r="N19" i="41"/>
  <c r="M19" i="41"/>
  <c r="J19" i="41"/>
  <c r="I19" i="41"/>
  <c r="H19" i="41"/>
  <c r="G19" i="41"/>
  <c r="F19" i="41"/>
  <c r="E19" i="41"/>
  <c r="CA18" i="41"/>
  <c r="BY18" i="41"/>
  <c r="BX18" i="41"/>
  <c r="BW18" i="41"/>
  <c r="BV18" i="41"/>
  <c r="BU18" i="41"/>
  <c r="BT18" i="41"/>
  <c r="BS18" i="41"/>
  <c r="BR18" i="41"/>
  <c r="BQ18" i="41"/>
  <c r="BP18" i="41"/>
  <c r="BO18" i="41"/>
  <c r="BN18" i="41"/>
  <c r="BM18" i="41"/>
  <c r="BL18" i="41"/>
  <c r="BK18" i="41"/>
  <c r="BJ18" i="41"/>
  <c r="BI18" i="41"/>
  <c r="BH18" i="41"/>
  <c r="BF18" i="41"/>
  <c r="BE18" i="41"/>
  <c r="BD18" i="41"/>
  <c r="BB18" i="41"/>
  <c r="BA18" i="41"/>
  <c r="AZ18" i="41"/>
  <c r="AY18" i="41"/>
  <c r="AX18" i="41"/>
  <c r="AW18" i="41"/>
  <c r="AV18" i="41"/>
  <c r="AU18" i="41"/>
  <c r="AT18" i="41"/>
  <c r="AS18" i="41"/>
  <c r="AR18" i="41"/>
  <c r="AQ18" i="41"/>
  <c r="AO18" i="41"/>
  <c r="AM18" i="41"/>
  <c r="AL18" i="41"/>
  <c r="AJ18" i="41"/>
  <c r="AI18" i="41"/>
  <c r="AH18" i="41"/>
  <c r="AG18" i="41"/>
  <c r="AF18" i="41"/>
  <c r="AE18" i="41"/>
  <c r="AD18" i="41"/>
  <c r="AB18" i="41"/>
  <c r="AA18" i="41"/>
  <c r="X18" i="41"/>
  <c r="W18" i="41"/>
  <c r="V18" i="41"/>
  <c r="U18" i="41"/>
  <c r="T18" i="41"/>
  <c r="Q18" i="41"/>
  <c r="N18" i="41"/>
  <c r="M18" i="41"/>
  <c r="J18" i="41"/>
  <c r="I18" i="41"/>
  <c r="H18" i="41"/>
  <c r="G18" i="41"/>
  <c r="F18" i="41"/>
  <c r="E18" i="41"/>
  <c r="CA17" i="41"/>
  <c r="BY17" i="41"/>
  <c r="BX17" i="41"/>
  <c r="BW17" i="41"/>
  <c r="BV17" i="41"/>
  <c r="BU17" i="41"/>
  <c r="BT17" i="41"/>
  <c r="BS17" i="41"/>
  <c r="BR17" i="41"/>
  <c r="BQ17" i="41"/>
  <c r="BP17" i="41"/>
  <c r="BO17" i="41"/>
  <c r="BN17" i="41"/>
  <c r="BM17" i="41"/>
  <c r="BL17" i="41"/>
  <c r="BK17" i="41"/>
  <c r="BJ17" i="41"/>
  <c r="BI17" i="41"/>
  <c r="BH17" i="41"/>
  <c r="BF17" i="41"/>
  <c r="BE17" i="41"/>
  <c r="BD17" i="41"/>
  <c r="BB17" i="41"/>
  <c r="BA17" i="41"/>
  <c r="AZ17" i="41"/>
  <c r="AY17" i="41"/>
  <c r="AX17" i="41"/>
  <c r="AW17" i="41"/>
  <c r="AV17" i="41"/>
  <c r="AU17" i="41"/>
  <c r="AT17" i="41"/>
  <c r="AS17" i="41"/>
  <c r="AR17" i="41"/>
  <c r="AQ17" i="41"/>
  <c r="AO17" i="41"/>
  <c r="AM17" i="41"/>
  <c r="AL17" i="41"/>
  <c r="AJ17" i="41"/>
  <c r="AI17" i="41"/>
  <c r="AH17" i="41"/>
  <c r="AG17" i="41"/>
  <c r="AF17" i="41"/>
  <c r="AE17" i="41"/>
  <c r="AD17" i="41"/>
  <c r="AB17" i="41"/>
  <c r="AA17" i="41"/>
  <c r="X17" i="41"/>
  <c r="W17" i="41"/>
  <c r="V17" i="41"/>
  <c r="U17" i="41"/>
  <c r="T17" i="41"/>
  <c r="Q17" i="41"/>
  <c r="N17" i="41"/>
  <c r="M17" i="41"/>
  <c r="J17" i="41"/>
  <c r="I17" i="41"/>
  <c r="H17" i="41"/>
  <c r="G17" i="41"/>
  <c r="F17" i="41"/>
  <c r="E17" i="41"/>
  <c r="CA16" i="41"/>
  <c r="BY16" i="41"/>
  <c r="BX16" i="41"/>
  <c r="BW16" i="41"/>
  <c r="BV16" i="41"/>
  <c r="BU16" i="41"/>
  <c r="BT16" i="41"/>
  <c r="BS16" i="41"/>
  <c r="BR16" i="41"/>
  <c r="BQ16" i="41"/>
  <c r="BP16" i="41"/>
  <c r="BO16" i="41"/>
  <c r="BN16" i="41"/>
  <c r="BM16" i="41"/>
  <c r="BL16" i="41"/>
  <c r="BK16" i="41"/>
  <c r="BJ16" i="41"/>
  <c r="BI16" i="41"/>
  <c r="BH16" i="41"/>
  <c r="BF16" i="41"/>
  <c r="BE16" i="41"/>
  <c r="BD16" i="41"/>
  <c r="BB16" i="41"/>
  <c r="BA16" i="41"/>
  <c r="AZ16" i="41"/>
  <c r="AY16" i="41"/>
  <c r="AX16" i="41"/>
  <c r="AW16" i="41"/>
  <c r="AV16" i="41"/>
  <c r="AU16" i="41"/>
  <c r="AT16" i="41"/>
  <c r="AS16" i="41"/>
  <c r="AR16" i="41"/>
  <c r="AQ16" i="41"/>
  <c r="AO16" i="41"/>
  <c r="AM16" i="41"/>
  <c r="AL16" i="41"/>
  <c r="AJ16" i="41"/>
  <c r="AI16" i="41"/>
  <c r="AH16" i="41"/>
  <c r="AG16" i="41"/>
  <c r="AF16" i="41"/>
  <c r="AE16" i="41"/>
  <c r="AD16" i="41"/>
  <c r="AB16" i="41"/>
  <c r="AA16" i="41"/>
  <c r="X16" i="41"/>
  <c r="W16" i="41"/>
  <c r="V16" i="41"/>
  <c r="U16" i="41"/>
  <c r="T16" i="41"/>
  <c r="Q16" i="41"/>
  <c r="N16" i="41"/>
  <c r="M16" i="41"/>
  <c r="J16" i="41"/>
  <c r="I16" i="41"/>
  <c r="H16" i="41"/>
  <c r="G16" i="41"/>
  <c r="F16" i="41"/>
  <c r="E16" i="41"/>
  <c r="CA15" i="41"/>
  <c r="BY15" i="41"/>
  <c r="BX15" i="41"/>
  <c r="BW15" i="41"/>
  <c r="BV15" i="41"/>
  <c r="BU15" i="41"/>
  <c r="BT15" i="41"/>
  <c r="BS15" i="41"/>
  <c r="BR15" i="41"/>
  <c r="BQ15" i="41"/>
  <c r="BP15" i="41"/>
  <c r="BO15" i="41"/>
  <c r="BN15" i="41"/>
  <c r="BM15" i="41"/>
  <c r="BL15" i="41"/>
  <c r="BK15" i="41"/>
  <c r="BJ15" i="41"/>
  <c r="BI15" i="41"/>
  <c r="BH15" i="41"/>
  <c r="BF15" i="41"/>
  <c r="BE15" i="41"/>
  <c r="BD15" i="41"/>
  <c r="BB15" i="41"/>
  <c r="BA15" i="41"/>
  <c r="AZ15" i="41"/>
  <c r="AY15" i="41"/>
  <c r="AX15" i="41"/>
  <c r="AW15" i="41"/>
  <c r="AV15" i="41"/>
  <c r="AU15" i="41"/>
  <c r="AT15" i="41"/>
  <c r="AS15" i="41"/>
  <c r="AR15" i="41"/>
  <c r="AQ15" i="41"/>
  <c r="AO15" i="41"/>
  <c r="AM15" i="41"/>
  <c r="AL15" i="41"/>
  <c r="AJ15" i="41"/>
  <c r="AI15" i="41"/>
  <c r="AH15" i="41"/>
  <c r="AG15" i="41"/>
  <c r="AF15" i="41"/>
  <c r="AE15" i="41"/>
  <c r="AD15" i="41"/>
  <c r="AB15" i="41"/>
  <c r="AA15" i="41"/>
  <c r="X15" i="41"/>
  <c r="W15" i="41"/>
  <c r="V15" i="41"/>
  <c r="U15" i="41"/>
  <c r="T15" i="41"/>
  <c r="Q15" i="41"/>
  <c r="N15" i="41"/>
  <c r="M15" i="41"/>
  <c r="J15" i="41"/>
  <c r="I15" i="41"/>
  <c r="H15" i="41"/>
  <c r="G15" i="41"/>
  <c r="F15" i="41"/>
  <c r="E15" i="41"/>
  <c r="CA14" i="41"/>
  <c r="BY14" i="41"/>
  <c r="BX14" i="41"/>
  <c r="BW14" i="41"/>
  <c r="BV14" i="41"/>
  <c r="BU14" i="41"/>
  <c r="BT14" i="41"/>
  <c r="BS14" i="41"/>
  <c r="BR14" i="41"/>
  <c r="BQ14" i="41"/>
  <c r="BP14" i="41"/>
  <c r="BO14" i="41"/>
  <c r="BN14" i="41"/>
  <c r="BM14" i="41"/>
  <c r="BL14" i="41"/>
  <c r="BK14" i="41"/>
  <c r="BJ14" i="41"/>
  <c r="BI14" i="41"/>
  <c r="BH14" i="41"/>
  <c r="BF14" i="41"/>
  <c r="BE14" i="41"/>
  <c r="BD14" i="41"/>
  <c r="BB14" i="41"/>
  <c r="BA14" i="41"/>
  <c r="AZ14" i="41"/>
  <c r="AY14" i="41"/>
  <c r="AX14" i="41"/>
  <c r="AW14" i="41"/>
  <c r="AV14" i="41"/>
  <c r="AU14" i="41"/>
  <c r="AT14" i="41"/>
  <c r="AS14" i="41"/>
  <c r="AR14" i="41"/>
  <c r="AQ14" i="41"/>
  <c r="AO14" i="41"/>
  <c r="AM14" i="41"/>
  <c r="AL14" i="41"/>
  <c r="AJ14" i="41"/>
  <c r="AI14" i="41"/>
  <c r="AH14" i="41"/>
  <c r="AG14" i="41"/>
  <c r="AF14" i="41"/>
  <c r="AE14" i="41"/>
  <c r="AD14" i="41"/>
  <c r="AB14" i="41"/>
  <c r="AA14" i="41"/>
  <c r="X14" i="41"/>
  <c r="W14" i="41"/>
  <c r="V14" i="41"/>
  <c r="U14" i="41"/>
  <c r="T14" i="41"/>
  <c r="Q14" i="41"/>
  <c r="N14" i="41"/>
  <c r="M14" i="41"/>
  <c r="J14" i="41"/>
  <c r="I14" i="41"/>
  <c r="H14" i="41"/>
  <c r="G14" i="41"/>
  <c r="F14" i="41"/>
  <c r="E14" i="41"/>
  <c r="CA13" i="41"/>
  <c r="BY13" i="41"/>
  <c r="BX13" i="41"/>
  <c r="BW13" i="41"/>
  <c r="BV13" i="41"/>
  <c r="BU13" i="41"/>
  <c r="BT13" i="41"/>
  <c r="BS13" i="41"/>
  <c r="BR13" i="41"/>
  <c r="BQ13" i="41"/>
  <c r="BP13" i="41"/>
  <c r="BO13" i="41"/>
  <c r="BN13" i="41"/>
  <c r="BM13" i="41"/>
  <c r="BL13" i="41"/>
  <c r="BK13" i="41"/>
  <c r="BJ13" i="41"/>
  <c r="BI13" i="41"/>
  <c r="BH13" i="41"/>
  <c r="BF13" i="41"/>
  <c r="BE13" i="41"/>
  <c r="BD13" i="41"/>
  <c r="BB13" i="41"/>
  <c r="BA13" i="41"/>
  <c r="AZ13" i="41"/>
  <c r="AY13" i="41"/>
  <c r="AX13" i="41"/>
  <c r="AW13" i="41"/>
  <c r="AV13" i="41"/>
  <c r="AU13" i="41"/>
  <c r="AT13" i="41"/>
  <c r="AS13" i="41"/>
  <c r="AR13" i="41"/>
  <c r="AQ13" i="41"/>
  <c r="AO13" i="41"/>
  <c r="AM13" i="41"/>
  <c r="AL13" i="41"/>
  <c r="AJ13" i="41"/>
  <c r="AI13" i="41"/>
  <c r="AH13" i="41"/>
  <c r="AG13" i="41"/>
  <c r="AF13" i="41"/>
  <c r="AE13" i="41"/>
  <c r="AD13" i="41"/>
  <c r="AB13" i="41"/>
  <c r="AA13" i="41"/>
  <c r="X13" i="41"/>
  <c r="W13" i="41"/>
  <c r="V13" i="41"/>
  <c r="U13" i="41"/>
  <c r="T13" i="41"/>
  <c r="Q13" i="41"/>
  <c r="N13" i="41"/>
  <c r="M13" i="41"/>
  <c r="J13" i="41"/>
  <c r="I13" i="41"/>
  <c r="H13" i="41"/>
  <c r="G13" i="41"/>
  <c r="F13" i="41"/>
  <c r="E13" i="41"/>
  <c r="CA12" i="41"/>
  <c r="BY12" i="41"/>
  <c r="BX12" i="41"/>
  <c r="BW12" i="41"/>
  <c r="BV12" i="41"/>
  <c r="BU12" i="41"/>
  <c r="BT12" i="41"/>
  <c r="BS12" i="41"/>
  <c r="BR12" i="41"/>
  <c r="BQ12" i="41"/>
  <c r="BP12" i="41"/>
  <c r="BO12" i="41"/>
  <c r="BN12" i="41"/>
  <c r="BM12" i="41"/>
  <c r="BL12" i="41"/>
  <c r="BK12" i="41"/>
  <c r="BJ12" i="41"/>
  <c r="BI12" i="41"/>
  <c r="BH12" i="41"/>
  <c r="BF12" i="41"/>
  <c r="BE12" i="41"/>
  <c r="BD12" i="41"/>
  <c r="BB12" i="41"/>
  <c r="BA12" i="41"/>
  <c r="AZ12" i="41"/>
  <c r="AY12" i="41"/>
  <c r="AX12" i="41"/>
  <c r="AW12" i="41"/>
  <c r="AV12" i="41"/>
  <c r="AU12" i="41"/>
  <c r="AT12" i="41"/>
  <c r="AS12" i="41"/>
  <c r="AR12" i="41"/>
  <c r="AQ12" i="41"/>
  <c r="AO12" i="41"/>
  <c r="AM12" i="41"/>
  <c r="AL12" i="41"/>
  <c r="AJ12" i="41"/>
  <c r="AI12" i="41"/>
  <c r="AH12" i="41"/>
  <c r="AG12" i="41"/>
  <c r="AF12" i="41"/>
  <c r="AE12" i="41"/>
  <c r="AD12" i="41"/>
  <c r="AB12" i="41"/>
  <c r="AA12" i="41"/>
  <c r="X12" i="41"/>
  <c r="W12" i="41"/>
  <c r="V12" i="41"/>
  <c r="U12" i="41"/>
  <c r="T12" i="41"/>
  <c r="Q12" i="41"/>
  <c r="N12" i="41"/>
  <c r="M12" i="41"/>
  <c r="J12" i="41"/>
  <c r="I12" i="41"/>
  <c r="H12" i="41"/>
  <c r="G12" i="41"/>
  <c r="F12" i="41"/>
  <c r="E12" i="41"/>
  <c r="CA11" i="41"/>
  <c r="BY11" i="41"/>
  <c r="BX11" i="41"/>
  <c r="BW11" i="41"/>
  <c r="BV11" i="41"/>
  <c r="BU11" i="41"/>
  <c r="BT11" i="41"/>
  <c r="BS11" i="41"/>
  <c r="BR11" i="41"/>
  <c r="BQ11" i="41"/>
  <c r="BP11" i="41"/>
  <c r="BO11" i="41"/>
  <c r="BN11" i="41"/>
  <c r="BM11" i="41"/>
  <c r="BL11" i="41"/>
  <c r="BK11" i="41"/>
  <c r="BJ11" i="41"/>
  <c r="BI11" i="41"/>
  <c r="BH11" i="41"/>
  <c r="BF11" i="41"/>
  <c r="BE11" i="41"/>
  <c r="BD11" i="41"/>
  <c r="BB11" i="41"/>
  <c r="BA11" i="41"/>
  <c r="AZ11" i="41"/>
  <c r="AY11" i="41"/>
  <c r="AX11" i="41"/>
  <c r="AW11" i="41"/>
  <c r="AV11" i="41"/>
  <c r="AU11" i="41"/>
  <c r="AT11" i="41"/>
  <c r="AS11" i="41"/>
  <c r="AR11" i="41"/>
  <c r="AQ11" i="41"/>
  <c r="AO11" i="41"/>
  <c r="AM11" i="41"/>
  <c r="AL11" i="41"/>
  <c r="AJ11" i="41"/>
  <c r="AI11" i="41"/>
  <c r="AH11" i="41"/>
  <c r="AG11" i="41"/>
  <c r="AF11" i="41"/>
  <c r="AE11" i="41"/>
  <c r="AD11" i="41"/>
  <c r="AB11" i="41"/>
  <c r="AA11" i="41"/>
  <c r="X11" i="41"/>
  <c r="W11" i="41"/>
  <c r="V11" i="41"/>
  <c r="U11" i="41"/>
  <c r="T11" i="41"/>
  <c r="Q11" i="41"/>
  <c r="N11" i="41"/>
  <c r="M11" i="41"/>
  <c r="J11" i="41"/>
  <c r="I11" i="41"/>
  <c r="H11" i="41"/>
  <c r="G11" i="41"/>
  <c r="F11" i="41"/>
  <c r="E11" i="41"/>
  <c r="CA10" i="41"/>
  <c r="BY10" i="41"/>
  <c r="BX10" i="41"/>
  <c r="BW10" i="41"/>
  <c r="BV10" i="41"/>
  <c r="BU10" i="41"/>
  <c r="BT10" i="41"/>
  <c r="BS10" i="41"/>
  <c r="BR10" i="41"/>
  <c r="BQ10" i="41"/>
  <c r="BP10" i="41"/>
  <c r="BO10" i="41"/>
  <c r="BN10" i="41"/>
  <c r="BM10" i="41"/>
  <c r="BL10" i="41"/>
  <c r="BK10" i="41"/>
  <c r="BJ10" i="41"/>
  <c r="BI10" i="41"/>
  <c r="BH10" i="41"/>
  <c r="BF10" i="41"/>
  <c r="BE10" i="41"/>
  <c r="BD10" i="41"/>
  <c r="BB10" i="41"/>
  <c r="BA10" i="41"/>
  <c r="AZ10" i="41"/>
  <c r="AY10" i="41"/>
  <c r="AX10" i="41"/>
  <c r="AW10" i="41"/>
  <c r="AV10" i="41"/>
  <c r="AU10" i="41"/>
  <c r="AT10" i="41"/>
  <c r="AS10" i="41"/>
  <c r="AR10" i="41"/>
  <c r="AQ10" i="41"/>
  <c r="AO10" i="41"/>
  <c r="AM10" i="41"/>
  <c r="AL10" i="41"/>
  <c r="AJ10" i="41"/>
  <c r="AI10" i="41"/>
  <c r="AH10" i="41"/>
  <c r="AG10" i="41"/>
  <c r="AF10" i="41"/>
  <c r="AE10" i="41"/>
  <c r="AD10" i="41"/>
  <c r="AB10" i="41"/>
  <c r="AA10" i="41"/>
  <c r="X10" i="41"/>
  <c r="W10" i="41"/>
  <c r="V10" i="41"/>
  <c r="U10" i="41"/>
  <c r="T10" i="41"/>
  <c r="Q10" i="41"/>
  <c r="N10" i="41"/>
  <c r="M10" i="41"/>
  <c r="J10" i="41"/>
  <c r="I10" i="41"/>
  <c r="H10" i="41"/>
  <c r="G10" i="41"/>
  <c r="F10" i="41"/>
  <c r="E10" i="41"/>
  <c r="CA9" i="41"/>
  <c r="BY9" i="41"/>
  <c r="BX9" i="41"/>
  <c r="BW9" i="41"/>
  <c r="BV9" i="41"/>
  <c r="BV209" i="41" s="1"/>
  <c r="BV214" i="41" s="1"/>
  <c r="BU9" i="41"/>
  <c r="BT9" i="41"/>
  <c r="BS9" i="41"/>
  <c r="BR9" i="41"/>
  <c r="BQ9" i="41"/>
  <c r="BP9" i="41"/>
  <c r="BO9" i="41"/>
  <c r="BN9" i="41"/>
  <c r="BM9" i="41"/>
  <c r="BL9" i="41"/>
  <c r="BK9" i="41"/>
  <c r="BJ9" i="41"/>
  <c r="BI9" i="41"/>
  <c r="BH9" i="41"/>
  <c r="BF9" i="41"/>
  <c r="BF209" i="41" s="1"/>
  <c r="BF214" i="41" s="1"/>
  <c r="BE9" i="41"/>
  <c r="BE209" i="41" s="1"/>
  <c r="BE214" i="41" s="1"/>
  <c r="BD9" i="41"/>
  <c r="BB9" i="41"/>
  <c r="BA9" i="41"/>
  <c r="AZ9" i="41"/>
  <c r="AY9" i="41"/>
  <c r="AX9" i="41"/>
  <c r="AW9" i="41"/>
  <c r="AW209" i="41" s="1"/>
  <c r="AW214" i="41" s="1"/>
  <c r="AV9" i="41"/>
  <c r="AV209" i="41" s="1"/>
  <c r="AV214" i="41" s="1"/>
  <c r="AU9" i="41"/>
  <c r="AU209" i="41" s="1"/>
  <c r="AU214" i="41" s="1"/>
  <c r="AT9" i="41"/>
  <c r="AS9" i="41"/>
  <c r="AR9" i="41"/>
  <c r="AQ9" i="41"/>
  <c r="AO9" i="41"/>
  <c r="AM9" i="41"/>
  <c r="AM209" i="41" s="1"/>
  <c r="AM214" i="41" s="1"/>
  <c r="AL9" i="41"/>
  <c r="AL209" i="41" s="1"/>
  <c r="AL214" i="41" s="1"/>
  <c r="AJ9" i="41"/>
  <c r="AJ209" i="41" s="1"/>
  <c r="AJ214" i="41" s="1"/>
  <c r="AI9" i="41"/>
  <c r="AH9" i="41"/>
  <c r="AG9" i="41"/>
  <c r="AF9" i="41"/>
  <c r="AE9" i="41"/>
  <c r="AD9" i="41"/>
  <c r="AD209" i="41" s="1"/>
  <c r="AD214" i="41" s="1"/>
  <c r="AB9" i="41"/>
  <c r="AA9" i="41"/>
  <c r="AA209" i="41" s="1"/>
  <c r="AA214" i="41" s="1"/>
  <c r="X9" i="41"/>
  <c r="W9" i="41"/>
  <c r="V9" i="41"/>
  <c r="U9" i="41"/>
  <c r="T9" i="41"/>
  <c r="Q9" i="41"/>
  <c r="Q209" i="41" s="1"/>
  <c r="Q214" i="41" s="1"/>
  <c r="N9" i="41"/>
  <c r="N209" i="41" s="1"/>
  <c r="N214" i="41" s="1"/>
  <c r="M9" i="41"/>
  <c r="M209" i="41" s="1"/>
  <c r="M214" i="41" s="1"/>
  <c r="J9" i="41"/>
  <c r="I9" i="41"/>
  <c r="H9" i="41"/>
  <c r="G9" i="41"/>
  <c r="F9" i="41"/>
  <c r="E9" i="41"/>
  <c r="E209" i="41" s="1"/>
  <c r="E214" i="41" s="1"/>
  <c r="D208" i="41"/>
  <c r="D207" i="41"/>
  <c r="D206" i="41"/>
  <c r="D205" i="41"/>
  <c r="D204" i="41"/>
  <c r="D203" i="41"/>
  <c r="D202" i="41"/>
  <c r="D201" i="41"/>
  <c r="D200" i="41"/>
  <c r="D199" i="41"/>
  <c r="D198" i="41"/>
  <c r="D197" i="41"/>
  <c r="D196" i="41"/>
  <c r="D195" i="41"/>
  <c r="D194" i="41"/>
  <c r="D193" i="41"/>
  <c r="D192" i="41"/>
  <c r="D191" i="41"/>
  <c r="D190" i="41"/>
  <c r="D189" i="41"/>
  <c r="D188" i="41"/>
  <c r="D187" i="41"/>
  <c r="D186" i="41"/>
  <c r="D185" i="41"/>
  <c r="D184" i="41"/>
  <c r="D183" i="41"/>
  <c r="D182" i="41"/>
  <c r="D181" i="41"/>
  <c r="D180" i="41"/>
  <c r="D179" i="41"/>
  <c r="D178" i="41"/>
  <c r="D177" i="41"/>
  <c r="D176" i="41"/>
  <c r="D175" i="41"/>
  <c r="D174" i="41"/>
  <c r="D173" i="41"/>
  <c r="D172" i="41"/>
  <c r="D171" i="41"/>
  <c r="D170" i="41"/>
  <c r="D169" i="41"/>
  <c r="D168" i="41"/>
  <c r="D167" i="41"/>
  <c r="D166" i="41"/>
  <c r="D165" i="41"/>
  <c r="D164" i="41"/>
  <c r="D163" i="41"/>
  <c r="D162" i="41"/>
  <c r="D161" i="41"/>
  <c r="D160" i="41"/>
  <c r="D159" i="41"/>
  <c r="D158" i="41"/>
  <c r="D157" i="41"/>
  <c r="D156" i="41"/>
  <c r="D155" i="41"/>
  <c r="D154" i="41"/>
  <c r="D153" i="41"/>
  <c r="D152" i="41"/>
  <c r="D151" i="41"/>
  <c r="D150" i="41"/>
  <c r="D149" i="41"/>
  <c r="D148" i="41"/>
  <c r="D147" i="41"/>
  <c r="D146" i="41"/>
  <c r="D145" i="41"/>
  <c r="D144" i="41"/>
  <c r="D143" i="41"/>
  <c r="D142" i="41"/>
  <c r="D141" i="41"/>
  <c r="D140" i="41"/>
  <c r="D139" i="41"/>
  <c r="D138" i="41"/>
  <c r="D137" i="41"/>
  <c r="D136" i="41"/>
  <c r="D135" i="41"/>
  <c r="D134" i="41"/>
  <c r="D133" i="41"/>
  <c r="D132" i="41"/>
  <c r="D131" i="41"/>
  <c r="D130" i="41"/>
  <c r="D129" i="41"/>
  <c r="D128" i="41"/>
  <c r="D127" i="41"/>
  <c r="D126" i="41"/>
  <c r="D125" i="41"/>
  <c r="D124" i="41"/>
  <c r="D123" i="41"/>
  <c r="D122" i="41"/>
  <c r="D121" i="41"/>
  <c r="D120" i="41"/>
  <c r="D119" i="41"/>
  <c r="D118" i="41"/>
  <c r="D117" i="41"/>
  <c r="D116" i="41"/>
  <c r="D115" i="41"/>
  <c r="D114" i="41"/>
  <c r="D113" i="41"/>
  <c r="D112" i="41"/>
  <c r="D111" i="41"/>
  <c r="D110" i="41"/>
  <c r="D109" i="41"/>
  <c r="D108" i="41"/>
  <c r="D107" i="41"/>
  <c r="D106" i="41"/>
  <c r="D105" i="41"/>
  <c r="D104" i="41"/>
  <c r="D103" i="41"/>
  <c r="D102" i="41"/>
  <c r="D101" i="41"/>
  <c r="D100" i="41"/>
  <c r="D99" i="41"/>
  <c r="D98" i="41"/>
  <c r="D97" i="41"/>
  <c r="D96" i="41"/>
  <c r="D95" i="41"/>
  <c r="D94" i="41"/>
  <c r="D93" i="41"/>
  <c r="D92" i="41"/>
  <c r="D91" i="41"/>
  <c r="D90" i="41"/>
  <c r="D89" i="41"/>
  <c r="D88" i="41"/>
  <c r="D87" i="41"/>
  <c r="D86" i="41"/>
  <c r="D85" i="41"/>
  <c r="D84" i="41"/>
  <c r="D83" i="41"/>
  <c r="D82" i="41"/>
  <c r="D81" i="41"/>
  <c r="D80" i="41"/>
  <c r="D79" i="41"/>
  <c r="D78" i="41"/>
  <c r="D77" i="41"/>
  <c r="D76" i="41"/>
  <c r="D75" i="41"/>
  <c r="D74" i="41"/>
  <c r="D73" i="41"/>
  <c r="D72" i="41"/>
  <c r="D71" i="41"/>
  <c r="D70" i="41"/>
  <c r="D69" i="41"/>
  <c r="D68" i="41"/>
  <c r="D67" i="41"/>
  <c r="D66" i="41"/>
  <c r="D65" i="41"/>
  <c r="D64" i="41"/>
  <c r="D63" i="41"/>
  <c r="D62" i="41"/>
  <c r="D61" i="41"/>
  <c r="D60" i="41"/>
  <c r="D59" i="41"/>
  <c r="D58" i="41"/>
  <c r="D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CQ220" i="36"/>
  <c r="CP220" i="36"/>
  <c r="CO220" i="36"/>
  <c r="CN220" i="36"/>
  <c r="CM220" i="36"/>
  <c r="CL220" i="36"/>
  <c r="CK220" i="36"/>
  <c r="CJ220" i="36"/>
  <c r="CH220" i="36"/>
  <c r="CG220" i="36"/>
  <c r="CF220" i="36"/>
  <c r="CE220" i="36"/>
  <c r="CD220" i="36"/>
  <c r="CC220" i="36"/>
  <c r="CB220" i="36"/>
  <c r="CA220" i="36"/>
  <c r="BZ220" i="36"/>
  <c r="BY220" i="36"/>
  <c r="BX220" i="36"/>
  <c r="BW220" i="36"/>
  <c r="BV220" i="36"/>
  <c r="BU220" i="36"/>
  <c r="BT220" i="36"/>
  <c r="BS220" i="36"/>
  <c r="BR220" i="36"/>
  <c r="BQ220" i="36"/>
  <c r="BP220" i="36"/>
  <c r="BO220" i="36"/>
  <c r="BN220" i="36"/>
  <c r="BM220" i="36"/>
  <c r="BL220" i="36"/>
  <c r="BK220" i="36"/>
  <c r="BJ220" i="36"/>
  <c r="BI220" i="36"/>
  <c r="BH220" i="36"/>
  <c r="BG220" i="36"/>
  <c r="BF220" i="36"/>
  <c r="BE220" i="36"/>
  <c r="BD220" i="36"/>
  <c r="BC220" i="36"/>
  <c r="BB220" i="36"/>
  <c r="BA220" i="36"/>
  <c r="AZ220" i="36"/>
  <c r="AY220" i="36"/>
  <c r="AX220" i="36"/>
  <c r="AW220" i="36"/>
  <c r="AV220" i="36"/>
  <c r="AU220" i="36"/>
  <c r="AT220" i="36"/>
  <c r="AS220" i="36"/>
  <c r="AR220" i="36"/>
  <c r="AQ220" i="36"/>
  <c r="AP220" i="36"/>
  <c r="AO220" i="36"/>
  <c r="AN220" i="36"/>
  <c r="AM220" i="36"/>
  <c r="AL220" i="36"/>
  <c r="AK220" i="36"/>
  <c r="AJ220" i="36"/>
  <c r="AI220" i="36"/>
  <c r="AH220" i="36"/>
  <c r="AG220" i="36"/>
  <c r="AF220" i="36"/>
  <c r="AE220" i="36"/>
  <c r="AD220" i="36"/>
  <c r="AC220" i="36"/>
  <c r="AB220" i="36"/>
  <c r="AA220" i="36"/>
  <c r="Z220" i="36"/>
  <c r="W220" i="36"/>
  <c r="V220" i="36"/>
  <c r="U220" i="36"/>
  <c r="T220" i="36"/>
  <c r="R220" i="36"/>
  <c r="Q220" i="36"/>
  <c r="P220" i="36"/>
  <c r="O220" i="36"/>
  <c r="N220" i="36"/>
  <c r="K220" i="36"/>
  <c r="J220" i="36"/>
  <c r="G220" i="36"/>
  <c r="F220" i="36"/>
  <c r="E220" i="36"/>
  <c r="CQ219" i="36"/>
  <c r="CP219" i="36"/>
  <c r="CO219" i="36"/>
  <c r="CN219" i="36"/>
  <c r="CM219" i="36"/>
  <c r="CL219" i="36"/>
  <c r="CK219" i="36"/>
  <c r="CJ219" i="36"/>
  <c r="CH219" i="36"/>
  <c r="CG219" i="36"/>
  <c r="CF219" i="36"/>
  <c r="CE219" i="36"/>
  <c r="CD219" i="36"/>
  <c r="CC219" i="36"/>
  <c r="CB219" i="36"/>
  <c r="CA219" i="36"/>
  <c r="BZ219" i="36"/>
  <c r="BY219" i="36"/>
  <c r="BX219" i="36"/>
  <c r="BW219" i="36"/>
  <c r="BV219" i="36"/>
  <c r="BU219" i="36"/>
  <c r="BT219" i="36"/>
  <c r="BS219" i="36"/>
  <c r="BR219" i="36"/>
  <c r="BQ219" i="36"/>
  <c r="BP219" i="36"/>
  <c r="BO219" i="36"/>
  <c r="BN219" i="36"/>
  <c r="BM219" i="36"/>
  <c r="BL219" i="36"/>
  <c r="BK219" i="36"/>
  <c r="BJ219" i="36"/>
  <c r="BI219" i="36"/>
  <c r="BH219" i="36"/>
  <c r="BG219" i="36"/>
  <c r="BF219" i="36"/>
  <c r="BE219" i="36"/>
  <c r="BD219" i="36"/>
  <c r="BC219" i="36"/>
  <c r="BB219" i="36"/>
  <c r="BA219" i="36"/>
  <c r="AZ219" i="36"/>
  <c r="AY219" i="36"/>
  <c r="AX219" i="36"/>
  <c r="AW219" i="36"/>
  <c r="AV219" i="36"/>
  <c r="AU219" i="36"/>
  <c r="AT219" i="36"/>
  <c r="AS219" i="36"/>
  <c r="AR219" i="36"/>
  <c r="AQ219" i="36"/>
  <c r="AP219" i="36"/>
  <c r="AO219" i="36"/>
  <c r="AN219" i="36"/>
  <c r="AM219" i="36"/>
  <c r="AL219" i="36"/>
  <c r="AK219" i="36"/>
  <c r="AJ219" i="36"/>
  <c r="AI219" i="36"/>
  <c r="AH219" i="36"/>
  <c r="AG219" i="36"/>
  <c r="AF219" i="36"/>
  <c r="AE219" i="36"/>
  <c r="AD219" i="36"/>
  <c r="AC219" i="36"/>
  <c r="AB219" i="36"/>
  <c r="AA219" i="36"/>
  <c r="Z219" i="36"/>
  <c r="W219" i="36"/>
  <c r="V219" i="36"/>
  <c r="U219" i="36"/>
  <c r="T219" i="36"/>
  <c r="R219" i="36"/>
  <c r="Q219" i="36"/>
  <c r="P219" i="36"/>
  <c r="O219" i="36"/>
  <c r="N219" i="36"/>
  <c r="K219" i="36"/>
  <c r="J219" i="36"/>
  <c r="G219" i="36"/>
  <c r="F219" i="36"/>
  <c r="E219" i="36"/>
  <c r="CQ218" i="36"/>
  <c r="CP218" i="36"/>
  <c r="CO218" i="36"/>
  <c r="CN218" i="36"/>
  <c r="CM218" i="36"/>
  <c r="CL218" i="36"/>
  <c r="CK218" i="36"/>
  <c r="CJ218" i="36"/>
  <c r="CH218" i="36"/>
  <c r="CG218" i="36"/>
  <c r="CF218" i="36"/>
  <c r="CE218" i="36"/>
  <c r="CD218" i="36"/>
  <c r="CC218" i="36"/>
  <c r="CB218" i="36"/>
  <c r="CA218" i="36"/>
  <c r="BZ218" i="36"/>
  <c r="BY218" i="36"/>
  <c r="BX218" i="36"/>
  <c r="BW218" i="36"/>
  <c r="BV218" i="36"/>
  <c r="BU218" i="36"/>
  <c r="BT218" i="36"/>
  <c r="BS218" i="36"/>
  <c r="BR218" i="36"/>
  <c r="BQ218" i="36"/>
  <c r="BP218" i="36"/>
  <c r="BO218" i="36"/>
  <c r="BN218" i="36"/>
  <c r="BM218" i="36"/>
  <c r="BL218" i="36"/>
  <c r="BK218" i="36"/>
  <c r="BJ218" i="36"/>
  <c r="BI218" i="36"/>
  <c r="BH218" i="36"/>
  <c r="BG218" i="36"/>
  <c r="BF218" i="36"/>
  <c r="BE218" i="36"/>
  <c r="BD218" i="36"/>
  <c r="BC218" i="36"/>
  <c r="BB218" i="36"/>
  <c r="BA218" i="36"/>
  <c r="AZ218" i="36"/>
  <c r="AY218" i="36"/>
  <c r="AX218" i="36"/>
  <c r="AW218" i="36"/>
  <c r="AV218" i="36"/>
  <c r="AU218" i="36"/>
  <c r="AT218" i="36"/>
  <c r="AS218" i="36"/>
  <c r="AR218" i="36"/>
  <c r="AQ218" i="36"/>
  <c r="AP218" i="36"/>
  <c r="AO218" i="36"/>
  <c r="AN218" i="36"/>
  <c r="AM218" i="36"/>
  <c r="AL218" i="36"/>
  <c r="AK218" i="36"/>
  <c r="AJ218" i="36"/>
  <c r="AI218" i="36"/>
  <c r="AH218" i="36"/>
  <c r="AG218" i="36"/>
  <c r="AF218" i="36"/>
  <c r="AE218" i="36"/>
  <c r="AD218" i="36"/>
  <c r="AC218" i="36"/>
  <c r="AB218" i="36"/>
  <c r="AA218" i="36"/>
  <c r="Z218" i="36"/>
  <c r="W218" i="36"/>
  <c r="V218" i="36"/>
  <c r="U218" i="36"/>
  <c r="T218" i="36"/>
  <c r="R218" i="36"/>
  <c r="Q218" i="36"/>
  <c r="P218" i="36"/>
  <c r="O218" i="36"/>
  <c r="N218" i="36"/>
  <c r="K218" i="36"/>
  <c r="J218" i="36"/>
  <c r="G218" i="36"/>
  <c r="F218" i="36"/>
  <c r="E218" i="36"/>
  <c r="CQ217" i="36"/>
  <c r="CP217" i="36"/>
  <c r="CO217" i="36"/>
  <c r="CN217" i="36"/>
  <c r="CM217" i="36"/>
  <c r="CL217" i="36"/>
  <c r="CK217" i="36"/>
  <c r="CJ217" i="36"/>
  <c r="CH217" i="36"/>
  <c r="CG217" i="36"/>
  <c r="CF217" i="36"/>
  <c r="CE217" i="36"/>
  <c r="CD217" i="36"/>
  <c r="CC217" i="36"/>
  <c r="CB217" i="36"/>
  <c r="CA217" i="36"/>
  <c r="BZ217" i="36"/>
  <c r="BY217" i="36"/>
  <c r="BX217" i="36"/>
  <c r="BW217" i="36"/>
  <c r="BV217" i="36"/>
  <c r="BU217" i="36"/>
  <c r="BT217" i="36"/>
  <c r="BS217" i="36"/>
  <c r="BR217" i="36"/>
  <c r="BQ217" i="36"/>
  <c r="BP217" i="36"/>
  <c r="BO217" i="36"/>
  <c r="BN217" i="36"/>
  <c r="BM217" i="36"/>
  <c r="BL217" i="36"/>
  <c r="BK217" i="36"/>
  <c r="BJ217" i="36"/>
  <c r="BI217" i="36"/>
  <c r="BH217" i="36"/>
  <c r="BG217" i="36"/>
  <c r="BF217" i="36"/>
  <c r="BE217" i="36"/>
  <c r="BD217" i="36"/>
  <c r="BC217" i="36"/>
  <c r="BB217" i="36"/>
  <c r="BA217" i="36"/>
  <c r="AZ217" i="36"/>
  <c r="AY217" i="36"/>
  <c r="AX217" i="36"/>
  <c r="AW217" i="36"/>
  <c r="AV217" i="36"/>
  <c r="AU217" i="36"/>
  <c r="AT217" i="36"/>
  <c r="AS217" i="36"/>
  <c r="AR217" i="36"/>
  <c r="AQ217" i="36"/>
  <c r="AP217" i="36"/>
  <c r="AO217" i="36"/>
  <c r="AN217" i="36"/>
  <c r="AM217" i="36"/>
  <c r="AL217" i="36"/>
  <c r="AK217" i="36"/>
  <c r="AJ217" i="36"/>
  <c r="AI217" i="36"/>
  <c r="AH217" i="36"/>
  <c r="AG217" i="36"/>
  <c r="AF217" i="36"/>
  <c r="AE217" i="36"/>
  <c r="AD217" i="36"/>
  <c r="AC217" i="36"/>
  <c r="AB217" i="36"/>
  <c r="AA217" i="36"/>
  <c r="Z217" i="36"/>
  <c r="W217" i="36"/>
  <c r="V217" i="36"/>
  <c r="U217" i="36"/>
  <c r="T217" i="36"/>
  <c r="R217" i="36"/>
  <c r="Q217" i="36"/>
  <c r="P217" i="36"/>
  <c r="O217" i="36"/>
  <c r="N217" i="36"/>
  <c r="K217" i="36"/>
  <c r="J217" i="36"/>
  <c r="G217" i="36"/>
  <c r="F217" i="36"/>
  <c r="E217" i="36"/>
  <c r="CQ216" i="36"/>
  <c r="CP216" i="36"/>
  <c r="CO216" i="36"/>
  <c r="CN216" i="36"/>
  <c r="CM216" i="36"/>
  <c r="CL216" i="36"/>
  <c r="CK216" i="36"/>
  <c r="CJ216" i="36"/>
  <c r="CH216" i="36"/>
  <c r="CG216" i="36"/>
  <c r="CF216" i="36"/>
  <c r="CE216" i="36"/>
  <c r="CD216" i="36"/>
  <c r="CC216" i="36"/>
  <c r="CB216" i="36"/>
  <c r="CA216" i="36"/>
  <c r="BZ216" i="36"/>
  <c r="BY216" i="36"/>
  <c r="BX216" i="36"/>
  <c r="BW216" i="36"/>
  <c r="BV216" i="36"/>
  <c r="BU216" i="36"/>
  <c r="BT216" i="36"/>
  <c r="BS216" i="36"/>
  <c r="BR216" i="36"/>
  <c r="BQ216" i="36"/>
  <c r="BP216" i="36"/>
  <c r="BO216" i="36"/>
  <c r="BN216" i="36"/>
  <c r="BM216" i="36"/>
  <c r="BL216" i="36"/>
  <c r="BK216" i="36"/>
  <c r="BJ216" i="36"/>
  <c r="BI216" i="36"/>
  <c r="BH216" i="36"/>
  <c r="BG216" i="36"/>
  <c r="BF216" i="36"/>
  <c r="BE216" i="36"/>
  <c r="BD216" i="36"/>
  <c r="BC216" i="36"/>
  <c r="BB216" i="36"/>
  <c r="BA216" i="36"/>
  <c r="AZ216" i="36"/>
  <c r="AY216" i="36"/>
  <c r="AX216" i="36"/>
  <c r="AW216" i="36"/>
  <c r="AV216" i="36"/>
  <c r="AU216" i="36"/>
  <c r="AT216" i="36"/>
  <c r="AS216" i="36"/>
  <c r="AR216" i="36"/>
  <c r="AQ216" i="36"/>
  <c r="AP216" i="36"/>
  <c r="AO216" i="36"/>
  <c r="AN216" i="36"/>
  <c r="AM216" i="36"/>
  <c r="AL216" i="36"/>
  <c r="AK216" i="36"/>
  <c r="AJ216" i="36"/>
  <c r="AI216" i="36"/>
  <c r="AH216" i="36"/>
  <c r="AG216" i="36"/>
  <c r="AF216" i="36"/>
  <c r="AE216" i="36"/>
  <c r="AD216" i="36"/>
  <c r="AC216" i="36"/>
  <c r="AB216" i="36"/>
  <c r="AA216" i="36"/>
  <c r="Z216" i="36"/>
  <c r="W216" i="36"/>
  <c r="V216" i="36"/>
  <c r="U216" i="36"/>
  <c r="T216" i="36"/>
  <c r="R216" i="36"/>
  <c r="Q216" i="36"/>
  <c r="P216" i="36"/>
  <c r="O216" i="36"/>
  <c r="N216" i="36"/>
  <c r="K216" i="36"/>
  <c r="J216" i="36"/>
  <c r="G216" i="36"/>
  <c r="F216" i="36"/>
  <c r="E216" i="36"/>
  <c r="CQ215" i="36"/>
  <c r="CP215" i="36"/>
  <c r="CO215" i="36"/>
  <c r="CN215" i="36"/>
  <c r="CM215" i="36"/>
  <c r="CL215" i="36"/>
  <c r="CK215" i="36"/>
  <c r="CJ215" i="36"/>
  <c r="CH215" i="36"/>
  <c r="CG215" i="36"/>
  <c r="CF215" i="36"/>
  <c r="CE215" i="36"/>
  <c r="CD215" i="36"/>
  <c r="CC215" i="36"/>
  <c r="CB215" i="36"/>
  <c r="CA215" i="36"/>
  <c r="BZ215" i="36"/>
  <c r="BY215" i="36"/>
  <c r="BX215" i="36"/>
  <c r="BW215" i="36"/>
  <c r="BV215" i="36"/>
  <c r="BU215" i="36"/>
  <c r="BT215" i="36"/>
  <c r="BS215" i="36"/>
  <c r="BR215" i="36"/>
  <c r="BQ215" i="36"/>
  <c r="BP215" i="36"/>
  <c r="BO215" i="36"/>
  <c r="BN215" i="36"/>
  <c r="BM215" i="36"/>
  <c r="BL215" i="36"/>
  <c r="BK215" i="36"/>
  <c r="BJ215" i="36"/>
  <c r="BI215" i="36"/>
  <c r="BH215" i="36"/>
  <c r="BG215" i="36"/>
  <c r="BF215" i="36"/>
  <c r="BE215" i="36"/>
  <c r="BD215" i="36"/>
  <c r="BC215" i="36"/>
  <c r="BB215" i="36"/>
  <c r="BA215" i="36"/>
  <c r="AZ215" i="36"/>
  <c r="AY215" i="36"/>
  <c r="AX215" i="36"/>
  <c r="AW215" i="36"/>
  <c r="AV215" i="36"/>
  <c r="AU215" i="36"/>
  <c r="AT215" i="36"/>
  <c r="AS215" i="36"/>
  <c r="AR215" i="36"/>
  <c r="AQ215" i="36"/>
  <c r="AP215" i="36"/>
  <c r="AO215" i="36"/>
  <c r="AN215" i="36"/>
  <c r="AM215" i="36"/>
  <c r="AL215" i="36"/>
  <c r="AK215" i="36"/>
  <c r="AJ215" i="36"/>
  <c r="AI215" i="36"/>
  <c r="AH215" i="36"/>
  <c r="AG215" i="36"/>
  <c r="AF215" i="36"/>
  <c r="AE215" i="36"/>
  <c r="AD215" i="36"/>
  <c r="AC215" i="36"/>
  <c r="AB215" i="36"/>
  <c r="AA215" i="36"/>
  <c r="Z215" i="36"/>
  <c r="W215" i="36"/>
  <c r="V215" i="36"/>
  <c r="U215" i="36"/>
  <c r="T215" i="36"/>
  <c r="R215" i="36"/>
  <c r="Q215" i="36"/>
  <c r="P215" i="36"/>
  <c r="O215" i="36"/>
  <c r="N215" i="36"/>
  <c r="K215" i="36"/>
  <c r="J215" i="36"/>
  <c r="G215" i="36"/>
  <c r="F215" i="36"/>
  <c r="E215" i="36"/>
  <c r="CQ214" i="36"/>
  <c r="CP214" i="36"/>
  <c r="CO214" i="36"/>
  <c r="CN214" i="36"/>
  <c r="CM214" i="36"/>
  <c r="CL214" i="36"/>
  <c r="CK214" i="36"/>
  <c r="CJ214" i="36"/>
  <c r="CH214" i="36"/>
  <c r="CG214" i="36"/>
  <c r="CF214" i="36"/>
  <c r="CE214" i="36"/>
  <c r="CD214" i="36"/>
  <c r="CC214" i="36"/>
  <c r="CB214" i="36"/>
  <c r="CA214" i="36"/>
  <c r="BZ214" i="36"/>
  <c r="BY214" i="36"/>
  <c r="BX214" i="36"/>
  <c r="BW214" i="36"/>
  <c r="BV214" i="36"/>
  <c r="BU214" i="36"/>
  <c r="BT214" i="36"/>
  <c r="BS214" i="36"/>
  <c r="BR214" i="36"/>
  <c r="BQ214" i="36"/>
  <c r="BP214" i="36"/>
  <c r="BO214" i="36"/>
  <c r="BN214" i="36"/>
  <c r="BM214" i="36"/>
  <c r="BL214" i="36"/>
  <c r="BK214" i="36"/>
  <c r="BJ214" i="36"/>
  <c r="BI214" i="36"/>
  <c r="BH214" i="36"/>
  <c r="BG214" i="36"/>
  <c r="BF214" i="36"/>
  <c r="BE214" i="36"/>
  <c r="BD214" i="36"/>
  <c r="BC214" i="36"/>
  <c r="BB214" i="36"/>
  <c r="BA214" i="36"/>
  <c r="AZ214" i="36"/>
  <c r="AY214" i="36"/>
  <c r="AX214" i="36"/>
  <c r="AW214" i="36"/>
  <c r="AV214" i="36"/>
  <c r="AU214" i="36"/>
  <c r="AT214" i="36"/>
  <c r="AS214" i="36"/>
  <c r="AR214" i="36"/>
  <c r="AQ214" i="36"/>
  <c r="AP214" i="36"/>
  <c r="AO214" i="36"/>
  <c r="AN214" i="36"/>
  <c r="AM214" i="36"/>
  <c r="AL214" i="36"/>
  <c r="AK214" i="36"/>
  <c r="AJ214" i="36"/>
  <c r="AI214" i="36"/>
  <c r="AH214" i="36"/>
  <c r="AG214" i="36"/>
  <c r="AF214" i="36"/>
  <c r="AE214" i="36"/>
  <c r="AD214" i="36"/>
  <c r="AC214" i="36"/>
  <c r="AB214" i="36"/>
  <c r="AA214" i="36"/>
  <c r="Z214" i="36"/>
  <c r="W214" i="36"/>
  <c r="V214" i="36"/>
  <c r="U214" i="36"/>
  <c r="T214" i="36"/>
  <c r="R214" i="36"/>
  <c r="Q214" i="36"/>
  <c r="P214" i="36"/>
  <c r="O214" i="36"/>
  <c r="N214" i="36"/>
  <c r="K214" i="36"/>
  <c r="J214" i="36"/>
  <c r="G214" i="36"/>
  <c r="F214" i="36"/>
  <c r="E214" i="36"/>
  <c r="CQ213" i="36"/>
  <c r="CP213" i="36"/>
  <c r="CO213" i="36"/>
  <c r="CN213" i="36"/>
  <c r="CM213" i="36"/>
  <c r="CL213" i="36"/>
  <c r="CK213" i="36"/>
  <c r="CJ213" i="36"/>
  <c r="CH213" i="36"/>
  <c r="CG213" i="36"/>
  <c r="CF213" i="36"/>
  <c r="CE213" i="36"/>
  <c r="CD213" i="36"/>
  <c r="CC213" i="36"/>
  <c r="CB213" i="36"/>
  <c r="CA213" i="36"/>
  <c r="BZ213" i="36"/>
  <c r="BY213" i="36"/>
  <c r="BX213" i="36"/>
  <c r="BW213" i="36"/>
  <c r="BV213" i="36"/>
  <c r="BU213" i="36"/>
  <c r="BT213" i="36"/>
  <c r="BS213" i="36"/>
  <c r="BR213" i="36"/>
  <c r="BQ213" i="36"/>
  <c r="BP213" i="36"/>
  <c r="BO213" i="36"/>
  <c r="BN213" i="36"/>
  <c r="BM213" i="36"/>
  <c r="BL213" i="36"/>
  <c r="BK213" i="36"/>
  <c r="BJ213" i="36"/>
  <c r="BI213" i="36"/>
  <c r="BH213" i="36"/>
  <c r="BG213" i="36"/>
  <c r="BF213" i="36"/>
  <c r="BE213" i="36"/>
  <c r="BD213" i="36"/>
  <c r="BC213" i="36"/>
  <c r="BB213" i="36"/>
  <c r="BA213" i="36"/>
  <c r="AZ213" i="36"/>
  <c r="AY213" i="36"/>
  <c r="AX213" i="36"/>
  <c r="AW213" i="36"/>
  <c r="AV213" i="36"/>
  <c r="AU213" i="36"/>
  <c r="AT213" i="36"/>
  <c r="AS213" i="36"/>
  <c r="AR213" i="36"/>
  <c r="AQ213" i="36"/>
  <c r="AP213" i="36"/>
  <c r="AO213" i="36"/>
  <c r="AN213" i="36"/>
  <c r="AM213" i="36"/>
  <c r="AL213" i="36"/>
  <c r="AK213" i="36"/>
  <c r="AJ213" i="36"/>
  <c r="AI213" i="36"/>
  <c r="AH213" i="36"/>
  <c r="AG213" i="36"/>
  <c r="AF213" i="36"/>
  <c r="AE213" i="36"/>
  <c r="AD213" i="36"/>
  <c r="AC213" i="36"/>
  <c r="AB213" i="36"/>
  <c r="AA213" i="36"/>
  <c r="Z213" i="36"/>
  <c r="W213" i="36"/>
  <c r="V213" i="36"/>
  <c r="U213" i="36"/>
  <c r="T213" i="36"/>
  <c r="R213" i="36"/>
  <c r="Q213" i="36"/>
  <c r="P213" i="36"/>
  <c r="O213" i="36"/>
  <c r="N213" i="36"/>
  <c r="K213" i="36"/>
  <c r="J213" i="36"/>
  <c r="G213" i="36"/>
  <c r="F213" i="36"/>
  <c r="E213" i="36"/>
  <c r="CQ212" i="36"/>
  <c r="CP212" i="36"/>
  <c r="CO212" i="36"/>
  <c r="CN212" i="36"/>
  <c r="CM212" i="36"/>
  <c r="CL212" i="36"/>
  <c r="CK212" i="36"/>
  <c r="CJ212" i="36"/>
  <c r="CH212" i="36"/>
  <c r="CG212" i="36"/>
  <c r="CF212" i="36"/>
  <c r="CE212" i="36"/>
  <c r="CD212" i="36"/>
  <c r="CC212" i="36"/>
  <c r="CB212" i="36"/>
  <c r="CA212" i="36"/>
  <c r="BZ212" i="36"/>
  <c r="BY212" i="36"/>
  <c r="BX212" i="36"/>
  <c r="BW212" i="36"/>
  <c r="BV212" i="36"/>
  <c r="BU212" i="36"/>
  <c r="BT212" i="36"/>
  <c r="BS212" i="36"/>
  <c r="BR212" i="36"/>
  <c r="BQ212" i="36"/>
  <c r="BP212" i="36"/>
  <c r="BO212" i="36"/>
  <c r="BN212" i="36"/>
  <c r="BM212" i="36"/>
  <c r="BL212" i="36"/>
  <c r="BK212" i="36"/>
  <c r="BJ212" i="36"/>
  <c r="BI212" i="36"/>
  <c r="BH212" i="36"/>
  <c r="BG212" i="36"/>
  <c r="BF212" i="36"/>
  <c r="BE212" i="36"/>
  <c r="BD212" i="36"/>
  <c r="BC212" i="36"/>
  <c r="BB212" i="36"/>
  <c r="BA212" i="36"/>
  <c r="AZ212" i="36"/>
  <c r="AY212" i="36"/>
  <c r="AX212" i="36"/>
  <c r="AW212" i="36"/>
  <c r="AV212" i="36"/>
  <c r="AU212" i="36"/>
  <c r="AT212" i="36"/>
  <c r="AS212" i="36"/>
  <c r="AR212" i="36"/>
  <c r="AQ212" i="36"/>
  <c r="AP212" i="36"/>
  <c r="AO212" i="36"/>
  <c r="AN212" i="36"/>
  <c r="AM212" i="36"/>
  <c r="AL212" i="36"/>
  <c r="AK212" i="36"/>
  <c r="AJ212" i="36"/>
  <c r="AI212" i="36"/>
  <c r="AH212" i="36"/>
  <c r="AG212" i="36"/>
  <c r="AF212" i="36"/>
  <c r="AE212" i="36"/>
  <c r="AD212" i="36"/>
  <c r="AC212" i="36"/>
  <c r="AB212" i="36"/>
  <c r="AA212" i="36"/>
  <c r="Z212" i="36"/>
  <c r="W212" i="36"/>
  <c r="V212" i="36"/>
  <c r="U212" i="36"/>
  <c r="T212" i="36"/>
  <c r="R212" i="36"/>
  <c r="Q212" i="36"/>
  <c r="P212" i="36"/>
  <c r="O212" i="36"/>
  <c r="N212" i="36"/>
  <c r="K212" i="36"/>
  <c r="J212" i="36"/>
  <c r="G212" i="36"/>
  <c r="F212" i="36"/>
  <c r="E212" i="36"/>
  <c r="CQ211" i="36"/>
  <c r="CP211" i="36"/>
  <c r="CO211" i="36"/>
  <c r="CN211" i="36"/>
  <c r="CM211" i="36"/>
  <c r="CL211" i="36"/>
  <c r="CK211" i="36"/>
  <c r="CJ211" i="36"/>
  <c r="CH211" i="36"/>
  <c r="CG211" i="36"/>
  <c r="CF211" i="36"/>
  <c r="CE211" i="36"/>
  <c r="CD211" i="36"/>
  <c r="CC211" i="36"/>
  <c r="CB211" i="36"/>
  <c r="CA211" i="36"/>
  <c r="BZ211" i="36"/>
  <c r="BY211" i="36"/>
  <c r="BX211" i="36"/>
  <c r="BW211" i="36"/>
  <c r="BV211" i="36"/>
  <c r="BU211" i="36"/>
  <c r="BT211" i="36"/>
  <c r="BS211" i="36"/>
  <c r="BR211" i="36"/>
  <c r="BQ211" i="36"/>
  <c r="BP211" i="36"/>
  <c r="BO211" i="36"/>
  <c r="BN211" i="36"/>
  <c r="BM211" i="36"/>
  <c r="BL211" i="36"/>
  <c r="BK211" i="36"/>
  <c r="BJ211" i="36"/>
  <c r="BI211" i="36"/>
  <c r="BH211" i="36"/>
  <c r="BG211" i="36"/>
  <c r="BF211" i="36"/>
  <c r="BE211" i="36"/>
  <c r="BD211" i="36"/>
  <c r="BC211" i="36"/>
  <c r="BB211" i="36"/>
  <c r="BA211" i="36"/>
  <c r="AZ211" i="36"/>
  <c r="AY211" i="36"/>
  <c r="AX211" i="36"/>
  <c r="AW211" i="36"/>
  <c r="AV211" i="36"/>
  <c r="AU211" i="36"/>
  <c r="AT211" i="36"/>
  <c r="AS211" i="36"/>
  <c r="AR211" i="36"/>
  <c r="AQ211" i="36"/>
  <c r="AP211" i="36"/>
  <c r="AO211" i="36"/>
  <c r="AN211" i="36"/>
  <c r="AM211" i="36"/>
  <c r="AL211" i="36"/>
  <c r="AK211" i="36"/>
  <c r="AJ211" i="36"/>
  <c r="AI211" i="36"/>
  <c r="AH211" i="36"/>
  <c r="AG211" i="36"/>
  <c r="AF211" i="36"/>
  <c r="AE211" i="36"/>
  <c r="AD211" i="36"/>
  <c r="AC211" i="36"/>
  <c r="AB211" i="36"/>
  <c r="AA211" i="36"/>
  <c r="Z211" i="36"/>
  <c r="W211" i="36"/>
  <c r="V211" i="36"/>
  <c r="U211" i="36"/>
  <c r="T211" i="36"/>
  <c r="R211" i="36"/>
  <c r="Q211" i="36"/>
  <c r="P211" i="36"/>
  <c r="O211" i="36"/>
  <c r="N211" i="36"/>
  <c r="K211" i="36"/>
  <c r="J211" i="36"/>
  <c r="G211" i="36"/>
  <c r="F211" i="36"/>
  <c r="E211" i="36"/>
  <c r="CQ210" i="36"/>
  <c r="CP210" i="36"/>
  <c r="CO210" i="36"/>
  <c r="CN210" i="36"/>
  <c r="CM210" i="36"/>
  <c r="CL210" i="36"/>
  <c r="CK210" i="36"/>
  <c r="CJ210" i="36"/>
  <c r="CH210" i="36"/>
  <c r="CG210" i="36"/>
  <c r="CF210" i="36"/>
  <c r="CE210" i="36"/>
  <c r="CD210" i="36"/>
  <c r="CC210" i="36"/>
  <c r="CB210" i="36"/>
  <c r="CA210" i="36"/>
  <c r="BZ210" i="36"/>
  <c r="BY210" i="36"/>
  <c r="BX210" i="36"/>
  <c r="BW210" i="36"/>
  <c r="BV210" i="36"/>
  <c r="BU210" i="36"/>
  <c r="BT210" i="36"/>
  <c r="BS210" i="36"/>
  <c r="BR210" i="36"/>
  <c r="BQ210" i="36"/>
  <c r="BP210" i="36"/>
  <c r="BO210" i="36"/>
  <c r="BN210" i="36"/>
  <c r="BM210" i="36"/>
  <c r="BL210" i="36"/>
  <c r="BK210" i="36"/>
  <c r="BJ210" i="36"/>
  <c r="BI210" i="36"/>
  <c r="BH210" i="36"/>
  <c r="BG210" i="36"/>
  <c r="BF210" i="36"/>
  <c r="BE210" i="36"/>
  <c r="BD210" i="36"/>
  <c r="BC210" i="36"/>
  <c r="BB210" i="36"/>
  <c r="BA210" i="36"/>
  <c r="AZ210" i="36"/>
  <c r="AY210" i="36"/>
  <c r="AX210" i="36"/>
  <c r="AW210" i="36"/>
  <c r="AV210" i="36"/>
  <c r="AU210" i="36"/>
  <c r="AT210" i="36"/>
  <c r="AS210" i="36"/>
  <c r="AR210" i="36"/>
  <c r="AQ210" i="36"/>
  <c r="AP210" i="36"/>
  <c r="AO210" i="36"/>
  <c r="AN210" i="36"/>
  <c r="AM210" i="36"/>
  <c r="AL210" i="36"/>
  <c r="AK210" i="36"/>
  <c r="AJ210" i="36"/>
  <c r="AI210" i="36"/>
  <c r="AH210" i="36"/>
  <c r="AG210" i="36"/>
  <c r="AF210" i="36"/>
  <c r="AE210" i="36"/>
  <c r="AD210" i="36"/>
  <c r="AC210" i="36"/>
  <c r="AB210" i="36"/>
  <c r="AA210" i="36"/>
  <c r="Z210" i="36"/>
  <c r="W210" i="36"/>
  <c r="V210" i="36"/>
  <c r="U210" i="36"/>
  <c r="T210" i="36"/>
  <c r="R210" i="36"/>
  <c r="Q210" i="36"/>
  <c r="P210" i="36"/>
  <c r="O210" i="36"/>
  <c r="N210" i="36"/>
  <c r="K210" i="36"/>
  <c r="J210" i="36"/>
  <c r="G210" i="36"/>
  <c r="F210" i="36"/>
  <c r="E210" i="36"/>
  <c r="CQ209" i="36"/>
  <c r="CP209" i="36"/>
  <c r="CO209" i="36"/>
  <c r="CN209" i="36"/>
  <c r="CM209" i="36"/>
  <c r="CL209" i="36"/>
  <c r="CK209" i="36"/>
  <c r="CJ209" i="36"/>
  <c r="CH209" i="36"/>
  <c r="CG209" i="36"/>
  <c r="CF209" i="36"/>
  <c r="CE209" i="36"/>
  <c r="CD209" i="36"/>
  <c r="CC209" i="36"/>
  <c r="CB209" i="36"/>
  <c r="CA209" i="36"/>
  <c r="BZ209" i="36"/>
  <c r="BY209" i="36"/>
  <c r="BX209" i="36"/>
  <c r="BW209" i="36"/>
  <c r="BV209" i="36"/>
  <c r="BU209" i="36"/>
  <c r="BT209" i="36"/>
  <c r="BS209" i="36"/>
  <c r="BR209" i="36"/>
  <c r="BQ209" i="36"/>
  <c r="BP209" i="36"/>
  <c r="BO209" i="36"/>
  <c r="BN209" i="36"/>
  <c r="BM209" i="36"/>
  <c r="BL209" i="36"/>
  <c r="BK209" i="36"/>
  <c r="BJ209" i="36"/>
  <c r="BI209" i="36"/>
  <c r="BH209" i="36"/>
  <c r="BG209" i="36"/>
  <c r="BF209" i="36"/>
  <c r="BE209" i="36"/>
  <c r="BD209" i="36"/>
  <c r="BC209" i="36"/>
  <c r="BB209" i="36"/>
  <c r="BA209" i="36"/>
  <c r="AZ209" i="36"/>
  <c r="AY209" i="36"/>
  <c r="AX209" i="36"/>
  <c r="AW209" i="36"/>
  <c r="AV209" i="36"/>
  <c r="AU209" i="36"/>
  <c r="AT209" i="36"/>
  <c r="AS209" i="36"/>
  <c r="AR209" i="36"/>
  <c r="AQ209" i="36"/>
  <c r="AP209" i="36"/>
  <c r="AO209" i="36"/>
  <c r="AN209" i="36"/>
  <c r="AM209" i="36"/>
  <c r="AL209" i="36"/>
  <c r="AK209" i="36"/>
  <c r="AJ209" i="36"/>
  <c r="AI209" i="36"/>
  <c r="AH209" i="36"/>
  <c r="AG209" i="36"/>
  <c r="AF209" i="36"/>
  <c r="AE209" i="36"/>
  <c r="AD209" i="36"/>
  <c r="AC209" i="36"/>
  <c r="AB209" i="36"/>
  <c r="AA209" i="36"/>
  <c r="Z209" i="36"/>
  <c r="W209" i="36"/>
  <c r="V209" i="36"/>
  <c r="U209" i="36"/>
  <c r="T209" i="36"/>
  <c r="R209" i="36"/>
  <c r="Q209" i="36"/>
  <c r="P209" i="36"/>
  <c r="O209" i="36"/>
  <c r="N209" i="36"/>
  <c r="K209" i="36"/>
  <c r="J209" i="36"/>
  <c r="G209" i="36"/>
  <c r="F209" i="36"/>
  <c r="E209" i="36"/>
  <c r="CQ208" i="36"/>
  <c r="CP208" i="36"/>
  <c r="CO208" i="36"/>
  <c r="CN208" i="36"/>
  <c r="CM208" i="36"/>
  <c r="CL208" i="36"/>
  <c r="CK208" i="36"/>
  <c r="CJ208" i="36"/>
  <c r="CH208" i="36"/>
  <c r="CG208" i="36"/>
  <c r="CF208" i="36"/>
  <c r="CE208" i="36"/>
  <c r="CD208" i="36"/>
  <c r="CC208" i="36"/>
  <c r="CB208" i="36"/>
  <c r="CA208" i="36"/>
  <c r="BZ208" i="36"/>
  <c r="BY208" i="36"/>
  <c r="BX208" i="36"/>
  <c r="BW208" i="36"/>
  <c r="BV208" i="36"/>
  <c r="BU208" i="36"/>
  <c r="BT208" i="36"/>
  <c r="BS208" i="36"/>
  <c r="BR208" i="36"/>
  <c r="BQ208" i="36"/>
  <c r="BP208" i="36"/>
  <c r="BO208" i="36"/>
  <c r="BN208" i="36"/>
  <c r="BM208" i="36"/>
  <c r="BL208" i="36"/>
  <c r="BK208" i="36"/>
  <c r="BJ208" i="36"/>
  <c r="BI208" i="36"/>
  <c r="BH208" i="36"/>
  <c r="BG208" i="36"/>
  <c r="BF208" i="36"/>
  <c r="BE208" i="36"/>
  <c r="BD208" i="36"/>
  <c r="BC208" i="36"/>
  <c r="BB208" i="36"/>
  <c r="BA208" i="36"/>
  <c r="AZ208" i="36"/>
  <c r="AY208" i="36"/>
  <c r="AX208" i="36"/>
  <c r="AW208" i="36"/>
  <c r="AV208" i="36"/>
  <c r="AU208" i="36"/>
  <c r="AT208" i="36"/>
  <c r="AS208" i="36"/>
  <c r="AR208" i="36"/>
  <c r="AQ208" i="36"/>
  <c r="AP208" i="36"/>
  <c r="AO208" i="36"/>
  <c r="AN208" i="36"/>
  <c r="AM208" i="36"/>
  <c r="AL208" i="36"/>
  <c r="AK208" i="36"/>
  <c r="AJ208" i="36"/>
  <c r="AI208" i="36"/>
  <c r="AH208" i="36"/>
  <c r="AG208" i="36"/>
  <c r="AF208" i="36"/>
  <c r="AE208" i="36"/>
  <c r="AD208" i="36"/>
  <c r="AC208" i="36"/>
  <c r="AB208" i="36"/>
  <c r="AA208" i="36"/>
  <c r="Z208" i="36"/>
  <c r="W208" i="36"/>
  <c r="V208" i="36"/>
  <c r="U208" i="36"/>
  <c r="T208" i="36"/>
  <c r="R208" i="36"/>
  <c r="Q208" i="36"/>
  <c r="P208" i="36"/>
  <c r="O208" i="36"/>
  <c r="N208" i="36"/>
  <c r="K208" i="36"/>
  <c r="J208" i="36"/>
  <c r="G208" i="36"/>
  <c r="F208" i="36"/>
  <c r="E208" i="36"/>
  <c r="CQ207" i="36"/>
  <c r="CP207" i="36"/>
  <c r="CO207" i="36"/>
  <c r="CN207" i="36"/>
  <c r="CM207" i="36"/>
  <c r="CL207" i="36"/>
  <c r="CK207" i="36"/>
  <c r="CJ207" i="36"/>
  <c r="CH207" i="36"/>
  <c r="CG207" i="36"/>
  <c r="CF207" i="36"/>
  <c r="CE207" i="36"/>
  <c r="CD207" i="36"/>
  <c r="CC207" i="36"/>
  <c r="CB207" i="36"/>
  <c r="CA207" i="36"/>
  <c r="BZ207" i="36"/>
  <c r="BY207" i="36"/>
  <c r="BX207" i="36"/>
  <c r="BW207" i="36"/>
  <c r="BV207" i="36"/>
  <c r="BU207" i="36"/>
  <c r="BT207" i="36"/>
  <c r="BS207" i="36"/>
  <c r="BR207" i="36"/>
  <c r="BQ207" i="36"/>
  <c r="BP207" i="36"/>
  <c r="BO207" i="36"/>
  <c r="BN207" i="36"/>
  <c r="BM207" i="36"/>
  <c r="BL207" i="36"/>
  <c r="BK207" i="36"/>
  <c r="BJ207" i="36"/>
  <c r="BI207" i="36"/>
  <c r="BH207" i="36"/>
  <c r="BG207" i="36"/>
  <c r="BF207" i="36"/>
  <c r="BE207" i="36"/>
  <c r="BD207" i="36"/>
  <c r="BC207" i="36"/>
  <c r="BB207" i="36"/>
  <c r="BA207" i="36"/>
  <c r="AZ207" i="36"/>
  <c r="AY207" i="36"/>
  <c r="AX207" i="36"/>
  <c r="AW207" i="36"/>
  <c r="AV207" i="36"/>
  <c r="AU207" i="36"/>
  <c r="AT207" i="36"/>
  <c r="AS207" i="36"/>
  <c r="AR207" i="36"/>
  <c r="AQ207" i="36"/>
  <c r="AP207" i="36"/>
  <c r="AO207" i="36"/>
  <c r="AN207" i="36"/>
  <c r="AM207" i="36"/>
  <c r="AL207" i="36"/>
  <c r="AK207" i="36"/>
  <c r="AJ207" i="36"/>
  <c r="AI207" i="36"/>
  <c r="AH207" i="36"/>
  <c r="AG207" i="36"/>
  <c r="AF207" i="36"/>
  <c r="AE207" i="36"/>
  <c r="AD207" i="36"/>
  <c r="AC207" i="36"/>
  <c r="AB207" i="36"/>
  <c r="AA207" i="36"/>
  <c r="Z207" i="36"/>
  <c r="W207" i="36"/>
  <c r="V207" i="36"/>
  <c r="U207" i="36"/>
  <c r="T207" i="36"/>
  <c r="R207" i="36"/>
  <c r="Q207" i="36"/>
  <c r="P207" i="36"/>
  <c r="O207" i="36"/>
  <c r="N207" i="36"/>
  <c r="K207" i="36"/>
  <c r="J207" i="36"/>
  <c r="G207" i="36"/>
  <c r="F207" i="36"/>
  <c r="E207" i="36"/>
  <c r="CQ206" i="36"/>
  <c r="CP206" i="36"/>
  <c r="CO206" i="36"/>
  <c r="CN206" i="36"/>
  <c r="CM206" i="36"/>
  <c r="CL206" i="36"/>
  <c r="CK206" i="36"/>
  <c r="CJ206" i="36"/>
  <c r="CH206" i="36"/>
  <c r="CG206" i="36"/>
  <c r="CF206" i="36"/>
  <c r="CE206" i="36"/>
  <c r="CD206" i="36"/>
  <c r="CC206" i="36"/>
  <c r="CB206" i="36"/>
  <c r="CA206" i="36"/>
  <c r="BZ206" i="36"/>
  <c r="BY206" i="36"/>
  <c r="BX206" i="36"/>
  <c r="BW206" i="36"/>
  <c r="BV206" i="36"/>
  <c r="BU206" i="36"/>
  <c r="BT206" i="36"/>
  <c r="BS206" i="36"/>
  <c r="BR206" i="36"/>
  <c r="BQ206" i="36"/>
  <c r="BP206" i="36"/>
  <c r="BO206" i="36"/>
  <c r="BN206" i="36"/>
  <c r="BM206" i="36"/>
  <c r="BL206" i="36"/>
  <c r="BK206" i="36"/>
  <c r="BJ206" i="36"/>
  <c r="BI206" i="36"/>
  <c r="BH206" i="36"/>
  <c r="BG206" i="36"/>
  <c r="BF206" i="36"/>
  <c r="BE206" i="36"/>
  <c r="BD206" i="36"/>
  <c r="BC206" i="36"/>
  <c r="BB206" i="36"/>
  <c r="BA206" i="36"/>
  <c r="AZ206" i="36"/>
  <c r="AY206" i="36"/>
  <c r="AX206" i="36"/>
  <c r="AW206" i="36"/>
  <c r="AV206" i="36"/>
  <c r="AU206" i="36"/>
  <c r="AT206" i="36"/>
  <c r="AS206" i="36"/>
  <c r="AR206" i="36"/>
  <c r="AQ206" i="36"/>
  <c r="AP206" i="36"/>
  <c r="AO206" i="36"/>
  <c r="AN206" i="36"/>
  <c r="AM206" i="36"/>
  <c r="AL206" i="36"/>
  <c r="AK206" i="36"/>
  <c r="AJ206" i="36"/>
  <c r="AI206" i="36"/>
  <c r="AH206" i="36"/>
  <c r="AG206" i="36"/>
  <c r="AF206" i="36"/>
  <c r="AE206" i="36"/>
  <c r="AD206" i="36"/>
  <c r="AC206" i="36"/>
  <c r="AB206" i="36"/>
  <c r="AA206" i="36"/>
  <c r="Z206" i="36"/>
  <c r="W206" i="36"/>
  <c r="V206" i="36"/>
  <c r="U206" i="36"/>
  <c r="T206" i="36"/>
  <c r="R206" i="36"/>
  <c r="Q206" i="36"/>
  <c r="P206" i="36"/>
  <c r="O206" i="36"/>
  <c r="N206" i="36"/>
  <c r="K206" i="36"/>
  <c r="J206" i="36"/>
  <c r="G206" i="36"/>
  <c r="F206" i="36"/>
  <c r="E206" i="36"/>
  <c r="CQ205" i="36"/>
  <c r="CP205" i="36"/>
  <c r="CO205" i="36"/>
  <c r="CN205" i="36"/>
  <c r="CM205" i="36"/>
  <c r="CL205" i="36"/>
  <c r="CK205" i="36"/>
  <c r="CJ205" i="36"/>
  <c r="CH205" i="36"/>
  <c r="CG205" i="36"/>
  <c r="CF205" i="36"/>
  <c r="CE205" i="36"/>
  <c r="CD205" i="36"/>
  <c r="CC205" i="36"/>
  <c r="CB205" i="36"/>
  <c r="CA205" i="36"/>
  <c r="BZ205" i="36"/>
  <c r="BY205" i="36"/>
  <c r="BX205" i="36"/>
  <c r="BW205" i="36"/>
  <c r="BV205" i="36"/>
  <c r="BU205" i="36"/>
  <c r="BT205" i="36"/>
  <c r="BS205" i="36"/>
  <c r="BR205" i="36"/>
  <c r="BQ205" i="36"/>
  <c r="BP205" i="36"/>
  <c r="BO205" i="36"/>
  <c r="BN205" i="36"/>
  <c r="BM205" i="36"/>
  <c r="BL205" i="36"/>
  <c r="BK205" i="36"/>
  <c r="BJ205" i="36"/>
  <c r="BI205" i="36"/>
  <c r="BH205" i="36"/>
  <c r="BG205" i="36"/>
  <c r="BF205" i="36"/>
  <c r="BE205" i="36"/>
  <c r="BD205" i="36"/>
  <c r="BC205" i="36"/>
  <c r="BB205" i="36"/>
  <c r="BA205" i="36"/>
  <c r="AZ205" i="36"/>
  <c r="AY205" i="36"/>
  <c r="AX205" i="36"/>
  <c r="AW205" i="36"/>
  <c r="AV205" i="36"/>
  <c r="AU205" i="36"/>
  <c r="AT205" i="36"/>
  <c r="AS205" i="36"/>
  <c r="AR205" i="36"/>
  <c r="AQ205" i="36"/>
  <c r="AP205" i="36"/>
  <c r="AO205" i="36"/>
  <c r="AN205" i="36"/>
  <c r="AM205" i="36"/>
  <c r="AL205" i="36"/>
  <c r="AK205" i="36"/>
  <c r="AJ205" i="36"/>
  <c r="AI205" i="36"/>
  <c r="AH205" i="36"/>
  <c r="AG205" i="36"/>
  <c r="AF205" i="36"/>
  <c r="AE205" i="36"/>
  <c r="AD205" i="36"/>
  <c r="AC205" i="36"/>
  <c r="AB205" i="36"/>
  <c r="AA205" i="36"/>
  <c r="Z205" i="36"/>
  <c r="W205" i="36"/>
  <c r="V205" i="36"/>
  <c r="U205" i="36"/>
  <c r="T205" i="36"/>
  <c r="R205" i="36"/>
  <c r="Q205" i="36"/>
  <c r="P205" i="36"/>
  <c r="O205" i="36"/>
  <c r="N205" i="36"/>
  <c r="K205" i="36"/>
  <c r="J205" i="36"/>
  <c r="G205" i="36"/>
  <c r="F205" i="36"/>
  <c r="E205" i="36"/>
  <c r="CQ204" i="36"/>
  <c r="CP204" i="36"/>
  <c r="CO204" i="36"/>
  <c r="CN204" i="36"/>
  <c r="CM204" i="36"/>
  <c r="CL204" i="36"/>
  <c r="CK204" i="36"/>
  <c r="CJ204" i="36"/>
  <c r="CH204" i="36"/>
  <c r="CG204" i="36"/>
  <c r="CF204" i="36"/>
  <c r="CE204" i="36"/>
  <c r="CD204" i="36"/>
  <c r="CC204" i="36"/>
  <c r="CB204" i="36"/>
  <c r="CA204" i="36"/>
  <c r="BZ204" i="36"/>
  <c r="BY204" i="36"/>
  <c r="BX204" i="36"/>
  <c r="BW204" i="36"/>
  <c r="BV204" i="36"/>
  <c r="BU204" i="36"/>
  <c r="BT204" i="36"/>
  <c r="BS204" i="36"/>
  <c r="BR204" i="36"/>
  <c r="BQ204" i="36"/>
  <c r="BP204" i="36"/>
  <c r="BO204" i="36"/>
  <c r="BN204" i="36"/>
  <c r="BM204" i="36"/>
  <c r="BL204" i="36"/>
  <c r="BK204" i="36"/>
  <c r="BJ204" i="36"/>
  <c r="BI204" i="36"/>
  <c r="BH204" i="36"/>
  <c r="BG204" i="36"/>
  <c r="BF204" i="36"/>
  <c r="BE204" i="36"/>
  <c r="BD204" i="36"/>
  <c r="BC204" i="36"/>
  <c r="BB204" i="36"/>
  <c r="BA204" i="36"/>
  <c r="AZ204" i="36"/>
  <c r="AY204" i="36"/>
  <c r="AX204" i="36"/>
  <c r="AW204" i="36"/>
  <c r="AV204" i="36"/>
  <c r="AU204" i="36"/>
  <c r="AT204" i="36"/>
  <c r="AS204" i="36"/>
  <c r="AR204" i="36"/>
  <c r="AQ204" i="36"/>
  <c r="AP204" i="36"/>
  <c r="AO204" i="36"/>
  <c r="AN204" i="36"/>
  <c r="AM204" i="36"/>
  <c r="AL204" i="36"/>
  <c r="AK204" i="36"/>
  <c r="AJ204" i="36"/>
  <c r="AI204" i="36"/>
  <c r="AH204" i="36"/>
  <c r="AG204" i="36"/>
  <c r="AF204" i="36"/>
  <c r="AE204" i="36"/>
  <c r="AD204" i="36"/>
  <c r="AC204" i="36"/>
  <c r="AB204" i="36"/>
  <c r="AA204" i="36"/>
  <c r="Z204" i="36"/>
  <c r="W204" i="36"/>
  <c r="V204" i="36"/>
  <c r="U204" i="36"/>
  <c r="T204" i="36"/>
  <c r="R204" i="36"/>
  <c r="Q204" i="36"/>
  <c r="P204" i="36"/>
  <c r="O204" i="36"/>
  <c r="N204" i="36"/>
  <c r="K204" i="36"/>
  <c r="J204" i="36"/>
  <c r="G204" i="36"/>
  <c r="F204" i="36"/>
  <c r="E204" i="36"/>
  <c r="CQ203" i="36"/>
  <c r="CP203" i="36"/>
  <c r="CO203" i="36"/>
  <c r="CN203" i="36"/>
  <c r="CM203" i="36"/>
  <c r="CL203" i="36"/>
  <c r="CK203" i="36"/>
  <c r="CJ203" i="36"/>
  <c r="CH203" i="36"/>
  <c r="CG203" i="36"/>
  <c r="CF203" i="36"/>
  <c r="CE203" i="36"/>
  <c r="CD203" i="36"/>
  <c r="CC203" i="36"/>
  <c r="CB203" i="36"/>
  <c r="CA203" i="36"/>
  <c r="BZ203" i="36"/>
  <c r="BY203" i="36"/>
  <c r="BX203" i="36"/>
  <c r="BW203" i="36"/>
  <c r="BV203" i="36"/>
  <c r="BU203" i="36"/>
  <c r="BT203" i="36"/>
  <c r="BS203" i="36"/>
  <c r="BR203" i="36"/>
  <c r="BQ203" i="36"/>
  <c r="BP203" i="36"/>
  <c r="BO203" i="36"/>
  <c r="BN203" i="36"/>
  <c r="BM203" i="36"/>
  <c r="BL203" i="36"/>
  <c r="BK203" i="36"/>
  <c r="BJ203" i="36"/>
  <c r="BI203" i="36"/>
  <c r="BH203" i="36"/>
  <c r="BG203" i="36"/>
  <c r="BF203" i="36"/>
  <c r="BE203" i="36"/>
  <c r="BD203" i="36"/>
  <c r="BC203" i="36"/>
  <c r="BB203" i="36"/>
  <c r="BA203" i="36"/>
  <c r="AZ203" i="36"/>
  <c r="AY203" i="36"/>
  <c r="AX203" i="36"/>
  <c r="AW203" i="36"/>
  <c r="AV203" i="36"/>
  <c r="AU203" i="36"/>
  <c r="AT203" i="36"/>
  <c r="AS203" i="36"/>
  <c r="AR203" i="36"/>
  <c r="AQ203" i="36"/>
  <c r="AP203" i="36"/>
  <c r="AO203" i="36"/>
  <c r="AN203" i="36"/>
  <c r="AM203" i="36"/>
  <c r="AL203" i="36"/>
  <c r="AK203" i="36"/>
  <c r="AJ203" i="36"/>
  <c r="AI203" i="36"/>
  <c r="AH203" i="36"/>
  <c r="AG203" i="36"/>
  <c r="AF203" i="36"/>
  <c r="AE203" i="36"/>
  <c r="AD203" i="36"/>
  <c r="AC203" i="36"/>
  <c r="AB203" i="36"/>
  <c r="AA203" i="36"/>
  <c r="Z203" i="36"/>
  <c r="W203" i="36"/>
  <c r="V203" i="36"/>
  <c r="U203" i="36"/>
  <c r="T203" i="36"/>
  <c r="R203" i="36"/>
  <c r="Q203" i="36"/>
  <c r="P203" i="36"/>
  <c r="O203" i="36"/>
  <c r="N203" i="36"/>
  <c r="K203" i="36"/>
  <c r="J203" i="36"/>
  <c r="G203" i="36"/>
  <c r="F203" i="36"/>
  <c r="E203" i="36"/>
  <c r="CQ202" i="36"/>
  <c r="CP202" i="36"/>
  <c r="CO202" i="36"/>
  <c r="CN202" i="36"/>
  <c r="CM202" i="36"/>
  <c r="CL202" i="36"/>
  <c r="CK202" i="36"/>
  <c r="CJ202" i="36"/>
  <c r="CH202" i="36"/>
  <c r="CG202" i="36"/>
  <c r="CF202" i="36"/>
  <c r="CE202" i="36"/>
  <c r="CD202" i="36"/>
  <c r="CC202" i="36"/>
  <c r="CB202" i="36"/>
  <c r="CA202" i="36"/>
  <c r="BZ202" i="36"/>
  <c r="BY202" i="36"/>
  <c r="BX202" i="36"/>
  <c r="BW202" i="36"/>
  <c r="BV202" i="36"/>
  <c r="BU202" i="36"/>
  <c r="BT202" i="36"/>
  <c r="BS202" i="36"/>
  <c r="BR202" i="36"/>
  <c r="BQ202" i="36"/>
  <c r="BP202" i="36"/>
  <c r="BO202" i="36"/>
  <c r="BN202" i="36"/>
  <c r="BM202" i="36"/>
  <c r="BL202" i="36"/>
  <c r="BK202" i="36"/>
  <c r="BJ202" i="36"/>
  <c r="BI202" i="36"/>
  <c r="BH202" i="36"/>
  <c r="BG202" i="36"/>
  <c r="BF202" i="36"/>
  <c r="BE202" i="36"/>
  <c r="BD202" i="36"/>
  <c r="BC202" i="36"/>
  <c r="BB202" i="36"/>
  <c r="BA202" i="36"/>
  <c r="AZ202" i="36"/>
  <c r="AY202" i="36"/>
  <c r="AX202" i="36"/>
  <c r="AW202" i="36"/>
  <c r="AV202" i="36"/>
  <c r="AU202" i="36"/>
  <c r="AT202" i="36"/>
  <c r="AS202" i="36"/>
  <c r="AR202" i="36"/>
  <c r="AQ202" i="36"/>
  <c r="AP202" i="36"/>
  <c r="AO202" i="36"/>
  <c r="AN202" i="36"/>
  <c r="AM202" i="36"/>
  <c r="AL202" i="36"/>
  <c r="AK202" i="36"/>
  <c r="AJ202" i="36"/>
  <c r="AI202" i="36"/>
  <c r="AH202" i="36"/>
  <c r="AG202" i="36"/>
  <c r="AF202" i="36"/>
  <c r="AE202" i="36"/>
  <c r="AD202" i="36"/>
  <c r="AC202" i="36"/>
  <c r="AB202" i="36"/>
  <c r="AA202" i="36"/>
  <c r="Z202" i="36"/>
  <c r="W202" i="36"/>
  <c r="V202" i="36"/>
  <c r="U202" i="36"/>
  <c r="T202" i="36"/>
  <c r="R202" i="36"/>
  <c r="Q202" i="36"/>
  <c r="P202" i="36"/>
  <c r="O202" i="36"/>
  <c r="N202" i="36"/>
  <c r="K202" i="36"/>
  <c r="J202" i="36"/>
  <c r="G202" i="36"/>
  <c r="F202" i="36"/>
  <c r="E202" i="36"/>
  <c r="CQ201" i="36"/>
  <c r="CP201" i="36"/>
  <c r="CO201" i="36"/>
  <c r="CN201" i="36"/>
  <c r="CM201" i="36"/>
  <c r="CL201" i="36"/>
  <c r="CK201" i="36"/>
  <c r="CJ201" i="36"/>
  <c r="CH201" i="36"/>
  <c r="CG201" i="36"/>
  <c r="CF201" i="36"/>
  <c r="CE201" i="36"/>
  <c r="CD201" i="36"/>
  <c r="CC201" i="36"/>
  <c r="CB201" i="36"/>
  <c r="CA201" i="36"/>
  <c r="BZ201" i="36"/>
  <c r="BY201" i="36"/>
  <c r="BX201" i="36"/>
  <c r="BW201" i="36"/>
  <c r="BV201" i="36"/>
  <c r="BU201" i="36"/>
  <c r="BT201" i="36"/>
  <c r="BS201" i="36"/>
  <c r="BR201" i="36"/>
  <c r="BQ201" i="36"/>
  <c r="BP201" i="36"/>
  <c r="BO201" i="36"/>
  <c r="BN201" i="36"/>
  <c r="BM201" i="36"/>
  <c r="BL201" i="36"/>
  <c r="BK201" i="36"/>
  <c r="BJ201" i="36"/>
  <c r="BI201" i="36"/>
  <c r="BH201" i="36"/>
  <c r="BG201" i="36"/>
  <c r="BF201" i="36"/>
  <c r="BE201" i="36"/>
  <c r="BD201" i="36"/>
  <c r="BC201" i="36"/>
  <c r="BB201" i="36"/>
  <c r="BA201" i="36"/>
  <c r="AZ201" i="36"/>
  <c r="AY201" i="36"/>
  <c r="AX201" i="36"/>
  <c r="AW201" i="36"/>
  <c r="AV201" i="36"/>
  <c r="AU201" i="36"/>
  <c r="AT201" i="36"/>
  <c r="AS201" i="36"/>
  <c r="AR201" i="36"/>
  <c r="AQ201" i="36"/>
  <c r="AP201" i="36"/>
  <c r="AO201" i="36"/>
  <c r="AN201" i="36"/>
  <c r="AM201" i="36"/>
  <c r="AL201" i="36"/>
  <c r="AK201" i="36"/>
  <c r="AJ201" i="36"/>
  <c r="AI201" i="36"/>
  <c r="AH201" i="36"/>
  <c r="AG201" i="36"/>
  <c r="AF201" i="36"/>
  <c r="AE201" i="36"/>
  <c r="AD201" i="36"/>
  <c r="AC201" i="36"/>
  <c r="AB201" i="36"/>
  <c r="AA201" i="36"/>
  <c r="Z201" i="36"/>
  <c r="W201" i="36"/>
  <c r="V201" i="36"/>
  <c r="U201" i="36"/>
  <c r="T201" i="36"/>
  <c r="R201" i="36"/>
  <c r="Q201" i="36"/>
  <c r="P201" i="36"/>
  <c r="O201" i="36"/>
  <c r="N201" i="36"/>
  <c r="K201" i="36"/>
  <c r="J201" i="36"/>
  <c r="G201" i="36"/>
  <c r="F201" i="36"/>
  <c r="E201" i="36"/>
  <c r="CQ200" i="36"/>
  <c r="CP200" i="36"/>
  <c r="CO200" i="36"/>
  <c r="CN200" i="36"/>
  <c r="CM200" i="36"/>
  <c r="CL200" i="36"/>
  <c r="CK200" i="36"/>
  <c r="CJ200" i="36"/>
  <c r="CH200" i="36"/>
  <c r="CG200" i="36"/>
  <c r="CF200" i="36"/>
  <c r="CE200" i="36"/>
  <c r="CD200" i="36"/>
  <c r="CC200" i="36"/>
  <c r="CB200" i="36"/>
  <c r="CA200" i="36"/>
  <c r="BZ200" i="36"/>
  <c r="BY200" i="36"/>
  <c r="BX200" i="36"/>
  <c r="BW200" i="36"/>
  <c r="BV200" i="36"/>
  <c r="BU200" i="36"/>
  <c r="BT200" i="36"/>
  <c r="BS200" i="36"/>
  <c r="BR200" i="36"/>
  <c r="BQ200" i="36"/>
  <c r="BP200" i="36"/>
  <c r="BO200" i="36"/>
  <c r="BN200" i="36"/>
  <c r="BM200" i="36"/>
  <c r="BL200" i="36"/>
  <c r="BK200" i="36"/>
  <c r="BJ200" i="36"/>
  <c r="BI200" i="36"/>
  <c r="BH200" i="36"/>
  <c r="BG200" i="36"/>
  <c r="BF200" i="36"/>
  <c r="BE200" i="36"/>
  <c r="BD200" i="36"/>
  <c r="BC200" i="36"/>
  <c r="BB200" i="36"/>
  <c r="BA200" i="36"/>
  <c r="AZ200" i="36"/>
  <c r="AY200" i="36"/>
  <c r="AX200" i="36"/>
  <c r="AW200" i="36"/>
  <c r="AV200" i="36"/>
  <c r="AU200" i="36"/>
  <c r="AT200" i="36"/>
  <c r="AS200" i="36"/>
  <c r="AR200" i="36"/>
  <c r="AQ200" i="36"/>
  <c r="AP200" i="36"/>
  <c r="AO200" i="36"/>
  <c r="AN200" i="36"/>
  <c r="AM200" i="36"/>
  <c r="AL200" i="36"/>
  <c r="AK200" i="36"/>
  <c r="AJ200" i="36"/>
  <c r="AI200" i="36"/>
  <c r="AH200" i="36"/>
  <c r="AG200" i="36"/>
  <c r="AF200" i="36"/>
  <c r="AE200" i="36"/>
  <c r="AD200" i="36"/>
  <c r="AC200" i="36"/>
  <c r="AB200" i="36"/>
  <c r="AA200" i="36"/>
  <c r="Z200" i="36"/>
  <c r="W200" i="36"/>
  <c r="V200" i="36"/>
  <c r="U200" i="36"/>
  <c r="T200" i="36"/>
  <c r="R200" i="36"/>
  <c r="Q200" i="36"/>
  <c r="P200" i="36"/>
  <c r="O200" i="36"/>
  <c r="N200" i="36"/>
  <c r="K200" i="36"/>
  <c r="J200" i="36"/>
  <c r="G200" i="36"/>
  <c r="F200" i="36"/>
  <c r="E200" i="36"/>
  <c r="CQ199" i="36"/>
  <c r="CP199" i="36"/>
  <c r="CO199" i="36"/>
  <c r="CN199" i="36"/>
  <c r="CM199" i="36"/>
  <c r="CL199" i="36"/>
  <c r="CK199" i="36"/>
  <c r="CJ199" i="36"/>
  <c r="CH199" i="36"/>
  <c r="CG199" i="36"/>
  <c r="CF199" i="36"/>
  <c r="CE199" i="36"/>
  <c r="CD199" i="36"/>
  <c r="CC199" i="36"/>
  <c r="CB199" i="36"/>
  <c r="CA199" i="36"/>
  <c r="BZ199" i="36"/>
  <c r="BY199" i="36"/>
  <c r="BX199" i="36"/>
  <c r="BW199" i="36"/>
  <c r="BV199" i="36"/>
  <c r="BU199" i="36"/>
  <c r="BT199" i="36"/>
  <c r="BS199" i="36"/>
  <c r="BR199" i="36"/>
  <c r="BQ199" i="36"/>
  <c r="BP199" i="36"/>
  <c r="BO199" i="36"/>
  <c r="BN199" i="36"/>
  <c r="BM199" i="36"/>
  <c r="BL199" i="36"/>
  <c r="BK199" i="36"/>
  <c r="BJ199" i="36"/>
  <c r="BI199" i="36"/>
  <c r="BH199" i="36"/>
  <c r="BG199" i="36"/>
  <c r="BF199" i="36"/>
  <c r="BE199" i="36"/>
  <c r="BD199" i="36"/>
  <c r="BC199" i="36"/>
  <c r="BB199" i="36"/>
  <c r="BA199" i="36"/>
  <c r="AZ199" i="36"/>
  <c r="AY199" i="36"/>
  <c r="AX199" i="36"/>
  <c r="AW199" i="36"/>
  <c r="AV199" i="36"/>
  <c r="AU199" i="36"/>
  <c r="AT199" i="36"/>
  <c r="AS199" i="36"/>
  <c r="AR199" i="36"/>
  <c r="AQ199" i="36"/>
  <c r="AP199" i="36"/>
  <c r="AO199" i="36"/>
  <c r="AN199" i="36"/>
  <c r="AM199" i="36"/>
  <c r="AL199" i="36"/>
  <c r="AK199" i="36"/>
  <c r="AJ199" i="36"/>
  <c r="AI199" i="36"/>
  <c r="AH199" i="36"/>
  <c r="AG199" i="36"/>
  <c r="AF199" i="36"/>
  <c r="AE199" i="36"/>
  <c r="AD199" i="36"/>
  <c r="AC199" i="36"/>
  <c r="AB199" i="36"/>
  <c r="AA199" i="36"/>
  <c r="Z199" i="36"/>
  <c r="W199" i="36"/>
  <c r="V199" i="36"/>
  <c r="U199" i="36"/>
  <c r="T199" i="36"/>
  <c r="R199" i="36"/>
  <c r="Q199" i="36"/>
  <c r="P199" i="36"/>
  <c r="O199" i="36"/>
  <c r="N199" i="36"/>
  <c r="K199" i="36"/>
  <c r="J199" i="36"/>
  <c r="G199" i="36"/>
  <c r="F199" i="36"/>
  <c r="E199" i="36"/>
  <c r="CQ198" i="36"/>
  <c r="CP198" i="36"/>
  <c r="CO198" i="36"/>
  <c r="CN198" i="36"/>
  <c r="CM198" i="36"/>
  <c r="CL198" i="36"/>
  <c r="CK198" i="36"/>
  <c r="CJ198" i="36"/>
  <c r="CH198" i="36"/>
  <c r="CG198" i="36"/>
  <c r="CF198" i="36"/>
  <c r="CE198" i="36"/>
  <c r="CD198" i="36"/>
  <c r="CC198" i="36"/>
  <c r="CB198" i="36"/>
  <c r="CA198" i="36"/>
  <c r="BZ198" i="36"/>
  <c r="BY198" i="36"/>
  <c r="BX198" i="36"/>
  <c r="BW198" i="36"/>
  <c r="BV198" i="36"/>
  <c r="BU198" i="36"/>
  <c r="BT198" i="36"/>
  <c r="BS198" i="36"/>
  <c r="BR198" i="36"/>
  <c r="BQ198" i="36"/>
  <c r="BP198" i="36"/>
  <c r="BO198" i="36"/>
  <c r="BN198" i="36"/>
  <c r="BM198" i="36"/>
  <c r="BL198" i="36"/>
  <c r="BK198" i="36"/>
  <c r="BJ198" i="36"/>
  <c r="BI198" i="36"/>
  <c r="BH198" i="36"/>
  <c r="BG198" i="36"/>
  <c r="BF198" i="36"/>
  <c r="BE198" i="36"/>
  <c r="BD198" i="36"/>
  <c r="BC198" i="36"/>
  <c r="BB198" i="36"/>
  <c r="BA198" i="36"/>
  <c r="AZ198" i="36"/>
  <c r="AY198" i="36"/>
  <c r="AX198" i="36"/>
  <c r="AW198" i="36"/>
  <c r="AV198" i="36"/>
  <c r="AU198" i="36"/>
  <c r="AT198" i="36"/>
  <c r="AS198" i="36"/>
  <c r="AR198" i="36"/>
  <c r="AQ198" i="36"/>
  <c r="AP198" i="36"/>
  <c r="AO198" i="36"/>
  <c r="AN198" i="36"/>
  <c r="AM198" i="36"/>
  <c r="AL198" i="36"/>
  <c r="AK198" i="36"/>
  <c r="AJ198" i="36"/>
  <c r="AI198" i="36"/>
  <c r="AH198" i="36"/>
  <c r="AG198" i="36"/>
  <c r="AF198" i="36"/>
  <c r="AE198" i="36"/>
  <c r="AD198" i="36"/>
  <c r="AC198" i="36"/>
  <c r="AB198" i="36"/>
  <c r="AA198" i="36"/>
  <c r="Z198" i="36"/>
  <c r="W198" i="36"/>
  <c r="V198" i="36"/>
  <c r="U198" i="36"/>
  <c r="T198" i="36"/>
  <c r="R198" i="36"/>
  <c r="Q198" i="36"/>
  <c r="P198" i="36"/>
  <c r="O198" i="36"/>
  <c r="N198" i="36"/>
  <c r="K198" i="36"/>
  <c r="J198" i="36"/>
  <c r="G198" i="36"/>
  <c r="F198" i="36"/>
  <c r="E198" i="36"/>
  <c r="CQ197" i="36"/>
  <c r="CP197" i="36"/>
  <c r="CO197" i="36"/>
  <c r="CN197" i="36"/>
  <c r="CM197" i="36"/>
  <c r="CL197" i="36"/>
  <c r="CK197" i="36"/>
  <c r="CJ197" i="36"/>
  <c r="CH197" i="36"/>
  <c r="CG197" i="36"/>
  <c r="CF197" i="36"/>
  <c r="CE197" i="36"/>
  <c r="CD197" i="36"/>
  <c r="CC197" i="36"/>
  <c r="CB197" i="36"/>
  <c r="CA197" i="36"/>
  <c r="BZ197" i="36"/>
  <c r="BY197" i="36"/>
  <c r="BX197" i="36"/>
  <c r="BW197" i="36"/>
  <c r="BV197" i="36"/>
  <c r="BU197" i="36"/>
  <c r="BT197" i="36"/>
  <c r="BS197" i="36"/>
  <c r="BR197" i="36"/>
  <c r="BQ197" i="36"/>
  <c r="BP197" i="36"/>
  <c r="BO197" i="36"/>
  <c r="BN197" i="36"/>
  <c r="BM197" i="36"/>
  <c r="BL197" i="36"/>
  <c r="BK197" i="36"/>
  <c r="BJ197" i="36"/>
  <c r="BI197" i="36"/>
  <c r="BH197" i="36"/>
  <c r="BG197" i="36"/>
  <c r="BF197" i="36"/>
  <c r="BE197" i="36"/>
  <c r="BD197" i="36"/>
  <c r="BC197" i="36"/>
  <c r="BB197" i="36"/>
  <c r="BA197" i="36"/>
  <c r="AZ197" i="36"/>
  <c r="AY197" i="36"/>
  <c r="AX197" i="36"/>
  <c r="AW197" i="36"/>
  <c r="AV197" i="36"/>
  <c r="AU197" i="36"/>
  <c r="AT197" i="36"/>
  <c r="AS197" i="36"/>
  <c r="AR197" i="36"/>
  <c r="AQ197" i="36"/>
  <c r="AP197" i="36"/>
  <c r="AO197" i="36"/>
  <c r="AN197" i="36"/>
  <c r="AM197" i="36"/>
  <c r="AL197" i="36"/>
  <c r="AK197" i="36"/>
  <c r="AJ197" i="36"/>
  <c r="AI197" i="36"/>
  <c r="AH197" i="36"/>
  <c r="AG197" i="36"/>
  <c r="AF197" i="36"/>
  <c r="AE197" i="36"/>
  <c r="AD197" i="36"/>
  <c r="AC197" i="36"/>
  <c r="AB197" i="36"/>
  <c r="AA197" i="36"/>
  <c r="Z197" i="36"/>
  <c r="W197" i="36"/>
  <c r="V197" i="36"/>
  <c r="U197" i="36"/>
  <c r="T197" i="36"/>
  <c r="R197" i="36"/>
  <c r="Q197" i="36"/>
  <c r="P197" i="36"/>
  <c r="O197" i="36"/>
  <c r="N197" i="36"/>
  <c r="K197" i="36"/>
  <c r="J197" i="36"/>
  <c r="G197" i="36"/>
  <c r="F197" i="36"/>
  <c r="E197" i="36"/>
  <c r="CQ196" i="36"/>
  <c r="CP196" i="36"/>
  <c r="CO196" i="36"/>
  <c r="CN196" i="36"/>
  <c r="CM196" i="36"/>
  <c r="CL196" i="36"/>
  <c r="CK196" i="36"/>
  <c r="CJ196" i="36"/>
  <c r="CH196" i="36"/>
  <c r="CG196" i="36"/>
  <c r="CF196" i="36"/>
  <c r="CE196" i="36"/>
  <c r="CD196" i="36"/>
  <c r="CC196" i="36"/>
  <c r="CB196" i="36"/>
  <c r="CA196" i="36"/>
  <c r="BZ196" i="36"/>
  <c r="BY196" i="36"/>
  <c r="BX196" i="36"/>
  <c r="BW196" i="36"/>
  <c r="BV196" i="36"/>
  <c r="BU196" i="36"/>
  <c r="BT196" i="36"/>
  <c r="BS196" i="36"/>
  <c r="BR196" i="36"/>
  <c r="BQ196" i="36"/>
  <c r="BP196" i="36"/>
  <c r="BO196" i="36"/>
  <c r="BN196" i="36"/>
  <c r="BM196" i="36"/>
  <c r="BL196" i="36"/>
  <c r="BK196" i="36"/>
  <c r="BJ196" i="36"/>
  <c r="BI196" i="36"/>
  <c r="BH196" i="36"/>
  <c r="BG196" i="36"/>
  <c r="BF196" i="36"/>
  <c r="BE196" i="36"/>
  <c r="BD196" i="36"/>
  <c r="BC196" i="36"/>
  <c r="BB196" i="36"/>
  <c r="BA196" i="36"/>
  <c r="AZ196" i="36"/>
  <c r="AY196" i="36"/>
  <c r="AX196" i="36"/>
  <c r="AW196" i="36"/>
  <c r="AV196" i="36"/>
  <c r="AU196" i="36"/>
  <c r="AT196" i="36"/>
  <c r="AS196" i="36"/>
  <c r="AR196" i="36"/>
  <c r="AQ196" i="36"/>
  <c r="AP196" i="36"/>
  <c r="AO196" i="36"/>
  <c r="AN196" i="36"/>
  <c r="AM196" i="36"/>
  <c r="AL196" i="36"/>
  <c r="AK196" i="36"/>
  <c r="AJ196" i="36"/>
  <c r="AI196" i="36"/>
  <c r="AH196" i="36"/>
  <c r="AG196" i="36"/>
  <c r="AF196" i="36"/>
  <c r="AE196" i="36"/>
  <c r="AD196" i="36"/>
  <c r="AC196" i="36"/>
  <c r="AB196" i="36"/>
  <c r="AA196" i="36"/>
  <c r="Z196" i="36"/>
  <c r="W196" i="36"/>
  <c r="V196" i="36"/>
  <c r="U196" i="36"/>
  <c r="T196" i="36"/>
  <c r="R196" i="36"/>
  <c r="Q196" i="36"/>
  <c r="P196" i="36"/>
  <c r="O196" i="36"/>
  <c r="N196" i="36"/>
  <c r="K196" i="36"/>
  <c r="J196" i="36"/>
  <c r="G196" i="36"/>
  <c r="F196" i="36"/>
  <c r="E196" i="36"/>
  <c r="CQ195" i="36"/>
  <c r="CP195" i="36"/>
  <c r="CO195" i="36"/>
  <c r="CN195" i="36"/>
  <c r="CM195" i="36"/>
  <c r="CL195" i="36"/>
  <c r="CK195" i="36"/>
  <c r="CJ195" i="36"/>
  <c r="CH195" i="36"/>
  <c r="CG195" i="36"/>
  <c r="CF195" i="36"/>
  <c r="CE195" i="36"/>
  <c r="CD195" i="36"/>
  <c r="CC195" i="36"/>
  <c r="CB195" i="36"/>
  <c r="CA195" i="36"/>
  <c r="BZ195" i="36"/>
  <c r="BY195" i="36"/>
  <c r="BX195" i="36"/>
  <c r="BW195" i="36"/>
  <c r="BV195" i="36"/>
  <c r="BU195" i="36"/>
  <c r="BT195" i="36"/>
  <c r="BS195" i="36"/>
  <c r="BR195" i="36"/>
  <c r="BQ195" i="36"/>
  <c r="BP195" i="36"/>
  <c r="BO195" i="36"/>
  <c r="BN195" i="36"/>
  <c r="BM195" i="36"/>
  <c r="BL195" i="36"/>
  <c r="BK195" i="36"/>
  <c r="BJ195" i="36"/>
  <c r="BI195" i="36"/>
  <c r="BH195" i="36"/>
  <c r="BG195" i="36"/>
  <c r="BF195" i="36"/>
  <c r="BE195" i="36"/>
  <c r="BD195" i="36"/>
  <c r="BC195" i="36"/>
  <c r="BB195" i="36"/>
  <c r="BA195" i="36"/>
  <c r="AZ195" i="36"/>
  <c r="AY195" i="36"/>
  <c r="AX195" i="36"/>
  <c r="AW195" i="36"/>
  <c r="AV195" i="36"/>
  <c r="AU195" i="36"/>
  <c r="AT195" i="36"/>
  <c r="AS195" i="36"/>
  <c r="AR195" i="36"/>
  <c r="AQ195" i="36"/>
  <c r="AP195" i="36"/>
  <c r="AO195" i="36"/>
  <c r="AN195" i="36"/>
  <c r="AM195" i="36"/>
  <c r="AL195" i="36"/>
  <c r="AK195" i="36"/>
  <c r="AJ195" i="36"/>
  <c r="AI195" i="36"/>
  <c r="AH195" i="36"/>
  <c r="AG195" i="36"/>
  <c r="AF195" i="36"/>
  <c r="AE195" i="36"/>
  <c r="AD195" i="36"/>
  <c r="AC195" i="36"/>
  <c r="AB195" i="36"/>
  <c r="AA195" i="36"/>
  <c r="Z195" i="36"/>
  <c r="W195" i="36"/>
  <c r="V195" i="36"/>
  <c r="U195" i="36"/>
  <c r="T195" i="36"/>
  <c r="R195" i="36"/>
  <c r="Q195" i="36"/>
  <c r="P195" i="36"/>
  <c r="O195" i="36"/>
  <c r="N195" i="36"/>
  <c r="K195" i="36"/>
  <c r="J195" i="36"/>
  <c r="G195" i="36"/>
  <c r="F195" i="36"/>
  <c r="E195" i="36"/>
  <c r="CQ194" i="36"/>
  <c r="CP194" i="36"/>
  <c r="CO194" i="36"/>
  <c r="CN194" i="36"/>
  <c r="CM194" i="36"/>
  <c r="CL194" i="36"/>
  <c r="CK194" i="36"/>
  <c r="CJ194" i="36"/>
  <c r="CH194" i="36"/>
  <c r="CG194" i="36"/>
  <c r="CF194" i="36"/>
  <c r="CE194" i="36"/>
  <c r="CD194" i="36"/>
  <c r="CC194" i="36"/>
  <c r="CB194" i="36"/>
  <c r="CA194" i="36"/>
  <c r="BZ194" i="36"/>
  <c r="BY194" i="36"/>
  <c r="BX194" i="36"/>
  <c r="BW194" i="36"/>
  <c r="BV194" i="36"/>
  <c r="BU194" i="36"/>
  <c r="BT194" i="36"/>
  <c r="BS194" i="36"/>
  <c r="BR194" i="36"/>
  <c r="BQ194" i="36"/>
  <c r="BP194" i="36"/>
  <c r="BO194" i="36"/>
  <c r="BN194" i="36"/>
  <c r="BM194" i="36"/>
  <c r="BL194" i="36"/>
  <c r="BK194" i="36"/>
  <c r="BJ194" i="36"/>
  <c r="BI194" i="36"/>
  <c r="BH194" i="36"/>
  <c r="BG194" i="36"/>
  <c r="BF194" i="36"/>
  <c r="BE194" i="36"/>
  <c r="BD194" i="36"/>
  <c r="BC194" i="36"/>
  <c r="BB194" i="36"/>
  <c r="BA194" i="36"/>
  <c r="AZ194" i="36"/>
  <c r="AY194" i="36"/>
  <c r="AX194" i="36"/>
  <c r="AW194" i="36"/>
  <c r="AV194" i="36"/>
  <c r="AU194" i="36"/>
  <c r="AT194" i="36"/>
  <c r="AS194" i="36"/>
  <c r="AR194" i="36"/>
  <c r="AQ194" i="36"/>
  <c r="AP194" i="36"/>
  <c r="AO194" i="36"/>
  <c r="AN194" i="36"/>
  <c r="AM194" i="36"/>
  <c r="AL194" i="36"/>
  <c r="AK194" i="36"/>
  <c r="AJ194" i="36"/>
  <c r="AI194" i="36"/>
  <c r="AH194" i="36"/>
  <c r="AG194" i="36"/>
  <c r="AF194" i="36"/>
  <c r="AE194" i="36"/>
  <c r="AD194" i="36"/>
  <c r="AC194" i="36"/>
  <c r="AB194" i="36"/>
  <c r="AA194" i="36"/>
  <c r="Z194" i="36"/>
  <c r="W194" i="36"/>
  <c r="V194" i="36"/>
  <c r="U194" i="36"/>
  <c r="T194" i="36"/>
  <c r="R194" i="36"/>
  <c r="Q194" i="36"/>
  <c r="P194" i="36"/>
  <c r="O194" i="36"/>
  <c r="N194" i="36"/>
  <c r="K194" i="36"/>
  <c r="J194" i="36"/>
  <c r="G194" i="36"/>
  <c r="F194" i="36"/>
  <c r="E194" i="36"/>
  <c r="CQ193" i="36"/>
  <c r="CP193" i="36"/>
  <c r="CO193" i="36"/>
  <c r="CN193" i="36"/>
  <c r="CM193" i="36"/>
  <c r="CL193" i="36"/>
  <c r="CK193" i="36"/>
  <c r="CJ193" i="36"/>
  <c r="CH193" i="36"/>
  <c r="CG193" i="36"/>
  <c r="CF193" i="36"/>
  <c r="CE193" i="36"/>
  <c r="CD193" i="36"/>
  <c r="CC193" i="36"/>
  <c r="CB193" i="36"/>
  <c r="CA193" i="36"/>
  <c r="BZ193" i="36"/>
  <c r="BY193" i="36"/>
  <c r="BX193" i="36"/>
  <c r="BW193" i="36"/>
  <c r="BV193" i="36"/>
  <c r="BU193" i="36"/>
  <c r="BT193" i="36"/>
  <c r="BS193" i="36"/>
  <c r="BR193" i="36"/>
  <c r="BQ193" i="36"/>
  <c r="BP193" i="36"/>
  <c r="BO193" i="36"/>
  <c r="BN193" i="36"/>
  <c r="BM193" i="36"/>
  <c r="BL193" i="36"/>
  <c r="BK193" i="36"/>
  <c r="BJ193" i="36"/>
  <c r="BI193" i="36"/>
  <c r="BH193" i="36"/>
  <c r="BG193" i="36"/>
  <c r="BF193" i="36"/>
  <c r="BE193" i="36"/>
  <c r="BD193" i="36"/>
  <c r="BC193" i="36"/>
  <c r="BB193" i="36"/>
  <c r="BA193" i="36"/>
  <c r="AZ193" i="36"/>
  <c r="AY193" i="36"/>
  <c r="AX193" i="36"/>
  <c r="AW193" i="36"/>
  <c r="AV193" i="36"/>
  <c r="AU193" i="36"/>
  <c r="AT193" i="36"/>
  <c r="AS193" i="36"/>
  <c r="AR193" i="36"/>
  <c r="AQ193" i="36"/>
  <c r="AP193" i="36"/>
  <c r="AO193" i="36"/>
  <c r="AN193" i="36"/>
  <c r="AM193" i="36"/>
  <c r="AL193" i="36"/>
  <c r="AK193" i="36"/>
  <c r="AJ193" i="36"/>
  <c r="AI193" i="36"/>
  <c r="AH193" i="36"/>
  <c r="AG193" i="36"/>
  <c r="AF193" i="36"/>
  <c r="AE193" i="36"/>
  <c r="AD193" i="36"/>
  <c r="AC193" i="36"/>
  <c r="AB193" i="36"/>
  <c r="AA193" i="36"/>
  <c r="Z193" i="36"/>
  <c r="W193" i="36"/>
  <c r="V193" i="36"/>
  <c r="U193" i="36"/>
  <c r="T193" i="36"/>
  <c r="R193" i="36"/>
  <c r="Q193" i="36"/>
  <c r="P193" i="36"/>
  <c r="O193" i="36"/>
  <c r="N193" i="36"/>
  <c r="K193" i="36"/>
  <c r="J193" i="36"/>
  <c r="G193" i="36"/>
  <c r="F193" i="36"/>
  <c r="E193" i="36"/>
  <c r="CQ192" i="36"/>
  <c r="CP192" i="36"/>
  <c r="CO192" i="36"/>
  <c r="CN192" i="36"/>
  <c r="CM192" i="36"/>
  <c r="CL192" i="36"/>
  <c r="CK192" i="36"/>
  <c r="CJ192" i="36"/>
  <c r="CH192" i="36"/>
  <c r="CG192" i="36"/>
  <c r="CF192" i="36"/>
  <c r="CE192" i="36"/>
  <c r="CD192" i="36"/>
  <c r="CC192" i="36"/>
  <c r="CB192" i="36"/>
  <c r="CA192" i="36"/>
  <c r="BZ192" i="36"/>
  <c r="BY192" i="36"/>
  <c r="BX192" i="36"/>
  <c r="BW192" i="36"/>
  <c r="BV192" i="36"/>
  <c r="BU192" i="36"/>
  <c r="BT192" i="36"/>
  <c r="BS192" i="36"/>
  <c r="BR192" i="36"/>
  <c r="BQ192" i="36"/>
  <c r="BP192" i="36"/>
  <c r="BO192" i="36"/>
  <c r="BN192" i="36"/>
  <c r="BM192" i="36"/>
  <c r="BL192" i="36"/>
  <c r="BK192" i="36"/>
  <c r="BJ192" i="36"/>
  <c r="BI192" i="36"/>
  <c r="BH192" i="36"/>
  <c r="BG192" i="36"/>
  <c r="BF192" i="36"/>
  <c r="BE192" i="36"/>
  <c r="BD192" i="36"/>
  <c r="BC192" i="36"/>
  <c r="BB192" i="36"/>
  <c r="BA192" i="36"/>
  <c r="AZ192" i="36"/>
  <c r="AY192" i="36"/>
  <c r="AX192" i="36"/>
  <c r="AW192" i="36"/>
  <c r="AV192" i="36"/>
  <c r="AU192" i="36"/>
  <c r="AT192" i="36"/>
  <c r="AS192" i="36"/>
  <c r="AR192" i="36"/>
  <c r="AQ192" i="36"/>
  <c r="AP192" i="36"/>
  <c r="AO192" i="36"/>
  <c r="AN192" i="36"/>
  <c r="AM192" i="36"/>
  <c r="AL192" i="36"/>
  <c r="AK192" i="36"/>
  <c r="AJ192" i="36"/>
  <c r="AI192" i="36"/>
  <c r="AH192" i="36"/>
  <c r="AG192" i="36"/>
  <c r="AF192" i="36"/>
  <c r="AE192" i="36"/>
  <c r="AD192" i="36"/>
  <c r="AC192" i="36"/>
  <c r="AB192" i="36"/>
  <c r="AA192" i="36"/>
  <c r="Z192" i="36"/>
  <c r="W192" i="36"/>
  <c r="V192" i="36"/>
  <c r="U192" i="36"/>
  <c r="T192" i="36"/>
  <c r="R192" i="36"/>
  <c r="Q192" i="36"/>
  <c r="P192" i="36"/>
  <c r="O192" i="36"/>
  <c r="N192" i="36"/>
  <c r="K192" i="36"/>
  <c r="J192" i="36"/>
  <c r="G192" i="36"/>
  <c r="F192" i="36"/>
  <c r="E192" i="36"/>
  <c r="CQ191" i="36"/>
  <c r="CP191" i="36"/>
  <c r="CO191" i="36"/>
  <c r="CN191" i="36"/>
  <c r="CM191" i="36"/>
  <c r="CL191" i="36"/>
  <c r="CK191" i="36"/>
  <c r="CJ191" i="36"/>
  <c r="CH191" i="36"/>
  <c r="CG191" i="36"/>
  <c r="CF191" i="36"/>
  <c r="CE191" i="36"/>
  <c r="CD191" i="36"/>
  <c r="CC191" i="36"/>
  <c r="CB191" i="36"/>
  <c r="CA191" i="36"/>
  <c r="BZ191" i="36"/>
  <c r="BY191" i="36"/>
  <c r="BX191" i="36"/>
  <c r="BW191" i="36"/>
  <c r="BV191" i="36"/>
  <c r="BU191" i="36"/>
  <c r="BT191" i="36"/>
  <c r="BS191" i="36"/>
  <c r="BR191" i="36"/>
  <c r="BQ191" i="36"/>
  <c r="BP191" i="36"/>
  <c r="BO191" i="36"/>
  <c r="BN191" i="36"/>
  <c r="BM191" i="36"/>
  <c r="BL191" i="36"/>
  <c r="BK191" i="36"/>
  <c r="BJ191" i="36"/>
  <c r="BI191" i="36"/>
  <c r="BH191" i="36"/>
  <c r="BG191" i="36"/>
  <c r="BF191" i="36"/>
  <c r="BE191" i="36"/>
  <c r="BD191" i="36"/>
  <c r="BC191" i="36"/>
  <c r="BB191" i="36"/>
  <c r="BA191" i="36"/>
  <c r="AZ191" i="36"/>
  <c r="AY191" i="36"/>
  <c r="AX191" i="36"/>
  <c r="AW191" i="36"/>
  <c r="AV191" i="36"/>
  <c r="AU191" i="36"/>
  <c r="AT191" i="36"/>
  <c r="AS191" i="36"/>
  <c r="AR191" i="36"/>
  <c r="AQ191" i="36"/>
  <c r="AP191" i="36"/>
  <c r="AO191" i="36"/>
  <c r="AN191" i="36"/>
  <c r="AM191" i="36"/>
  <c r="AL191" i="36"/>
  <c r="AK191" i="36"/>
  <c r="AJ191" i="36"/>
  <c r="AI191" i="36"/>
  <c r="AH191" i="36"/>
  <c r="AG191" i="36"/>
  <c r="AF191" i="36"/>
  <c r="AE191" i="36"/>
  <c r="AD191" i="36"/>
  <c r="AC191" i="36"/>
  <c r="AB191" i="36"/>
  <c r="AA191" i="36"/>
  <c r="Z191" i="36"/>
  <c r="W191" i="36"/>
  <c r="V191" i="36"/>
  <c r="U191" i="36"/>
  <c r="T191" i="36"/>
  <c r="R191" i="36"/>
  <c r="Q191" i="36"/>
  <c r="P191" i="36"/>
  <c r="O191" i="36"/>
  <c r="N191" i="36"/>
  <c r="K191" i="36"/>
  <c r="J191" i="36"/>
  <c r="G191" i="36"/>
  <c r="F191" i="36"/>
  <c r="E191" i="36"/>
  <c r="CQ190" i="36"/>
  <c r="CP190" i="36"/>
  <c r="CO190" i="36"/>
  <c r="CN190" i="36"/>
  <c r="CM190" i="36"/>
  <c r="CL190" i="36"/>
  <c r="CK190" i="36"/>
  <c r="CJ190" i="36"/>
  <c r="CH190" i="36"/>
  <c r="CG190" i="36"/>
  <c r="CF190" i="36"/>
  <c r="CE190" i="36"/>
  <c r="CD190" i="36"/>
  <c r="CC190" i="36"/>
  <c r="CB190" i="36"/>
  <c r="CA190" i="36"/>
  <c r="BZ190" i="36"/>
  <c r="BY190" i="36"/>
  <c r="BX190" i="36"/>
  <c r="BW190" i="36"/>
  <c r="BV190" i="36"/>
  <c r="BU190" i="36"/>
  <c r="BT190" i="36"/>
  <c r="BS190" i="36"/>
  <c r="BR190" i="36"/>
  <c r="BQ190" i="36"/>
  <c r="BP190" i="36"/>
  <c r="BO190" i="36"/>
  <c r="BN190" i="36"/>
  <c r="BM190" i="36"/>
  <c r="BL190" i="36"/>
  <c r="BK190" i="36"/>
  <c r="BJ190" i="36"/>
  <c r="BI190" i="36"/>
  <c r="BH190" i="36"/>
  <c r="BG190" i="36"/>
  <c r="BF190" i="36"/>
  <c r="BE190" i="36"/>
  <c r="BD190" i="36"/>
  <c r="BC190" i="36"/>
  <c r="BB190" i="36"/>
  <c r="BA190" i="36"/>
  <c r="AZ190" i="36"/>
  <c r="AY190" i="36"/>
  <c r="AX190" i="36"/>
  <c r="AW190" i="36"/>
  <c r="AV190" i="36"/>
  <c r="AU190" i="36"/>
  <c r="AT190" i="36"/>
  <c r="AS190" i="36"/>
  <c r="AR190" i="36"/>
  <c r="AQ190" i="36"/>
  <c r="AP190" i="36"/>
  <c r="AO190" i="36"/>
  <c r="AN190" i="36"/>
  <c r="AM190" i="36"/>
  <c r="AL190" i="36"/>
  <c r="AK190" i="36"/>
  <c r="AJ190" i="36"/>
  <c r="AI190" i="36"/>
  <c r="AH190" i="36"/>
  <c r="AG190" i="36"/>
  <c r="AF190" i="36"/>
  <c r="AE190" i="36"/>
  <c r="AD190" i="36"/>
  <c r="AC190" i="36"/>
  <c r="AB190" i="36"/>
  <c r="AA190" i="36"/>
  <c r="Z190" i="36"/>
  <c r="W190" i="36"/>
  <c r="V190" i="36"/>
  <c r="U190" i="36"/>
  <c r="T190" i="36"/>
  <c r="R190" i="36"/>
  <c r="Q190" i="36"/>
  <c r="P190" i="36"/>
  <c r="O190" i="36"/>
  <c r="N190" i="36"/>
  <c r="K190" i="36"/>
  <c r="J190" i="36"/>
  <c r="G190" i="36"/>
  <c r="F190" i="36"/>
  <c r="E190" i="36"/>
  <c r="CQ189" i="36"/>
  <c r="CP189" i="36"/>
  <c r="CO189" i="36"/>
  <c r="CN189" i="36"/>
  <c r="CM189" i="36"/>
  <c r="CL189" i="36"/>
  <c r="CK189" i="36"/>
  <c r="CJ189" i="36"/>
  <c r="CH189" i="36"/>
  <c r="CG189" i="36"/>
  <c r="CF189" i="36"/>
  <c r="CE189" i="36"/>
  <c r="CD189" i="36"/>
  <c r="CC189" i="36"/>
  <c r="CB189" i="36"/>
  <c r="CA189" i="36"/>
  <c r="BZ189" i="36"/>
  <c r="BY189" i="36"/>
  <c r="BX189" i="36"/>
  <c r="BW189" i="36"/>
  <c r="BV189" i="36"/>
  <c r="BU189" i="36"/>
  <c r="BT189" i="36"/>
  <c r="BS189" i="36"/>
  <c r="BR189" i="36"/>
  <c r="BQ189" i="36"/>
  <c r="BP189" i="36"/>
  <c r="BO189" i="36"/>
  <c r="BN189" i="36"/>
  <c r="BM189" i="36"/>
  <c r="BL189" i="36"/>
  <c r="BK189" i="36"/>
  <c r="BJ189" i="36"/>
  <c r="BI189" i="36"/>
  <c r="BH189" i="36"/>
  <c r="BG189" i="36"/>
  <c r="BF189" i="36"/>
  <c r="BE189" i="36"/>
  <c r="BD189" i="36"/>
  <c r="BC189" i="36"/>
  <c r="BB189" i="36"/>
  <c r="BA189" i="36"/>
  <c r="AZ189" i="36"/>
  <c r="AY189" i="36"/>
  <c r="AX189" i="36"/>
  <c r="AW189" i="36"/>
  <c r="AV189" i="36"/>
  <c r="AU189" i="36"/>
  <c r="AT189" i="36"/>
  <c r="AS189" i="36"/>
  <c r="AR189" i="36"/>
  <c r="AQ189" i="36"/>
  <c r="AP189" i="36"/>
  <c r="AO189" i="36"/>
  <c r="AN189" i="36"/>
  <c r="AM189" i="36"/>
  <c r="AL189" i="36"/>
  <c r="AK189" i="36"/>
  <c r="AJ189" i="36"/>
  <c r="AI189" i="36"/>
  <c r="AH189" i="36"/>
  <c r="AG189" i="36"/>
  <c r="AF189" i="36"/>
  <c r="AE189" i="36"/>
  <c r="AD189" i="36"/>
  <c r="AC189" i="36"/>
  <c r="AB189" i="36"/>
  <c r="AA189" i="36"/>
  <c r="Z189" i="36"/>
  <c r="W189" i="36"/>
  <c r="V189" i="36"/>
  <c r="U189" i="36"/>
  <c r="T189" i="36"/>
  <c r="R189" i="36"/>
  <c r="Q189" i="36"/>
  <c r="P189" i="36"/>
  <c r="O189" i="36"/>
  <c r="N189" i="36"/>
  <c r="K189" i="36"/>
  <c r="J189" i="36"/>
  <c r="G189" i="36"/>
  <c r="F189" i="36"/>
  <c r="E189" i="36"/>
  <c r="CQ188" i="36"/>
  <c r="CP188" i="36"/>
  <c r="CO188" i="36"/>
  <c r="CN188" i="36"/>
  <c r="CM188" i="36"/>
  <c r="CL188" i="36"/>
  <c r="CK188" i="36"/>
  <c r="CJ188" i="36"/>
  <c r="CH188" i="36"/>
  <c r="CG188" i="36"/>
  <c r="CF188" i="36"/>
  <c r="CE188" i="36"/>
  <c r="CD188" i="36"/>
  <c r="CC188" i="36"/>
  <c r="CB188" i="36"/>
  <c r="CA188" i="36"/>
  <c r="BZ188" i="36"/>
  <c r="BY188" i="36"/>
  <c r="BX188" i="36"/>
  <c r="BW188" i="36"/>
  <c r="BV188" i="36"/>
  <c r="BU188" i="36"/>
  <c r="BT188" i="36"/>
  <c r="BS188" i="36"/>
  <c r="BR188" i="36"/>
  <c r="BQ188" i="36"/>
  <c r="BP188" i="36"/>
  <c r="BO188" i="36"/>
  <c r="BN188" i="36"/>
  <c r="BM188" i="36"/>
  <c r="BL188" i="36"/>
  <c r="BK188" i="36"/>
  <c r="BJ188" i="36"/>
  <c r="BI188" i="36"/>
  <c r="BH188" i="36"/>
  <c r="BG188" i="36"/>
  <c r="BF188" i="36"/>
  <c r="BE188" i="36"/>
  <c r="BD188" i="36"/>
  <c r="BC188" i="36"/>
  <c r="BB188" i="36"/>
  <c r="BA188" i="36"/>
  <c r="AZ188" i="36"/>
  <c r="AY188" i="36"/>
  <c r="AX188" i="36"/>
  <c r="AW188" i="36"/>
  <c r="AV188" i="36"/>
  <c r="AU188" i="36"/>
  <c r="AT188" i="36"/>
  <c r="AS188" i="36"/>
  <c r="AR188" i="36"/>
  <c r="AQ188" i="36"/>
  <c r="AP188" i="36"/>
  <c r="AO188" i="36"/>
  <c r="AN188" i="36"/>
  <c r="AM188" i="36"/>
  <c r="AL188" i="36"/>
  <c r="AK188" i="36"/>
  <c r="AJ188" i="36"/>
  <c r="AI188" i="36"/>
  <c r="AH188" i="36"/>
  <c r="AG188" i="36"/>
  <c r="AF188" i="36"/>
  <c r="AE188" i="36"/>
  <c r="AD188" i="36"/>
  <c r="AC188" i="36"/>
  <c r="AB188" i="36"/>
  <c r="AA188" i="36"/>
  <c r="Z188" i="36"/>
  <c r="W188" i="36"/>
  <c r="V188" i="36"/>
  <c r="U188" i="36"/>
  <c r="T188" i="36"/>
  <c r="R188" i="36"/>
  <c r="Q188" i="36"/>
  <c r="P188" i="36"/>
  <c r="O188" i="36"/>
  <c r="N188" i="36"/>
  <c r="K188" i="36"/>
  <c r="J188" i="36"/>
  <c r="G188" i="36"/>
  <c r="F188" i="36"/>
  <c r="E188" i="36"/>
  <c r="CQ187" i="36"/>
  <c r="CP187" i="36"/>
  <c r="CO187" i="36"/>
  <c r="CN187" i="36"/>
  <c r="CM187" i="36"/>
  <c r="CL187" i="36"/>
  <c r="CK187" i="36"/>
  <c r="CJ187" i="36"/>
  <c r="CH187" i="36"/>
  <c r="CG187" i="36"/>
  <c r="CF187" i="36"/>
  <c r="CE187" i="36"/>
  <c r="CD187" i="36"/>
  <c r="CC187" i="36"/>
  <c r="CB187" i="36"/>
  <c r="CA187" i="36"/>
  <c r="BZ187" i="36"/>
  <c r="BY187" i="36"/>
  <c r="BX187" i="36"/>
  <c r="BW187" i="36"/>
  <c r="BV187" i="36"/>
  <c r="BU187" i="36"/>
  <c r="BT187" i="36"/>
  <c r="BS187" i="36"/>
  <c r="BR187" i="36"/>
  <c r="BQ187" i="36"/>
  <c r="BP187" i="36"/>
  <c r="BO187" i="36"/>
  <c r="BN187" i="36"/>
  <c r="BM187" i="36"/>
  <c r="BL187" i="36"/>
  <c r="BK187" i="36"/>
  <c r="BJ187" i="36"/>
  <c r="BI187" i="36"/>
  <c r="BH187" i="36"/>
  <c r="BG187" i="36"/>
  <c r="BF187" i="36"/>
  <c r="BE187" i="36"/>
  <c r="BD187" i="36"/>
  <c r="BC187" i="36"/>
  <c r="BB187" i="36"/>
  <c r="BA187" i="36"/>
  <c r="AZ187" i="36"/>
  <c r="AY187" i="36"/>
  <c r="AX187" i="36"/>
  <c r="AW187" i="36"/>
  <c r="AV187" i="36"/>
  <c r="AU187" i="36"/>
  <c r="AT187" i="36"/>
  <c r="AS187" i="36"/>
  <c r="AR187" i="36"/>
  <c r="AQ187" i="36"/>
  <c r="AP187" i="36"/>
  <c r="AO187" i="36"/>
  <c r="AN187" i="36"/>
  <c r="AM187" i="36"/>
  <c r="AL187" i="36"/>
  <c r="AK187" i="36"/>
  <c r="AJ187" i="36"/>
  <c r="AI187" i="36"/>
  <c r="AH187" i="36"/>
  <c r="AG187" i="36"/>
  <c r="AF187" i="36"/>
  <c r="AE187" i="36"/>
  <c r="AD187" i="36"/>
  <c r="AC187" i="36"/>
  <c r="AB187" i="36"/>
  <c r="AA187" i="36"/>
  <c r="Z187" i="36"/>
  <c r="W187" i="36"/>
  <c r="V187" i="36"/>
  <c r="U187" i="36"/>
  <c r="T187" i="36"/>
  <c r="R187" i="36"/>
  <c r="Q187" i="36"/>
  <c r="P187" i="36"/>
  <c r="O187" i="36"/>
  <c r="N187" i="36"/>
  <c r="K187" i="36"/>
  <c r="J187" i="36"/>
  <c r="G187" i="36"/>
  <c r="F187" i="36"/>
  <c r="E187" i="36"/>
  <c r="CQ186" i="36"/>
  <c r="CP186" i="36"/>
  <c r="CO186" i="36"/>
  <c r="CN186" i="36"/>
  <c r="CM186" i="36"/>
  <c r="CL186" i="36"/>
  <c r="CK186" i="36"/>
  <c r="CJ186" i="36"/>
  <c r="CH186" i="36"/>
  <c r="CG186" i="36"/>
  <c r="CF186" i="36"/>
  <c r="CE186" i="36"/>
  <c r="CD186" i="36"/>
  <c r="CC186" i="36"/>
  <c r="CB186" i="36"/>
  <c r="CA186" i="36"/>
  <c r="BZ186" i="36"/>
  <c r="BY186" i="36"/>
  <c r="BX186" i="36"/>
  <c r="BW186" i="36"/>
  <c r="BV186" i="36"/>
  <c r="BU186" i="36"/>
  <c r="BT186" i="36"/>
  <c r="BS186" i="36"/>
  <c r="BR186" i="36"/>
  <c r="BQ186" i="36"/>
  <c r="BP186" i="36"/>
  <c r="BO186" i="36"/>
  <c r="BN186" i="36"/>
  <c r="BM186" i="36"/>
  <c r="BL186" i="36"/>
  <c r="BK186" i="36"/>
  <c r="BJ186" i="36"/>
  <c r="BI186" i="36"/>
  <c r="BH186" i="36"/>
  <c r="BG186" i="36"/>
  <c r="BF186" i="36"/>
  <c r="BE186" i="36"/>
  <c r="BD186" i="36"/>
  <c r="BC186" i="36"/>
  <c r="BB186" i="36"/>
  <c r="BA186" i="36"/>
  <c r="AZ186" i="36"/>
  <c r="AY186" i="36"/>
  <c r="AX186" i="36"/>
  <c r="AW186" i="36"/>
  <c r="AV186" i="36"/>
  <c r="AU186" i="36"/>
  <c r="AT186" i="36"/>
  <c r="AS186" i="36"/>
  <c r="AR186" i="36"/>
  <c r="AQ186" i="36"/>
  <c r="AP186" i="36"/>
  <c r="AO186" i="36"/>
  <c r="AN186" i="36"/>
  <c r="AM186" i="36"/>
  <c r="AL186" i="36"/>
  <c r="AK186" i="36"/>
  <c r="AJ186" i="36"/>
  <c r="AI186" i="36"/>
  <c r="AH186" i="36"/>
  <c r="AG186" i="36"/>
  <c r="AF186" i="36"/>
  <c r="AE186" i="36"/>
  <c r="AD186" i="36"/>
  <c r="AC186" i="36"/>
  <c r="AB186" i="36"/>
  <c r="AA186" i="36"/>
  <c r="Z186" i="36"/>
  <c r="W186" i="36"/>
  <c r="V186" i="36"/>
  <c r="U186" i="36"/>
  <c r="T186" i="36"/>
  <c r="R186" i="36"/>
  <c r="Q186" i="36"/>
  <c r="P186" i="36"/>
  <c r="O186" i="36"/>
  <c r="N186" i="36"/>
  <c r="K186" i="36"/>
  <c r="J186" i="36"/>
  <c r="G186" i="36"/>
  <c r="F186" i="36"/>
  <c r="E186" i="36"/>
  <c r="CQ185" i="36"/>
  <c r="CP185" i="36"/>
  <c r="CO185" i="36"/>
  <c r="CN185" i="36"/>
  <c r="CM185" i="36"/>
  <c r="CL185" i="36"/>
  <c r="CK185" i="36"/>
  <c r="CJ185" i="36"/>
  <c r="CH185" i="36"/>
  <c r="CG185" i="36"/>
  <c r="CF185" i="36"/>
  <c r="CE185" i="36"/>
  <c r="CD185" i="36"/>
  <c r="CC185" i="36"/>
  <c r="CB185" i="36"/>
  <c r="CA185" i="36"/>
  <c r="BZ185" i="36"/>
  <c r="BY185" i="36"/>
  <c r="BX185" i="36"/>
  <c r="BW185" i="36"/>
  <c r="BV185" i="36"/>
  <c r="BU185" i="36"/>
  <c r="BT185" i="36"/>
  <c r="BS185" i="36"/>
  <c r="BR185" i="36"/>
  <c r="BQ185" i="36"/>
  <c r="BP185" i="36"/>
  <c r="BO185" i="36"/>
  <c r="BN185" i="36"/>
  <c r="BM185" i="36"/>
  <c r="BL185" i="36"/>
  <c r="BK185" i="36"/>
  <c r="BJ185" i="36"/>
  <c r="BI185" i="36"/>
  <c r="BH185" i="36"/>
  <c r="BG185" i="36"/>
  <c r="BF185" i="36"/>
  <c r="BE185" i="36"/>
  <c r="BD185" i="36"/>
  <c r="BC185" i="36"/>
  <c r="BB185" i="36"/>
  <c r="BA185" i="36"/>
  <c r="AZ185" i="36"/>
  <c r="AY185" i="36"/>
  <c r="AX185" i="36"/>
  <c r="AW185" i="36"/>
  <c r="AV185" i="36"/>
  <c r="AU185" i="36"/>
  <c r="AT185" i="36"/>
  <c r="AS185" i="36"/>
  <c r="AR185" i="36"/>
  <c r="AQ185" i="36"/>
  <c r="AP185" i="36"/>
  <c r="AO185" i="36"/>
  <c r="AN185" i="36"/>
  <c r="AM185" i="36"/>
  <c r="AL185" i="36"/>
  <c r="AK185" i="36"/>
  <c r="AJ185" i="36"/>
  <c r="AI185" i="36"/>
  <c r="AH185" i="36"/>
  <c r="AG185" i="36"/>
  <c r="AF185" i="36"/>
  <c r="AE185" i="36"/>
  <c r="AD185" i="36"/>
  <c r="AC185" i="36"/>
  <c r="AB185" i="36"/>
  <c r="AA185" i="36"/>
  <c r="Z185" i="36"/>
  <c r="W185" i="36"/>
  <c r="V185" i="36"/>
  <c r="U185" i="36"/>
  <c r="T185" i="36"/>
  <c r="R185" i="36"/>
  <c r="Q185" i="36"/>
  <c r="P185" i="36"/>
  <c r="O185" i="36"/>
  <c r="N185" i="36"/>
  <c r="K185" i="36"/>
  <c r="J185" i="36"/>
  <c r="G185" i="36"/>
  <c r="F185" i="36"/>
  <c r="E185" i="36"/>
  <c r="CQ184" i="36"/>
  <c r="CP184" i="36"/>
  <c r="CO184" i="36"/>
  <c r="CN184" i="36"/>
  <c r="CM184" i="36"/>
  <c r="CL184" i="36"/>
  <c r="CK184" i="36"/>
  <c r="CJ184" i="36"/>
  <c r="CH184" i="36"/>
  <c r="CG184" i="36"/>
  <c r="CF184" i="36"/>
  <c r="CE184" i="36"/>
  <c r="CD184" i="36"/>
  <c r="CC184" i="36"/>
  <c r="CB184" i="36"/>
  <c r="CA184" i="36"/>
  <c r="BZ184" i="36"/>
  <c r="BY184" i="36"/>
  <c r="BX184" i="36"/>
  <c r="BW184" i="36"/>
  <c r="BV184" i="36"/>
  <c r="BU184" i="36"/>
  <c r="BT184" i="36"/>
  <c r="BS184" i="36"/>
  <c r="BR184" i="36"/>
  <c r="BQ184" i="36"/>
  <c r="BP184" i="36"/>
  <c r="BO184" i="36"/>
  <c r="BN184" i="36"/>
  <c r="BM184" i="36"/>
  <c r="BL184" i="36"/>
  <c r="BK184" i="36"/>
  <c r="BJ184" i="36"/>
  <c r="BI184" i="36"/>
  <c r="BH184" i="36"/>
  <c r="BG184" i="36"/>
  <c r="BF184" i="36"/>
  <c r="BE184" i="36"/>
  <c r="BD184" i="36"/>
  <c r="BC184" i="36"/>
  <c r="BB184" i="36"/>
  <c r="BA184" i="36"/>
  <c r="AZ184" i="36"/>
  <c r="AY184" i="36"/>
  <c r="AX184" i="36"/>
  <c r="AW184" i="36"/>
  <c r="AV184" i="36"/>
  <c r="AU184" i="36"/>
  <c r="AT184" i="36"/>
  <c r="AS184" i="36"/>
  <c r="AR184" i="36"/>
  <c r="AQ184" i="36"/>
  <c r="AP184" i="36"/>
  <c r="AO184" i="36"/>
  <c r="AN184" i="36"/>
  <c r="AM184" i="36"/>
  <c r="AL184" i="36"/>
  <c r="AK184" i="36"/>
  <c r="AJ184" i="36"/>
  <c r="AI184" i="36"/>
  <c r="AH184" i="36"/>
  <c r="AG184" i="36"/>
  <c r="AF184" i="36"/>
  <c r="AE184" i="36"/>
  <c r="AD184" i="36"/>
  <c r="AC184" i="36"/>
  <c r="AB184" i="36"/>
  <c r="AA184" i="36"/>
  <c r="Z184" i="36"/>
  <c r="W184" i="36"/>
  <c r="V184" i="36"/>
  <c r="U184" i="36"/>
  <c r="T184" i="36"/>
  <c r="R184" i="36"/>
  <c r="Q184" i="36"/>
  <c r="P184" i="36"/>
  <c r="O184" i="36"/>
  <c r="N184" i="36"/>
  <c r="K184" i="36"/>
  <c r="J184" i="36"/>
  <c r="G184" i="36"/>
  <c r="F184" i="36"/>
  <c r="E184" i="36"/>
  <c r="CQ183" i="36"/>
  <c r="CP183" i="36"/>
  <c r="CO183" i="36"/>
  <c r="CN183" i="36"/>
  <c r="CM183" i="36"/>
  <c r="CL183" i="36"/>
  <c r="CK183" i="36"/>
  <c r="CJ183" i="36"/>
  <c r="CH183" i="36"/>
  <c r="CG183" i="36"/>
  <c r="CF183" i="36"/>
  <c r="CE183" i="36"/>
  <c r="CD183" i="36"/>
  <c r="CC183" i="36"/>
  <c r="CB183" i="36"/>
  <c r="CA183" i="36"/>
  <c r="BZ183" i="36"/>
  <c r="BY183" i="36"/>
  <c r="BX183" i="36"/>
  <c r="BW183" i="36"/>
  <c r="BV183" i="36"/>
  <c r="BU183" i="36"/>
  <c r="BT183" i="36"/>
  <c r="BS183" i="36"/>
  <c r="BR183" i="36"/>
  <c r="BQ183" i="36"/>
  <c r="BP183" i="36"/>
  <c r="BO183" i="36"/>
  <c r="BN183" i="36"/>
  <c r="BM183" i="36"/>
  <c r="BL183" i="36"/>
  <c r="BK183" i="36"/>
  <c r="BJ183" i="36"/>
  <c r="BI183" i="36"/>
  <c r="BH183" i="36"/>
  <c r="BG183" i="36"/>
  <c r="BF183" i="36"/>
  <c r="BE183" i="36"/>
  <c r="BD183" i="36"/>
  <c r="BC183" i="36"/>
  <c r="BB183" i="36"/>
  <c r="BA183" i="36"/>
  <c r="AZ183" i="36"/>
  <c r="AY183" i="36"/>
  <c r="AX183" i="36"/>
  <c r="AW183" i="36"/>
  <c r="AV183" i="36"/>
  <c r="AU183" i="36"/>
  <c r="AT183" i="36"/>
  <c r="AS183" i="36"/>
  <c r="AR183" i="36"/>
  <c r="AQ183" i="36"/>
  <c r="AP183" i="36"/>
  <c r="AO183" i="36"/>
  <c r="AN183" i="36"/>
  <c r="AM183" i="36"/>
  <c r="AL183" i="36"/>
  <c r="AK183" i="36"/>
  <c r="AJ183" i="36"/>
  <c r="AI183" i="36"/>
  <c r="AH183" i="36"/>
  <c r="AG183" i="36"/>
  <c r="AF183" i="36"/>
  <c r="AE183" i="36"/>
  <c r="AD183" i="36"/>
  <c r="AC183" i="36"/>
  <c r="AB183" i="36"/>
  <c r="AA183" i="36"/>
  <c r="Z183" i="36"/>
  <c r="W183" i="36"/>
  <c r="V183" i="36"/>
  <c r="U183" i="36"/>
  <c r="T183" i="36"/>
  <c r="R183" i="36"/>
  <c r="Q183" i="36"/>
  <c r="P183" i="36"/>
  <c r="O183" i="36"/>
  <c r="N183" i="36"/>
  <c r="K183" i="36"/>
  <c r="J183" i="36"/>
  <c r="G183" i="36"/>
  <c r="F183" i="36"/>
  <c r="E183" i="36"/>
  <c r="CQ182" i="36"/>
  <c r="CP182" i="36"/>
  <c r="CO182" i="36"/>
  <c r="CN182" i="36"/>
  <c r="CM182" i="36"/>
  <c r="CL182" i="36"/>
  <c r="CK182" i="36"/>
  <c r="CJ182" i="36"/>
  <c r="CH182" i="36"/>
  <c r="CG182" i="36"/>
  <c r="CF182" i="36"/>
  <c r="CE182" i="36"/>
  <c r="CD182" i="36"/>
  <c r="CC182" i="36"/>
  <c r="CB182" i="36"/>
  <c r="CA182" i="36"/>
  <c r="BZ182" i="36"/>
  <c r="BY182" i="36"/>
  <c r="BX182" i="36"/>
  <c r="BW182" i="36"/>
  <c r="BV182" i="36"/>
  <c r="BU182" i="36"/>
  <c r="BT182" i="36"/>
  <c r="BS182" i="36"/>
  <c r="BR182" i="36"/>
  <c r="BQ182" i="36"/>
  <c r="BP182" i="36"/>
  <c r="BO182" i="36"/>
  <c r="BN182" i="36"/>
  <c r="BM182" i="36"/>
  <c r="BL182" i="36"/>
  <c r="BK182" i="36"/>
  <c r="BJ182" i="36"/>
  <c r="BI182" i="36"/>
  <c r="BH182" i="36"/>
  <c r="BG182" i="36"/>
  <c r="BF182" i="36"/>
  <c r="BE182" i="36"/>
  <c r="BD182" i="36"/>
  <c r="BC182" i="36"/>
  <c r="BB182" i="36"/>
  <c r="BA182" i="36"/>
  <c r="AZ182" i="36"/>
  <c r="AY182" i="36"/>
  <c r="AX182" i="36"/>
  <c r="AW182" i="36"/>
  <c r="AV182" i="36"/>
  <c r="AU182" i="36"/>
  <c r="AT182" i="36"/>
  <c r="AS182" i="36"/>
  <c r="AR182" i="36"/>
  <c r="AQ182" i="36"/>
  <c r="AP182" i="36"/>
  <c r="AO182" i="36"/>
  <c r="AN182" i="36"/>
  <c r="AM182" i="36"/>
  <c r="AL182" i="36"/>
  <c r="AK182" i="36"/>
  <c r="AJ182" i="36"/>
  <c r="AI182" i="36"/>
  <c r="AH182" i="36"/>
  <c r="AG182" i="36"/>
  <c r="AF182" i="36"/>
  <c r="AE182" i="36"/>
  <c r="AD182" i="36"/>
  <c r="AC182" i="36"/>
  <c r="AB182" i="36"/>
  <c r="AA182" i="36"/>
  <c r="Z182" i="36"/>
  <c r="W182" i="36"/>
  <c r="V182" i="36"/>
  <c r="U182" i="36"/>
  <c r="T182" i="36"/>
  <c r="R182" i="36"/>
  <c r="Q182" i="36"/>
  <c r="P182" i="36"/>
  <c r="O182" i="36"/>
  <c r="N182" i="36"/>
  <c r="K182" i="36"/>
  <c r="J182" i="36"/>
  <c r="G182" i="36"/>
  <c r="F182" i="36"/>
  <c r="E182" i="36"/>
  <c r="CQ181" i="36"/>
  <c r="CP181" i="36"/>
  <c r="CO181" i="36"/>
  <c r="CN181" i="36"/>
  <c r="CM181" i="36"/>
  <c r="CL181" i="36"/>
  <c r="CK181" i="36"/>
  <c r="CJ181" i="36"/>
  <c r="CH181" i="36"/>
  <c r="CG181" i="36"/>
  <c r="CF181" i="36"/>
  <c r="CE181" i="36"/>
  <c r="CD181" i="36"/>
  <c r="CC181" i="36"/>
  <c r="CB181" i="36"/>
  <c r="CA181" i="36"/>
  <c r="BZ181" i="36"/>
  <c r="BY181" i="36"/>
  <c r="BX181" i="36"/>
  <c r="BW181" i="36"/>
  <c r="BV181" i="36"/>
  <c r="BU181" i="36"/>
  <c r="BT181" i="36"/>
  <c r="BS181" i="36"/>
  <c r="BR181" i="36"/>
  <c r="BQ181" i="36"/>
  <c r="BP181" i="36"/>
  <c r="BO181" i="36"/>
  <c r="BN181" i="36"/>
  <c r="BM181" i="36"/>
  <c r="BL181" i="36"/>
  <c r="BK181" i="36"/>
  <c r="BJ181" i="36"/>
  <c r="BI181" i="36"/>
  <c r="BH181" i="36"/>
  <c r="BG181" i="36"/>
  <c r="BF181" i="36"/>
  <c r="BE181" i="36"/>
  <c r="BD181" i="36"/>
  <c r="BC181" i="36"/>
  <c r="BB181" i="36"/>
  <c r="BA181" i="36"/>
  <c r="AZ181" i="36"/>
  <c r="AY181" i="36"/>
  <c r="AX181" i="36"/>
  <c r="AW181" i="36"/>
  <c r="AV181" i="36"/>
  <c r="AU181" i="36"/>
  <c r="AT181" i="36"/>
  <c r="AS181" i="36"/>
  <c r="AR181" i="36"/>
  <c r="AQ181" i="36"/>
  <c r="AP181" i="36"/>
  <c r="AO181" i="36"/>
  <c r="AN181" i="36"/>
  <c r="AM181" i="36"/>
  <c r="AL181" i="36"/>
  <c r="AK181" i="36"/>
  <c r="AJ181" i="36"/>
  <c r="AI181" i="36"/>
  <c r="AH181" i="36"/>
  <c r="AG181" i="36"/>
  <c r="AF181" i="36"/>
  <c r="AE181" i="36"/>
  <c r="AD181" i="36"/>
  <c r="AC181" i="36"/>
  <c r="AB181" i="36"/>
  <c r="AA181" i="36"/>
  <c r="Z181" i="36"/>
  <c r="W181" i="36"/>
  <c r="V181" i="36"/>
  <c r="U181" i="36"/>
  <c r="T181" i="36"/>
  <c r="R181" i="36"/>
  <c r="Q181" i="36"/>
  <c r="P181" i="36"/>
  <c r="O181" i="36"/>
  <c r="N181" i="36"/>
  <c r="K181" i="36"/>
  <c r="J181" i="36"/>
  <c r="G181" i="36"/>
  <c r="F181" i="36"/>
  <c r="E181" i="36"/>
  <c r="CQ180" i="36"/>
  <c r="CP180" i="36"/>
  <c r="CO180" i="36"/>
  <c r="CN180" i="36"/>
  <c r="CM180" i="36"/>
  <c r="CL180" i="36"/>
  <c r="CK180" i="36"/>
  <c r="CJ180" i="36"/>
  <c r="CH180" i="36"/>
  <c r="CG180" i="36"/>
  <c r="CF180" i="36"/>
  <c r="CE180" i="36"/>
  <c r="CD180" i="36"/>
  <c r="CC180" i="36"/>
  <c r="CB180" i="36"/>
  <c r="CA180" i="36"/>
  <c r="BZ180" i="36"/>
  <c r="BY180" i="36"/>
  <c r="BX180" i="36"/>
  <c r="BW180" i="36"/>
  <c r="BV180" i="36"/>
  <c r="BU180" i="36"/>
  <c r="BT180" i="36"/>
  <c r="BS180" i="36"/>
  <c r="BR180" i="36"/>
  <c r="BQ180" i="36"/>
  <c r="BP180" i="36"/>
  <c r="BO180" i="36"/>
  <c r="BN180" i="36"/>
  <c r="BM180" i="36"/>
  <c r="BL180" i="36"/>
  <c r="BK180" i="36"/>
  <c r="BJ180" i="36"/>
  <c r="BI180" i="36"/>
  <c r="BH180" i="36"/>
  <c r="BG180" i="36"/>
  <c r="BF180" i="36"/>
  <c r="BE180" i="36"/>
  <c r="BD180" i="36"/>
  <c r="BC180" i="36"/>
  <c r="BB180" i="36"/>
  <c r="BA180" i="36"/>
  <c r="AZ180" i="36"/>
  <c r="AY180" i="36"/>
  <c r="AX180" i="36"/>
  <c r="AW180" i="36"/>
  <c r="AV180" i="36"/>
  <c r="AU180" i="36"/>
  <c r="AT180" i="36"/>
  <c r="AS180" i="36"/>
  <c r="AR180" i="36"/>
  <c r="AQ180" i="36"/>
  <c r="AP180" i="36"/>
  <c r="AO180" i="36"/>
  <c r="AN180" i="36"/>
  <c r="AM180" i="36"/>
  <c r="AL180" i="36"/>
  <c r="AK180" i="36"/>
  <c r="AJ180" i="36"/>
  <c r="AI180" i="36"/>
  <c r="AH180" i="36"/>
  <c r="AG180" i="36"/>
  <c r="AF180" i="36"/>
  <c r="AE180" i="36"/>
  <c r="AD180" i="36"/>
  <c r="AC180" i="36"/>
  <c r="AB180" i="36"/>
  <c r="AA180" i="36"/>
  <c r="Z180" i="36"/>
  <c r="W180" i="36"/>
  <c r="V180" i="36"/>
  <c r="U180" i="36"/>
  <c r="T180" i="36"/>
  <c r="R180" i="36"/>
  <c r="Q180" i="36"/>
  <c r="P180" i="36"/>
  <c r="O180" i="36"/>
  <c r="N180" i="36"/>
  <c r="K180" i="36"/>
  <c r="J180" i="36"/>
  <c r="G180" i="36"/>
  <c r="F180" i="36"/>
  <c r="E180" i="36"/>
  <c r="CQ179" i="36"/>
  <c r="CP179" i="36"/>
  <c r="CO179" i="36"/>
  <c r="CN179" i="36"/>
  <c r="CM179" i="36"/>
  <c r="CL179" i="36"/>
  <c r="CK179" i="36"/>
  <c r="CJ179" i="36"/>
  <c r="CH179" i="36"/>
  <c r="CG179" i="36"/>
  <c r="CF179" i="36"/>
  <c r="CE179" i="36"/>
  <c r="CD179" i="36"/>
  <c r="CC179" i="36"/>
  <c r="CB179" i="36"/>
  <c r="CA179" i="36"/>
  <c r="BZ179" i="36"/>
  <c r="BY179" i="36"/>
  <c r="BX179" i="36"/>
  <c r="BW179" i="36"/>
  <c r="BV179" i="36"/>
  <c r="BU179" i="36"/>
  <c r="BT179" i="36"/>
  <c r="BS179" i="36"/>
  <c r="BR179" i="36"/>
  <c r="BQ179" i="36"/>
  <c r="BP179" i="36"/>
  <c r="BO179" i="36"/>
  <c r="BN179" i="36"/>
  <c r="BM179" i="36"/>
  <c r="BL179" i="36"/>
  <c r="BK179" i="36"/>
  <c r="BJ179" i="36"/>
  <c r="BI179" i="36"/>
  <c r="BH179" i="36"/>
  <c r="BG179" i="36"/>
  <c r="BF179" i="36"/>
  <c r="BE179" i="36"/>
  <c r="BD179" i="36"/>
  <c r="BC179" i="36"/>
  <c r="BB179" i="36"/>
  <c r="BA179" i="36"/>
  <c r="AZ179" i="36"/>
  <c r="AY179" i="36"/>
  <c r="AX179" i="36"/>
  <c r="AW179" i="36"/>
  <c r="AV179" i="36"/>
  <c r="AU179" i="36"/>
  <c r="AT179" i="36"/>
  <c r="AS179" i="36"/>
  <c r="AR179" i="36"/>
  <c r="AQ179" i="36"/>
  <c r="AP179" i="36"/>
  <c r="AO179" i="36"/>
  <c r="AN179" i="36"/>
  <c r="AM179" i="36"/>
  <c r="AL179" i="36"/>
  <c r="AK179" i="36"/>
  <c r="AJ179" i="36"/>
  <c r="AI179" i="36"/>
  <c r="AH179" i="36"/>
  <c r="AG179" i="36"/>
  <c r="AF179" i="36"/>
  <c r="AE179" i="36"/>
  <c r="AD179" i="36"/>
  <c r="AC179" i="36"/>
  <c r="AB179" i="36"/>
  <c r="AA179" i="36"/>
  <c r="Z179" i="36"/>
  <c r="W179" i="36"/>
  <c r="V179" i="36"/>
  <c r="U179" i="36"/>
  <c r="T179" i="36"/>
  <c r="R179" i="36"/>
  <c r="Q179" i="36"/>
  <c r="P179" i="36"/>
  <c r="O179" i="36"/>
  <c r="N179" i="36"/>
  <c r="K179" i="36"/>
  <c r="J179" i="36"/>
  <c r="G179" i="36"/>
  <c r="F179" i="36"/>
  <c r="E179" i="36"/>
  <c r="CQ178" i="36"/>
  <c r="CP178" i="36"/>
  <c r="CO178" i="36"/>
  <c r="CN178" i="36"/>
  <c r="CM178" i="36"/>
  <c r="CL178" i="36"/>
  <c r="CK178" i="36"/>
  <c r="CJ178" i="36"/>
  <c r="CH178" i="36"/>
  <c r="CG178" i="36"/>
  <c r="CF178" i="36"/>
  <c r="CE178" i="36"/>
  <c r="CD178" i="36"/>
  <c r="CC178" i="36"/>
  <c r="CB178" i="36"/>
  <c r="CA178" i="36"/>
  <c r="BZ178" i="36"/>
  <c r="BY178" i="36"/>
  <c r="BX178" i="36"/>
  <c r="BW178" i="36"/>
  <c r="BV178" i="36"/>
  <c r="BU178" i="36"/>
  <c r="BT178" i="36"/>
  <c r="BS178" i="36"/>
  <c r="BR178" i="36"/>
  <c r="BQ178" i="36"/>
  <c r="BP178" i="36"/>
  <c r="BO178" i="36"/>
  <c r="BN178" i="36"/>
  <c r="BM178" i="36"/>
  <c r="BL178" i="36"/>
  <c r="BK178" i="36"/>
  <c r="BJ178" i="36"/>
  <c r="BI178" i="36"/>
  <c r="BH178" i="36"/>
  <c r="BG178" i="36"/>
  <c r="BF178" i="36"/>
  <c r="BE178" i="36"/>
  <c r="BD178" i="36"/>
  <c r="BC178" i="36"/>
  <c r="BB178" i="36"/>
  <c r="BA178" i="36"/>
  <c r="AZ178" i="36"/>
  <c r="AY178" i="36"/>
  <c r="AX178" i="36"/>
  <c r="AW178" i="36"/>
  <c r="AV178" i="36"/>
  <c r="AU178" i="36"/>
  <c r="AT178" i="36"/>
  <c r="AS178" i="36"/>
  <c r="AR178" i="36"/>
  <c r="AQ178" i="36"/>
  <c r="AP178" i="36"/>
  <c r="AO178" i="36"/>
  <c r="AN178" i="36"/>
  <c r="AM178" i="36"/>
  <c r="AL178" i="36"/>
  <c r="AK178" i="36"/>
  <c r="AJ178" i="36"/>
  <c r="AI178" i="36"/>
  <c r="AH178" i="36"/>
  <c r="AG178" i="36"/>
  <c r="AF178" i="36"/>
  <c r="AE178" i="36"/>
  <c r="AD178" i="36"/>
  <c r="AC178" i="36"/>
  <c r="AB178" i="36"/>
  <c r="AA178" i="36"/>
  <c r="Z178" i="36"/>
  <c r="W178" i="36"/>
  <c r="V178" i="36"/>
  <c r="U178" i="36"/>
  <c r="T178" i="36"/>
  <c r="R178" i="36"/>
  <c r="Q178" i="36"/>
  <c r="P178" i="36"/>
  <c r="O178" i="36"/>
  <c r="N178" i="36"/>
  <c r="K178" i="36"/>
  <c r="J178" i="36"/>
  <c r="G178" i="36"/>
  <c r="F178" i="36"/>
  <c r="E178" i="36"/>
  <c r="CQ177" i="36"/>
  <c r="CP177" i="36"/>
  <c r="CO177" i="36"/>
  <c r="CN177" i="36"/>
  <c r="CM177" i="36"/>
  <c r="CL177" i="36"/>
  <c r="CK177" i="36"/>
  <c r="CJ177" i="36"/>
  <c r="CH177" i="36"/>
  <c r="CG177" i="36"/>
  <c r="CF177" i="36"/>
  <c r="CE177" i="36"/>
  <c r="CD177" i="36"/>
  <c r="CC177" i="36"/>
  <c r="CB177" i="36"/>
  <c r="CA177" i="36"/>
  <c r="BZ177" i="36"/>
  <c r="BY177" i="36"/>
  <c r="BX177" i="36"/>
  <c r="BW177" i="36"/>
  <c r="BV177" i="36"/>
  <c r="BU177" i="36"/>
  <c r="BT177" i="36"/>
  <c r="BS177" i="36"/>
  <c r="BR177" i="36"/>
  <c r="BQ177" i="36"/>
  <c r="BP177" i="36"/>
  <c r="BO177" i="36"/>
  <c r="BN177" i="36"/>
  <c r="BM177" i="36"/>
  <c r="BL177" i="36"/>
  <c r="BK177" i="36"/>
  <c r="BJ177" i="36"/>
  <c r="BI177" i="36"/>
  <c r="BH177" i="36"/>
  <c r="BG177" i="36"/>
  <c r="BF177" i="36"/>
  <c r="BE177" i="36"/>
  <c r="BD177" i="36"/>
  <c r="BC177" i="36"/>
  <c r="BB177" i="36"/>
  <c r="BA177" i="36"/>
  <c r="AZ177" i="36"/>
  <c r="AY177" i="36"/>
  <c r="AX177" i="36"/>
  <c r="AW177" i="36"/>
  <c r="AV177" i="36"/>
  <c r="AU177" i="36"/>
  <c r="AT177" i="36"/>
  <c r="AS177" i="36"/>
  <c r="AR177" i="36"/>
  <c r="AQ177" i="36"/>
  <c r="AP177" i="36"/>
  <c r="AO177" i="36"/>
  <c r="AN177" i="36"/>
  <c r="AM177" i="36"/>
  <c r="AL177" i="36"/>
  <c r="AK177" i="36"/>
  <c r="AJ177" i="36"/>
  <c r="AI177" i="36"/>
  <c r="AH177" i="36"/>
  <c r="AG177" i="36"/>
  <c r="AF177" i="36"/>
  <c r="AE177" i="36"/>
  <c r="AD177" i="36"/>
  <c r="AC177" i="36"/>
  <c r="AB177" i="36"/>
  <c r="AA177" i="36"/>
  <c r="Z177" i="36"/>
  <c r="W177" i="36"/>
  <c r="V177" i="36"/>
  <c r="U177" i="36"/>
  <c r="T177" i="36"/>
  <c r="R177" i="36"/>
  <c r="Q177" i="36"/>
  <c r="P177" i="36"/>
  <c r="O177" i="36"/>
  <c r="N177" i="36"/>
  <c r="K177" i="36"/>
  <c r="J177" i="36"/>
  <c r="G177" i="36"/>
  <c r="F177" i="36"/>
  <c r="E177" i="36"/>
  <c r="CQ176" i="36"/>
  <c r="CP176" i="36"/>
  <c r="CO176" i="36"/>
  <c r="CN176" i="36"/>
  <c r="CM176" i="36"/>
  <c r="CL176" i="36"/>
  <c r="CK176" i="36"/>
  <c r="CJ176" i="36"/>
  <c r="CH176" i="36"/>
  <c r="CG176" i="36"/>
  <c r="CF176" i="36"/>
  <c r="CE176" i="36"/>
  <c r="CD176" i="36"/>
  <c r="CC176" i="36"/>
  <c r="CB176" i="36"/>
  <c r="CA176" i="36"/>
  <c r="BZ176" i="36"/>
  <c r="BY176" i="36"/>
  <c r="BX176" i="36"/>
  <c r="BW176" i="36"/>
  <c r="BV176" i="36"/>
  <c r="BU176" i="36"/>
  <c r="BT176" i="36"/>
  <c r="BS176" i="36"/>
  <c r="BR176" i="36"/>
  <c r="BQ176" i="36"/>
  <c r="BP176" i="36"/>
  <c r="BO176" i="36"/>
  <c r="BN176" i="36"/>
  <c r="BM176" i="36"/>
  <c r="BL176" i="36"/>
  <c r="BK176" i="36"/>
  <c r="BJ176" i="36"/>
  <c r="BI176" i="36"/>
  <c r="BH176" i="36"/>
  <c r="BG176" i="36"/>
  <c r="BF176" i="36"/>
  <c r="BE176" i="36"/>
  <c r="BD176" i="36"/>
  <c r="BC176" i="36"/>
  <c r="BB176" i="36"/>
  <c r="BA176" i="36"/>
  <c r="AZ176" i="36"/>
  <c r="AY176" i="36"/>
  <c r="AX176" i="36"/>
  <c r="AW176" i="36"/>
  <c r="AV176" i="36"/>
  <c r="AU176" i="36"/>
  <c r="AT176" i="36"/>
  <c r="AS176" i="36"/>
  <c r="AR176" i="36"/>
  <c r="AQ176" i="36"/>
  <c r="AP176" i="36"/>
  <c r="AO176" i="36"/>
  <c r="AN176" i="36"/>
  <c r="AM176" i="36"/>
  <c r="AL176" i="36"/>
  <c r="AK176" i="36"/>
  <c r="AJ176" i="36"/>
  <c r="AI176" i="36"/>
  <c r="AH176" i="36"/>
  <c r="AG176" i="36"/>
  <c r="AF176" i="36"/>
  <c r="AE176" i="36"/>
  <c r="AD176" i="36"/>
  <c r="AC176" i="36"/>
  <c r="AB176" i="36"/>
  <c r="AA176" i="36"/>
  <c r="Z176" i="36"/>
  <c r="W176" i="36"/>
  <c r="V176" i="36"/>
  <c r="U176" i="36"/>
  <c r="T176" i="36"/>
  <c r="R176" i="36"/>
  <c r="Q176" i="36"/>
  <c r="P176" i="36"/>
  <c r="O176" i="36"/>
  <c r="N176" i="36"/>
  <c r="K176" i="36"/>
  <c r="J176" i="36"/>
  <c r="G176" i="36"/>
  <c r="F176" i="36"/>
  <c r="E176" i="36"/>
  <c r="CQ175" i="36"/>
  <c r="CP175" i="36"/>
  <c r="CO175" i="36"/>
  <c r="CN175" i="36"/>
  <c r="CM175" i="36"/>
  <c r="CL175" i="36"/>
  <c r="CK175" i="36"/>
  <c r="CJ175" i="36"/>
  <c r="CH175" i="36"/>
  <c r="CG175" i="36"/>
  <c r="CF175" i="36"/>
  <c r="CE175" i="36"/>
  <c r="CD175" i="36"/>
  <c r="CC175" i="36"/>
  <c r="CB175" i="36"/>
  <c r="CA175" i="36"/>
  <c r="BZ175" i="36"/>
  <c r="BY175" i="36"/>
  <c r="BX175" i="36"/>
  <c r="BW175" i="36"/>
  <c r="BV175" i="36"/>
  <c r="BU175" i="36"/>
  <c r="BT175" i="36"/>
  <c r="BS175" i="36"/>
  <c r="BR175" i="36"/>
  <c r="BQ175" i="36"/>
  <c r="BP175" i="36"/>
  <c r="BO175" i="36"/>
  <c r="BN175" i="36"/>
  <c r="BM175" i="36"/>
  <c r="BL175" i="36"/>
  <c r="BK175" i="36"/>
  <c r="BJ175" i="36"/>
  <c r="BI175" i="36"/>
  <c r="BH175" i="36"/>
  <c r="BG175" i="36"/>
  <c r="BF175" i="36"/>
  <c r="BE175" i="36"/>
  <c r="BD175" i="36"/>
  <c r="BC175" i="36"/>
  <c r="BB175" i="36"/>
  <c r="BA175" i="36"/>
  <c r="AZ175" i="36"/>
  <c r="AY175" i="36"/>
  <c r="AX175" i="36"/>
  <c r="AW175" i="36"/>
  <c r="AV175" i="36"/>
  <c r="AU175" i="36"/>
  <c r="AT175" i="36"/>
  <c r="AS175" i="36"/>
  <c r="AR175" i="36"/>
  <c r="AQ175" i="36"/>
  <c r="AP175" i="36"/>
  <c r="AO175" i="36"/>
  <c r="AN175" i="36"/>
  <c r="AM175" i="36"/>
  <c r="AL175" i="36"/>
  <c r="AK175" i="36"/>
  <c r="AJ175" i="36"/>
  <c r="AI175" i="36"/>
  <c r="AH175" i="36"/>
  <c r="AG175" i="36"/>
  <c r="AF175" i="36"/>
  <c r="AE175" i="36"/>
  <c r="AD175" i="36"/>
  <c r="AC175" i="36"/>
  <c r="AB175" i="36"/>
  <c r="AA175" i="36"/>
  <c r="Z175" i="36"/>
  <c r="W175" i="36"/>
  <c r="V175" i="36"/>
  <c r="U175" i="36"/>
  <c r="T175" i="36"/>
  <c r="R175" i="36"/>
  <c r="Q175" i="36"/>
  <c r="P175" i="36"/>
  <c r="O175" i="36"/>
  <c r="N175" i="36"/>
  <c r="K175" i="36"/>
  <c r="J175" i="36"/>
  <c r="G175" i="36"/>
  <c r="F175" i="36"/>
  <c r="E175" i="36"/>
  <c r="CQ174" i="36"/>
  <c r="CP174" i="36"/>
  <c r="CO174" i="36"/>
  <c r="CN174" i="36"/>
  <c r="CM174" i="36"/>
  <c r="CL174" i="36"/>
  <c r="CK174" i="36"/>
  <c r="CJ174" i="36"/>
  <c r="CH174" i="36"/>
  <c r="CG174" i="36"/>
  <c r="CF174" i="36"/>
  <c r="CE174" i="36"/>
  <c r="CD174" i="36"/>
  <c r="CC174" i="36"/>
  <c r="CB174" i="36"/>
  <c r="CA174" i="36"/>
  <c r="BZ174" i="36"/>
  <c r="BY174" i="36"/>
  <c r="BX174" i="36"/>
  <c r="BW174" i="36"/>
  <c r="BV174" i="36"/>
  <c r="BU174" i="36"/>
  <c r="BT174" i="36"/>
  <c r="BS174" i="36"/>
  <c r="BR174" i="36"/>
  <c r="BQ174" i="36"/>
  <c r="BP174" i="36"/>
  <c r="BO174" i="36"/>
  <c r="BN174" i="36"/>
  <c r="BM174" i="36"/>
  <c r="BL174" i="36"/>
  <c r="BK174" i="36"/>
  <c r="BJ174" i="36"/>
  <c r="BI174" i="36"/>
  <c r="BH174" i="36"/>
  <c r="BG174" i="36"/>
  <c r="BF174" i="36"/>
  <c r="BE174" i="36"/>
  <c r="BD174" i="36"/>
  <c r="BC174" i="36"/>
  <c r="BB174" i="36"/>
  <c r="BA174" i="36"/>
  <c r="AZ174" i="36"/>
  <c r="AY174" i="36"/>
  <c r="AX174" i="36"/>
  <c r="AW174" i="36"/>
  <c r="AV174" i="36"/>
  <c r="AU174" i="36"/>
  <c r="AT174" i="36"/>
  <c r="AS174" i="36"/>
  <c r="AR174" i="36"/>
  <c r="AQ174" i="36"/>
  <c r="AP174" i="36"/>
  <c r="AO174" i="36"/>
  <c r="AN174" i="36"/>
  <c r="AM174" i="36"/>
  <c r="AL174" i="36"/>
  <c r="AK174" i="36"/>
  <c r="AJ174" i="36"/>
  <c r="AI174" i="36"/>
  <c r="AH174" i="36"/>
  <c r="AG174" i="36"/>
  <c r="AF174" i="36"/>
  <c r="AE174" i="36"/>
  <c r="AD174" i="36"/>
  <c r="AC174" i="36"/>
  <c r="AB174" i="36"/>
  <c r="AA174" i="36"/>
  <c r="Z174" i="36"/>
  <c r="W174" i="36"/>
  <c r="V174" i="36"/>
  <c r="U174" i="36"/>
  <c r="T174" i="36"/>
  <c r="R174" i="36"/>
  <c r="Q174" i="36"/>
  <c r="P174" i="36"/>
  <c r="O174" i="36"/>
  <c r="N174" i="36"/>
  <c r="K174" i="36"/>
  <c r="J174" i="36"/>
  <c r="G174" i="36"/>
  <c r="F174" i="36"/>
  <c r="E174" i="36"/>
  <c r="CQ173" i="36"/>
  <c r="CP173" i="36"/>
  <c r="CO173" i="36"/>
  <c r="CN173" i="36"/>
  <c r="CM173" i="36"/>
  <c r="CL173" i="36"/>
  <c r="CK173" i="36"/>
  <c r="CJ173" i="36"/>
  <c r="CH173" i="36"/>
  <c r="CG173" i="36"/>
  <c r="CF173" i="36"/>
  <c r="CE173" i="36"/>
  <c r="CD173" i="36"/>
  <c r="CC173" i="36"/>
  <c r="CB173" i="36"/>
  <c r="CA173" i="36"/>
  <c r="BZ173" i="36"/>
  <c r="BY173" i="36"/>
  <c r="BX173" i="36"/>
  <c r="BW173" i="36"/>
  <c r="BV173" i="36"/>
  <c r="BU173" i="36"/>
  <c r="BT173" i="36"/>
  <c r="BS173" i="36"/>
  <c r="BR173" i="36"/>
  <c r="BQ173" i="36"/>
  <c r="BP173" i="36"/>
  <c r="BO173" i="36"/>
  <c r="BN173" i="36"/>
  <c r="BM173" i="36"/>
  <c r="BL173" i="36"/>
  <c r="BK173" i="36"/>
  <c r="BJ173" i="36"/>
  <c r="BI173" i="36"/>
  <c r="BH173" i="36"/>
  <c r="BG173" i="36"/>
  <c r="BF173" i="36"/>
  <c r="BE173" i="36"/>
  <c r="BD173" i="36"/>
  <c r="BC173" i="36"/>
  <c r="BB173" i="36"/>
  <c r="BA173" i="36"/>
  <c r="AZ173" i="36"/>
  <c r="AY173" i="36"/>
  <c r="AX173" i="36"/>
  <c r="AW173" i="36"/>
  <c r="AV173" i="36"/>
  <c r="AU173" i="36"/>
  <c r="AT173" i="36"/>
  <c r="AS173" i="36"/>
  <c r="AR173" i="36"/>
  <c r="AQ173" i="36"/>
  <c r="AP173" i="36"/>
  <c r="AO173" i="36"/>
  <c r="AN173" i="36"/>
  <c r="AM173" i="36"/>
  <c r="AL173" i="36"/>
  <c r="AK173" i="36"/>
  <c r="AJ173" i="36"/>
  <c r="AI173" i="36"/>
  <c r="AH173" i="36"/>
  <c r="AG173" i="36"/>
  <c r="AF173" i="36"/>
  <c r="AE173" i="36"/>
  <c r="AD173" i="36"/>
  <c r="AC173" i="36"/>
  <c r="AB173" i="36"/>
  <c r="AA173" i="36"/>
  <c r="Z173" i="36"/>
  <c r="W173" i="36"/>
  <c r="V173" i="36"/>
  <c r="U173" i="36"/>
  <c r="T173" i="36"/>
  <c r="R173" i="36"/>
  <c r="Q173" i="36"/>
  <c r="P173" i="36"/>
  <c r="O173" i="36"/>
  <c r="N173" i="36"/>
  <c r="K173" i="36"/>
  <c r="J173" i="36"/>
  <c r="G173" i="36"/>
  <c r="F173" i="36"/>
  <c r="E173" i="36"/>
  <c r="CQ172" i="36"/>
  <c r="CP172" i="36"/>
  <c r="CO172" i="36"/>
  <c r="CN172" i="36"/>
  <c r="CM172" i="36"/>
  <c r="CL172" i="36"/>
  <c r="CK172" i="36"/>
  <c r="CJ172" i="36"/>
  <c r="CH172" i="36"/>
  <c r="CG172" i="36"/>
  <c r="CF172" i="36"/>
  <c r="CE172" i="36"/>
  <c r="CD172" i="36"/>
  <c r="CC172" i="36"/>
  <c r="CB172" i="36"/>
  <c r="CA172" i="36"/>
  <c r="BZ172" i="36"/>
  <c r="BY172" i="36"/>
  <c r="BX172" i="36"/>
  <c r="BW172" i="36"/>
  <c r="BV172" i="36"/>
  <c r="BU172" i="36"/>
  <c r="BT172" i="36"/>
  <c r="BS172" i="36"/>
  <c r="BR172" i="36"/>
  <c r="BQ172" i="36"/>
  <c r="BP172" i="36"/>
  <c r="BO172" i="36"/>
  <c r="BN172" i="36"/>
  <c r="BM172" i="36"/>
  <c r="BL172" i="36"/>
  <c r="BK172" i="36"/>
  <c r="BJ172" i="36"/>
  <c r="BI172" i="36"/>
  <c r="BH172" i="36"/>
  <c r="BG172" i="36"/>
  <c r="BF172" i="36"/>
  <c r="BE172" i="36"/>
  <c r="BD172" i="36"/>
  <c r="BC172" i="36"/>
  <c r="BB172" i="36"/>
  <c r="BA172" i="36"/>
  <c r="AZ172" i="36"/>
  <c r="AY172" i="36"/>
  <c r="AX172" i="36"/>
  <c r="AW172" i="36"/>
  <c r="AV172" i="36"/>
  <c r="AU172" i="36"/>
  <c r="AT172" i="36"/>
  <c r="AS172" i="36"/>
  <c r="AR172" i="36"/>
  <c r="AQ172" i="36"/>
  <c r="AP172" i="36"/>
  <c r="AO172" i="36"/>
  <c r="AN172" i="36"/>
  <c r="AM172" i="36"/>
  <c r="AL172" i="36"/>
  <c r="AK172" i="36"/>
  <c r="AJ172" i="36"/>
  <c r="AI172" i="36"/>
  <c r="AH172" i="36"/>
  <c r="AG172" i="36"/>
  <c r="AF172" i="36"/>
  <c r="AE172" i="36"/>
  <c r="AD172" i="36"/>
  <c r="AC172" i="36"/>
  <c r="AB172" i="36"/>
  <c r="AA172" i="36"/>
  <c r="Z172" i="36"/>
  <c r="W172" i="36"/>
  <c r="V172" i="36"/>
  <c r="U172" i="36"/>
  <c r="T172" i="36"/>
  <c r="R172" i="36"/>
  <c r="Q172" i="36"/>
  <c r="P172" i="36"/>
  <c r="O172" i="36"/>
  <c r="N172" i="36"/>
  <c r="K172" i="36"/>
  <c r="J172" i="36"/>
  <c r="G172" i="36"/>
  <c r="F172" i="36"/>
  <c r="E172" i="36"/>
  <c r="CQ171" i="36"/>
  <c r="CP171" i="36"/>
  <c r="CO171" i="36"/>
  <c r="CN171" i="36"/>
  <c r="CM171" i="36"/>
  <c r="CL171" i="36"/>
  <c r="CK171" i="36"/>
  <c r="CJ171" i="36"/>
  <c r="CH171" i="36"/>
  <c r="CG171" i="36"/>
  <c r="CF171" i="36"/>
  <c r="CE171" i="36"/>
  <c r="CD171" i="36"/>
  <c r="CC171" i="36"/>
  <c r="CB171" i="36"/>
  <c r="CA171" i="36"/>
  <c r="BZ171" i="36"/>
  <c r="BY171" i="36"/>
  <c r="BX171" i="36"/>
  <c r="BW171" i="36"/>
  <c r="BV171" i="36"/>
  <c r="BU171" i="36"/>
  <c r="BT171" i="36"/>
  <c r="BS171" i="36"/>
  <c r="BR171" i="36"/>
  <c r="BQ171" i="36"/>
  <c r="BP171" i="36"/>
  <c r="BO171" i="36"/>
  <c r="BN171" i="36"/>
  <c r="BM171" i="36"/>
  <c r="BL171" i="36"/>
  <c r="BK171" i="36"/>
  <c r="BJ171" i="36"/>
  <c r="BI171" i="36"/>
  <c r="BH171" i="36"/>
  <c r="BG171" i="36"/>
  <c r="BF171" i="36"/>
  <c r="BE171" i="36"/>
  <c r="BD171" i="36"/>
  <c r="BC171" i="36"/>
  <c r="BB171" i="36"/>
  <c r="BA171" i="36"/>
  <c r="AZ171" i="36"/>
  <c r="AY171" i="36"/>
  <c r="AX171" i="36"/>
  <c r="AW171" i="36"/>
  <c r="AV171" i="36"/>
  <c r="AU171" i="36"/>
  <c r="AT171" i="36"/>
  <c r="AS171" i="36"/>
  <c r="AR171" i="36"/>
  <c r="AQ171" i="36"/>
  <c r="AP171" i="36"/>
  <c r="AO171" i="36"/>
  <c r="AN171" i="36"/>
  <c r="AM171" i="36"/>
  <c r="AL171" i="36"/>
  <c r="AK171" i="36"/>
  <c r="AJ171" i="36"/>
  <c r="AI171" i="36"/>
  <c r="AH171" i="36"/>
  <c r="AG171" i="36"/>
  <c r="AF171" i="36"/>
  <c r="AE171" i="36"/>
  <c r="AD171" i="36"/>
  <c r="AC171" i="36"/>
  <c r="AB171" i="36"/>
  <c r="AA171" i="36"/>
  <c r="Z171" i="36"/>
  <c r="W171" i="36"/>
  <c r="V171" i="36"/>
  <c r="U171" i="36"/>
  <c r="T171" i="36"/>
  <c r="R171" i="36"/>
  <c r="Q171" i="36"/>
  <c r="P171" i="36"/>
  <c r="O171" i="36"/>
  <c r="N171" i="36"/>
  <c r="K171" i="36"/>
  <c r="J171" i="36"/>
  <c r="G171" i="36"/>
  <c r="F171" i="36"/>
  <c r="E171" i="36"/>
  <c r="CQ170" i="36"/>
  <c r="CP170" i="36"/>
  <c r="CO170" i="36"/>
  <c r="CN170" i="36"/>
  <c r="CM170" i="36"/>
  <c r="CL170" i="36"/>
  <c r="CK170" i="36"/>
  <c r="CJ170" i="36"/>
  <c r="CH170" i="36"/>
  <c r="CG170" i="36"/>
  <c r="CF170" i="36"/>
  <c r="CE170" i="36"/>
  <c r="CD170" i="36"/>
  <c r="CC170" i="36"/>
  <c r="CB170" i="36"/>
  <c r="CA170" i="36"/>
  <c r="BZ170" i="36"/>
  <c r="BY170" i="36"/>
  <c r="BX170" i="36"/>
  <c r="BW170" i="36"/>
  <c r="BV170" i="36"/>
  <c r="BU170" i="36"/>
  <c r="BT170" i="36"/>
  <c r="BS170" i="36"/>
  <c r="BR170" i="36"/>
  <c r="BQ170" i="36"/>
  <c r="BP170" i="36"/>
  <c r="BO170" i="36"/>
  <c r="BN170" i="36"/>
  <c r="BM170" i="36"/>
  <c r="BL170" i="36"/>
  <c r="BK170" i="36"/>
  <c r="BJ170" i="36"/>
  <c r="BI170" i="36"/>
  <c r="BH170" i="36"/>
  <c r="BG170" i="36"/>
  <c r="BF170" i="36"/>
  <c r="BE170" i="36"/>
  <c r="BD170" i="36"/>
  <c r="BC170" i="36"/>
  <c r="BB170" i="36"/>
  <c r="BA170" i="36"/>
  <c r="AZ170" i="36"/>
  <c r="AY170" i="36"/>
  <c r="AX170" i="36"/>
  <c r="AW170" i="36"/>
  <c r="AV170" i="36"/>
  <c r="AU170" i="36"/>
  <c r="AT170" i="36"/>
  <c r="AS170" i="36"/>
  <c r="AR170" i="36"/>
  <c r="AQ170" i="36"/>
  <c r="AP170" i="36"/>
  <c r="AO170" i="36"/>
  <c r="AN170" i="36"/>
  <c r="AM170" i="36"/>
  <c r="AL170" i="36"/>
  <c r="AK170" i="36"/>
  <c r="AJ170" i="36"/>
  <c r="AI170" i="36"/>
  <c r="AH170" i="36"/>
  <c r="AG170" i="36"/>
  <c r="AF170" i="36"/>
  <c r="AE170" i="36"/>
  <c r="AD170" i="36"/>
  <c r="AC170" i="36"/>
  <c r="AB170" i="36"/>
  <c r="AA170" i="36"/>
  <c r="Z170" i="36"/>
  <c r="W170" i="36"/>
  <c r="V170" i="36"/>
  <c r="U170" i="36"/>
  <c r="T170" i="36"/>
  <c r="R170" i="36"/>
  <c r="Q170" i="36"/>
  <c r="P170" i="36"/>
  <c r="O170" i="36"/>
  <c r="N170" i="36"/>
  <c r="K170" i="36"/>
  <c r="J170" i="36"/>
  <c r="G170" i="36"/>
  <c r="F170" i="36"/>
  <c r="E170" i="36"/>
  <c r="CQ169" i="36"/>
  <c r="CP169" i="36"/>
  <c r="CO169" i="36"/>
  <c r="CN169" i="36"/>
  <c r="CM169" i="36"/>
  <c r="CL169" i="36"/>
  <c r="CK169" i="36"/>
  <c r="CJ169" i="36"/>
  <c r="CH169" i="36"/>
  <c r="CG169" i="36"/>
  <c r="CF169" i="36"/>
  <c r="CE169" i="36"/>
  <c r="CD169" i="36"/>
  <c r="CC169" i="36"/>
  <c r="CB169" i="36"/>
  <c r="CA169" i="36"/>
  <c r="BZ169" i="36"/>
  <c r="BY169" i="36"/>
  <c r="BX169" i="36"/>
  <c r="BW169" i="36"/>
  <c r="BV169" i="36"/>
  <c r="BU169" i="36"/>
  <c r="BT169" i="36"/>
  <c r="BS169" i="36"/>
  <c r="BR169" i="36"/>
  <c r="BQ169" i="36"/>
  <c r="BP169" i="36"/>
  <c r="BO169" i="36"/>
  <c r="BN169" i="36"/>
  <c r="BM169" i="36"/>
  <c r="BL169" i="36"/>
  <c r="BK169" i="36"/>
  <c r="BJ169" i="36"/>
  <c r="BI169" i="36"/>
  <c r="BH169" i="36"/>
  <c r="BG169" i="36"/>
  <c r="BF169" i="36"/>
  <c r="BE169" i="36"/>
  <c r="BD169" i="36"/>
  <c r="BC169" i="36"/>
  <c r="BB169" i="36"/>
  <c r="BA169" i="36"/>
  <c r="AZ169" i="36"/>
  <c r="AY169" i="36"/>
  <c r="AX169" i="36"/>
  <c r="AW169" i="36"/>
  <c r="AV169" i="36"/>
  <c r="AU169" i="36"/>
  <c r="AT169" i="36"/>
  <c r="AS169" i="36"/>
  <c r="AR169" i="36"/>
  <c r="AQ169" i="36"/>
  <c r="AP169" i="36"/>
  <c r="AO169" i="36"/>
  <c r="AN169" i="36"/>
  <c r="AM169" i="36"/>
  <c r="AL169" i="36"/>
  <c r="AK169" i="36"/>
  <c r="AJ169" i="36"/>
  <c r="AI169" i="36"/>
  <c r="AH169" i="36"/>
  <c r="AG169" i="36"/>
  <c r="AF169" i="36"/>
  <c r="AE169" i="36"/>
  <c r="AD169" i="36"/>
  <c r="AC169" i="36"/>
  <c r="AB169" i="36"/>
  <c r="AA169" i="36"/>
  <c r="Z169" i="36"/>
  <c r="W169" i="36"/>
  <c r="V169" i="36"/>
  <c r="U169" i="36"/>
  <c r="T169" i="36"/>
  <c r="R169" i="36"/>
  <c r="Q169" i="36"/>
  <c r="P169" i="36"/>
  <c r="O169" i="36"/>
  <c r="N169" i="36"/>
  <c r="K169" i="36"/>
  <c r="J169" i="36"/>
  <c r="G169" i="36"/>
  <c r="F169" i="36"/>
  <c r="E169" i="36"/>
  <c r="CQ168" i="36"/>
  <c r="CP168" i="36"/>
  <c r="CO168" i="36"/>
  <c r="CN168" i="36"/>
  <c r="CM168" i="36"/>
  <c r="CL168" i="36"/>
  <c r="CK168" i="36"/>
  <c r="CJ168" i="36"/>
  <c r="CH168" i="36"/>
  <c r="CG168" i="36"/>
  <c r="CF168" i="36"/>
  <c r="CE168" i="36"/>
  <c r="CD168" i="36"/>
  <c r="CC168" i="36"/>
  <c r="CB168" i="36"/>
  <c r="CA168" i="36"/>
  <c r="BZ168" i="36"/>
  <c r="BY168" i="36"/>
  <c r="BX168" i="36"/>
  <c r="BW168" i="36"/>
  <c r="BV168" i="36"/>
  <c r="BU168" i="36"/>
  <c r="BT168" i="36"/>
  <c r="BS168" i="36"/>
  <c r="BR168" i="36"/>
  <c r="BQ168" i="36"/>
  <c r="BP168" i="36"/>
  <c r="BO168" i="36"/>
  <c r="BN168" i="36"/>
  <c r="BM168" i="36"/>
  <c r="BL168" i="36"/>
  <c r="BK168" i="36"/>
  <c r="BJ168" i="36"/>
  <c r="BI168" i="36"/>
  <c r="BH168" i="36"/>
  <c r="BG168" i="36"/>
  <c r="BF168" i="36"/>
  <c r="BE168" i="36"/>
  <c r="BD168" i="36"/>
  <c r="BC168" i="36"/>
  <c r="BB168" i="36"/>
  <c r="BA168" i="36"/>
  <c r="AZ168" i="36"/>
  <c r="AY168" i="36"/>
  <c r="AX168" i="36"/>
  <c r="AW168" i="36"/>
  <c r="AV168" i="36"/>
  <c r="AU168" i="36"/>
  <c r="AT168" i="36"/>
  <c r="AS168" i="36"/>
  <c r="AR168" i="36"/>
  <c r="AQ168" i="36"/>
  <c r="AP168" i="36"/>
  <c r="AO168" i="36"/>
  <c r="AN168" i="36"/>
  <c r="AM168" i="36"/>
  <c r="AL168" i="36"/>
  <c r="AK168" i="36"/>
  <c r="AJ168" i="36"/>
  <c r="AI168" i="36"/>
  <c r="AH168" i="36"/>
  <c r="AG168" i="36"/>
  <c r="AF168" i="36"/>
  <c r="AE168" i="36"/>
  <c r="AD168" i="36"/>
  <c r="AC168" i="36"/>
  <c r="AB168" i="36"/>
  <c r="AA168" i="36"/>
  <c r="Z168" i="36"/>
  <c r="W168" i="36"/>
  <c r="V168" i="36"/>
  <c r="U168" i="36"/>
  <c r="T168" i="36"/>
  <c r="R168" i="36"/>
  <c r="Q168" i="36"/>
  <c r="P168" i="36"/>
  <c r="O168" i="36"/>
  <c r="N168" i="36"/>
  <c r="K168" i="36"/>
  <c r="J168" i="36"/>
  <c r="G168" i="36"/>
  <c r="F168" i="36"/>
  <c r="E168" i="36"/>
  <c r="CQ167" i="36"/>
  <c r="CP167" i="36"/>
  <c r="CO167" i="36"/>
  <c r="CN167" i="36"/>
  <c r="CM167" i="36"/>
  <c r="CL167" i="36"/>
  <c r="CK167" i="36"/>
  <c r="CJ167" i="36"/>
  <c r="CH167" i="36"/>
  <c r="CG167" i="36"/>
  <c r="CF167" i="36"/>
  <c r="CE167" i="36"/>
  <c r="CD167" i="36"/>
  <c r="CC167" i="36"/>
  <c r="CB167" i="36"/>
  <c r="CA167" i="36"/>
  <c r="BZ167" i="36"/>
  <c r="BY167" i="36"/>
  <c r="BX167" i="36"/>
  <c r="BW167" i="36"/>
  <c r="BV167" i="36"/>
  <c r="BU167" i="36"/>
  <c r="BT167" i="36"/>
  <c r="BS167" i="36"/>
  <c r="BR167" i="36"/>
  <c r="BQ167" i="36"/>
  <c r="BP167" i="36"/>
  <c r="BO167" i="36"/>
  <c r="BN167" i="36"/>
  <c r="BM167" i="36"/>
  <c r="BL167" i="36"/>
  <c r="BK167" i="36"/>
  <c r="BJ167" i="36"/>
  <c r="BI167" i="36"/>
  <c r="BH167" i="36"/>
  <c r="BG167" i="36"/>
  <c r="BF167" i="36"/>
  <c r="BE167" i="36"/>
  <c r="BD167" i="36"/>
  <c r="BC167" i="36"/>
  <c r="BB167" i="36"/>
  <c r="BA167" i="36"/>
  <c r="AZ167" i="36"/>
  <c r="AY167" i="36"/>
  <c r="AX167" i="36"/>
  <c r="AW167" i="36"/>
  <c r="AV167" i="36"/>
  <c r="AU167" i="36"/>
  <c r="AT167" i="36"/>
  <c r="AS167" i="36"/>
  <c r="AR167" i="36"/>
  <c r="AQ167" i="36"/>
  <c r="AP167" i="36"/>
  <c r="AO167" i="36"/>
  <c r="AN167" i="36"/>
  <c r="AM167" i="36"/>
  <c r="AL167" i="36"/>
  <c r="AK167" i="36"/>
  <c r="AJ167" i="36"/>
  <c r="AI167" i="36"/>
  <c r="AH167" i="36"/>
  <c r="AG167" i="36"/>
  <c r="AF167" i="36"/>
  <c r="AE167" i="36"/>
  <c r="AD167" i="36"/>
  <c r="AC167" i="36"/>
  <c r="AB167" i="36"/>
  <c r="AA167" i="36"/>
  <c r="Z167" i="36"/>
  <c r="W167" i="36"/>
  <c r="V167" i="36"/>
  <c r="U167" i="36"/>
  <c r="T167" i="36"/>
  <c r="R167" i="36"/>
  <c r="Q167" i="36"/>
  <c r="P167" i="36"/>
  <c r="O167" i="36"/>
  <c r="N167" i="36"/>
  <c r="K167" i="36"/>
  <c r="J167" i="36"/>
  <c r="G167" i="36"/>
  <c r="F167" i="36"/>
  <c r="E167" i="36"/>
  <c r="CQ166" i="36"/>
  <c r="CP166" i="36"/>
  <c r="CO166" i="36"/>
  <c r="CN166" i="36"/>
  <c r="CM166" i="36"/>
  <c r="CL166" i="36"/>
  <c r="CK166" i="36"/>
  <c r="CJ166" i="36"/>
  <c r="CH166" i="36"/>
  <c r="CG166" i="36"/>
  <c r="CF166" i="36"/>
  <c r="CE166" i="36"/>
  <c r="CD166" i="36"/>
  <c r="CC166" i="36"/>
  <c r="CB166" i="36"/>
  <c r="CA166" i="36"/>
  <c r="BZ166" i="36"/>
  <c r="BY166" i="36"/>
  <c r="BX166" i="36"/>
  <c r="BW166" i="36"/>
  <c r="BV166" i="36"/>
  <c r="BU166" i="36"/>
  <c r="BT166" i="36"/>
  <c r="BS166" i="36"/>
  <c r="BR166" i="36"/>
  <c r="BQ166" i="36"/>
  <c r="BP166" i="36"/>
  <c r="BO166" i="36"/>
  <c r="BN166" i="36"/>
  <c r="BM166" i="36"/>
  <c r="BL166" i="36"/>
  <c r="BK166" i="36"/>
  <c r="BJ166" i="36"/>
  <c r="BI166" i="36"/>
  <c r="BH166" i="36"/>
  <c r="BG166" i="36"/>
  <c r="BF166" i="36"/>
  <c r="BE166" i="36"/>
  <c r="BD166" i="36"/>
  <c r="BC166" i="36"/>
  <c r="BB166" i="36"/>
  <c r="BA166" i="36"/>
  <c r="AZ166" i="36"/>
  <c r="AY166" i="36"/>
  <c r="AX166" i="36"/>
  <c r="AW166" i="36"/>
  <c r="AV166" i="36"/>
  <c r="AU166" i="36"/>
  <c r="AT166" i="36"/>
  <c r="AS166" i="36"/>
  <c r="AR166" i="36"/>
  <c r="AQ166" i="36"/>
  <c r="AP166" i="36"/>
  <c r="AO166" i="36"/>
  <c r="AN166" i="36"/>
  <c r="AM166" i="36"/>
  <c r="AL166" i="36"/>
  <c r="AK166" i="36"/>
  <c r="AJ166" i="36"/>
  <c r="AI166" i="36"/>
  <c r="AH166" i="36"/>
  <c r="AG166" i="36"/>
  <c r="AF166" i="36"/>
  <c r="AE166" i="36"/>
  <c r="AD166" i="36"/>
  <c r="AC166" i="36"/>
  <c r="AB166" i="36"/>
  <c r="AA166" i="36"/>
  <c r="Z166" i="36"/>
  <c r="W166" i="36"/>
  <c r="V166" i="36"/>
  <c r="U166" i="36"/>
  <c r="T166" i="36"/>
  <c r="R166" i="36"/>
  <c r="Q166" i="36"/>
  <c r="P166" i="36"/>
  <c r="O166" i="36"/>
  <c r="N166" i="36"/>
  <c r="K166" i="36"/>
  <c r="J166" i="36"/>
  <c r="G166" i="36"/>
  <c r="F166" i="36"/>
  <c r="E166" i="36"/>
  <c r="CQ165" i="36"/>
  <c r="CP165" i="36"/>
  <c r="CO165" i="36"/>
  <c r="CN165" i="36"/>
  <c r="CM165" i="36"/>
  <c r="CL165" i="36"/>
  <c r="CK165" i="36"/>
  <c r="CJ165" i="36"/>
  <c r="CH165" i="36"/>
  <c r="CG165" i="36"/>
  <c r="CF165" i="36"/>
  <c r="CE165" i="36"/>
  <c r="CD165" i="36"/>
  <c r="CC165" i="36"/>
  <c r="CB165" i="36"/>
  <c r="CA165" i="36"/>
  <c r="BZ165" i="36"/>
  <c r="BY165" i="36"/>
  <c r="BX165" i="36"/>
  <c r="BW165" i="36"/>
  <c r="BV165" i="36"/>
  <c r="BU165" i="36"/>
  <c r="BT165" i="36"/>
  <c r="BS165" i="36"/>
  <c r="BR165" i="36"/>
  <c r="BQ165" i="36"/>
  <c r="BP165" i="36"/>
  <c r="BO165" i="36"/>
  <c r="BN165" i="36"/>
  <c r="BM165" i="36"/>
  <c r="BL165" i="36"/>
  <c r="BK165" i="36"/>
  <c r="BJ165" i="36"/>
  <c r="BI165" i="36"/>
  <c r="BH165" i="36"/>
  <c r="BG165" i="36"/>
  <c r="BF165" i="36"/>
  <c r="BE165" i="36"/>
  <c r="BD165" i="36"/>
  <c r="BC165" i="36"/>
  <c r="BB165" i="36"/>
  <c r="BA165" i="36"/>
  <c r="AZ165" i="36"/>
  <c r="AY165" i="36"/>
  <c r="AX165" i="36"/>
  <c r="AW165" i="36"/>
  <c r="AV165" i="36"/>
  <c r="AU165" i="36"/>
  <c r="AT165" i="36"/>
  <c r="AS165" i="36"/>
  <c r="AR165" i="36"/>
  <c r="AQ165" i="36"/>
  <c r="AP165" i="36"/>
  <c r="AO165" i="36"/>
  <c r="AN165" i="36"/>
  <c r="AM165" i="36"/>
  <c r="AL165" i="36"/>
  <c r="AK165" i="36"/>
  <c r="AJ165" i="36"/>
  <c r="AI165" i="36"/>
  <c r="AH165" i="36"/>
  <c r="AG165" i="36"/>
  <c r="AF165" i="36"/>
  <c r="AE165" i="36"/>
  <c r="AD165" i="36"/>
  <c r="AC165" i="36"/>
  <c r="AB165" i="36"/>
  <c r="AA165" i="36"/>
  <c r="Z165" i="36"/>
  <c r="W165" i="36"/>
  <c r="V165" i="36"/>
  <c r="U165" i="36"/>
  <c r="T165" i="36"/>
  <c r="R165" i="36"/>
  <c r="Q165" i="36"/>
  <c r="P165" i="36"/>
  <c r="O165" i="36"/>
  <c r="N165" i="36"/>
  <c r="K165" i="36"/>
  <c r="J165" i="36"/>
  <c r="G165" i="36"/>
  <c r="F165" i="36"/>
  <c r="E165" i="36"/>
  <c r="CQ164" i="36"/>
  <c r="CP164" i="36"/>
  <c r="CO164" i="36"/>
  <c r="CN164" i="36"/>
  <c r="CM164" i="36"/>
  <c r="CL164" i="36"/>
  <c r="CK164" i="36"/>
  <c r="CJ164" i="36"/>
  <c r="CH164" i="36"/>
  <c r="CG164" i="36"/>
  <c r="CF164" i="36"/>
  <c r="CE164" i="36"/>
  <c r="CD164" i="36"/>
  <c r="CC164" i="36"/>
  <c r="CB164" i="36"/>
  <c r="CA164" i="36"/>
  <c r="BZ164" i="36"/>
  <c r="BY164" i="36"/>
  <c r="BX164" i="36"/>
  <c r="BW164" i="36"/>
  <c r="BV164" i="36"/>
  <c r="BU164" i="36"/>
  <c r="BT164" i="36"/>
  <c r="BS164" i="36"/>
  <c r="BR164" i="36"/>
  <c r="BQ164" i="36"/>
  <c r="BP164" i="36"/>
  <c r="BO164" i="36"/>
  <c r="BN164" i="36"/>
  <c r="BM164" i="36"/>
  <c r="BL164" i="36"/>
  <c r="BK164" i="36"/>
  <c r="BJ164" i="36"/>
  <c r="BI164" i="36"/>
  <c r="BH164" i="36"/>
  <c r="BG164" i="36"/>
  <c r="BF164" i="36"/>
  <c r="BE164" i="36"/>
  <c r="BD164" i="36"/>
  <c r="BC164" i="36"/>
  <c r="BB164" i="36"/>
  <c r="BA164" i="36"/>
  <c r="AZ164" i="36"/>
  <c r="AY164" i="36"/>
  <c r="AX164" i="36"/>
  <c r="AW164" i="36"/>
  <c r="AV164" i="36"/>
  <c r="AU164" i="36"/>
  <c r="AT164" i="36"/>
  <c r="AS164" i="36"/>
  <c r="AR164" i="36"/>
  <c r="AQ164" i="36"/>
  <c r="AP164" i="36"/>
  <c r="AO164" i="36"/>
  <c r="AN164" i="36"/>
  <c r="AM164" i="36"/>
  <c r="AL164" i="36"/>
  <c r="AK164" i="36"/>
  <c r="AJ164" i="36"/>
  <c r="AI164" i="36"/>
  <c r="AH164" i="36"/>
  <c r="AG164" i="36"/>
  <c r="AF164" i="36"/>
  <c r="AE164" i="36"/>
  <c r="AD164" i="36"/>
  <c r="AC164" i="36"/>
  <c r="AB164" i="36"/>
  <c r="AA164" i="36"/>
  <c r="Z164" i="36"/>
  <c r="W164" i="36"/>
  <c r="V164" i="36"/>
  <c r="U164" i="36"/>
  <c r="T164" i="36"/>
  <c r="R164" i="36"/>
  <c r="Q164" i="36"/>
  <c r="P164" i="36"/>
  <c r="O164" i="36"/>
  <c r="N164" i="36"/>
  <c r="K164" i="36"/>
  <c r="J164" i="36"/>
  <c r="G164" i="36"/>
  <c r="F164" i="36"/>
  <c r="E164" i="36"/>
  <c r="CQ163" i="36"/>
  <c r="CP163" i="36"/>
  <c r="CO163" i="36"/>
  <c r="CN163" i="36"/>
  <c r="CM163" i="36"/>
  <c r="CL163" i="36"/>
  <c r="CK163" i="36"/>
  <c r="CJ163" i="36"/>
  <c r="CH163" i="36"/>
  <c r="CG163" i="36"/>
  <c r="CF163" i="36"/>
  <c r="CE163" i="36"/>
  <c r="CD163" i="36"/>
  <c r="CC163" i="36"/>
  <c r="CB163" i="36"/>
  <c r="CA163" i="36"/>
  <c r="BZ163" i="36"/>
  <c r="BY163" i="36"/>
  <c r="BX163" i="36"/>
  <c r="BW163" i="36"/>
  <c r="BV163" i="36"/>
  <c r="BU163" i="36"/>
  <c r="BT163" i="36"/>
  <c r="BS163" i="36"/>
  <c r="BR163" i="36"/>
  <c r="BQ163" i="36"/>
  <c r="BP163" i="36"/>
  <c r="BO163" i="36"/>
  <c r="BN163" i="36"/>
  <c r="BM163" i="36"/>
  <c r="BL163" i="36"/>
  <c r="BK163" i="36"/>
  <c r="BJ163" i="36"/>
  <c r="BI163" i="36"/>
  <c r="BH163" i="36"/>
  <c r="BG163" i="36"/>
  <c r="BF163" i="36"/>
  <c r="BE163" i="36"/>
  <c r="BD163" i="36"/>
  <c r="BC163" i="36"/>
  <c r="BB163" i="36"/>
  <c r="BA163" i="36"/>
  <c r="AZ163" i="36"/>
  <c r="AY163" i="36"/>
  <c r="AX163" i="36"/>
  <c r="AW163" i="36"/>
  <c r="AV163" i="36"/>
  <c r="AU163" i="36"/>
  <c r="AT163" i="36"/>
  <c r="AS163" i="36"/>
  <c r="AR163" i="36"/>
  <c r="AQ163" i="36"/>
  <c r="AP163" i="36"/>
  <c r="AO163" i="36"/>
  <c r="AN163" i="36"/>
  <c r="AM163" i="36"/>
  <c r="AL163" i="36"/>
  <c r="AK163" i="36"/>
  <c r="AJ163" i="36"/>
  <c r="AI163" i="36"/>
  <c r="AH163" i="36"/>
  <c r="AG163" i="36"/>
  <c r="AF163" i="36"/>
  <c r="AE163" i="36"/>
  <c r="AD163" i="36"/>
  <c r="AC163" i="36"/>
  <c r="AB163" i="36"/>
  <c r="AA163" i="36"/>
  <c r="Z163" i="36"/>
  <c r="W163" i="36"/>
  <c r="V163" i="36"/>
  <c r="U163" i="36"/>
  <c r="T163" i="36"/>
  <c r="R163" i="36"/>
  <c r="Q163" i="36"/>
  <c r="P163" i="36"/>
  <c r="O163" i="36"/>
  <c r="N163" i="36"/>
  <c r="K163" i="36"/>
  <c r="J163" i="36"/>
  <c r="G163" i="36"/>
  <c r="F163" i="36"/>
  <c r="E163" i="36"/>
  <c r="CQ162" i="36"/>
  <c r="CP162" i="36"/>
  <c r="CO162" i="36"/>
  <c r="CN162" i="36"/>
  <c r="CM162" i="36"/>
  <c r="CL162" i="36"/>
  <c r="CK162" i="36"/>
  <c r="CJ162" i="36"/>
  <c r="CH162" i="36"/>
  <c r="CG162" i="36"/>
  <c r="CF162" i="36"/>
  <c r="CE162" i="36"/>
  <c r="CD162" i="36"/>
  <c r="CC162" i="36"/>
  <c r="CB162" i="36"/>
  <c r="CA162" i="36"/>
  <c r="BZ162" i="36"/>
  <c r="BY162" i="36"/>
  <c r="BX162" i="36"/>
  <c r="BW162" i="36"/>
  <c r="BV162" i="36"/>
  <c r="BU162" i="36"/>
  <c r="BT162" i="36"/>
  <c r="BS162" i="36"/>
  <c r="BR162" i="36"/>
  <c r="BQ162" i="36"/>
  <c r="BP162" i="36"/>
  <c r="BO162" i="36"/>
  <c r="BN162" i="36"/>
  <c r="BM162" i="36"/>
  <c r="BL162" i="36"/>
  <c r="BK162" i="36"/>
  <c r="BJ162" i="36"/>
  <c r="BI162" i="36"/>
  <c r="BH162" i="36"/>
  <c r="BG162" i="36"/>
  <c r="BF162" i="36"/>
  <c r="BE162" i="36"/>
  <c r="BD162" i="36"/>
  <c r="BC162" i="36"/>
  <c r="BB162" i="36"/>
  <c r="BA162" i="36"/>
  <c r="AZ162" i="36"/>
  <c r="AY162" i="36"/>
  <c r="AX162" i="36"/>
  <c r="AW162" i="36"/>
  <c r="AV162" i="36"/>
  <c r="AU162" i="36"/>
  <c r="AT162" i="36"/>
  <c r="AS162" i="36"/>
  <c r="AR162" i="36"/>
  <c r="AQ162" i="36"/>
  <c r="AP162" i="36"/>
  <c r="AO162" i="36"/>
  <c r="AN162" i="36"/>
  <c r="AM162" i="36"/>
  <c r="AL162" i="36"/>
  <c r="AK162" i="36"/>
  <c r="AJ162" i="36"/>
  <c r="AI162" i="36"/>
  <c r="AH162" i="36"/>
  <c r="AG162" i="36"/>
  <c r="AF162" i="36"/>
  <c r="AE162" i="36"/>
  <c r="AD162" i="36"/>
  <c r="AC162" i="36"/>
  <c r="AB162" i="36"/>
  <c r="AA162" i="36"/>
  <c r="Z162" i="36"/>
  <c r="W162" i="36"/>
  <c r="V162" i="36"/>
  <c r="U162" i="36"/>
  <c r="T162" i="36"/>
  <c r="R162" i="36"/>
  <c r="Q162" i="36"/>
  <c r="P162" i="36"/>
  <c r="O162" i="36"/>
  <c r="N162" i="36"/>
  <c r="K162" i="36"/>
  <c r="J162" i="36"/>
  <c r="G162" i="36"/>
  <c r="F162" i="36"/>
  <c r="E162" i="36"/>
  <c r="CQ161" i="36"/>
  <c r="CP161" i="36"/>
  <c r="CO161" i="36"/>
  <c r="CN161" i="36"/>
  <c r="CM161" i="36"/>
  <c r="CL161" i="36"/>
  <c r="CK161" i="36"/>
  <c r="CJ161" i="36"/>
  <c r="CH161" i="36"/>
  <c r="CG161" i="36"/>
  <c r="CF161" i="36"/>
  <c r="CE161" i="36"/>
  <c r="CD161" i="36"/>
  <c r="CC161" i="36"/>
  <c r="CB161" i="36"/>
  <c r="CA161" i="36"/>
  <c r="BZ161" i="36"/>
  <c r="BY161" i="36"/>
  <c r="BX161" i="36"/>
  <c r="BW161" i="36"/>
  <c r="BV161" i="36"/>
  <c r="BU161" i="36"/>
  <c r="BT161" i="36"/>
  <c r="BS161" i="36"/>
  <c r="BR161" i="36"/>
  <c r="BQ161" i="36"/>
  <c r="BP161" i="36"/>
  <c r="BO161" i="36"/>
  <c r="BN161" i="36"/>
  <c r="BM161" i="36"/>
  <c r="BL161" i="36"/>
  <c r="BK161" i="36"/>
  <c r="BJ161" i="36"/>
  <c r="BI161" i="36"/>
  <c r="BH161" i="36"/>
  <c r="BG161" i="36"/>
  <c r="BF161" i="36"/>
  <c r="BE161" i="36"/>
  <c r="BD161" i="36"/>
  <c r="BC161" i="36"/>
  <c r="BB161" i="36"/>
  <c r="BA161" i="36"/>
  <c r="AZ161" i="36"/>
  <c r="AY161" i="36"/>
  <c r="AX161" i="36"/>
  <c r="AW161" i="36"/>
  <c r="AV161" i="36"/>
  <c r="AU161" i="36"/>
  <c r="AT161" i="36"/>
  <c r="AS161" i="36"/>
  <c r="AR161" i="36"/>
  <c r="AQ161" i="36"/>
  <c r="AP161" i="36"/>
  <c r="AO161" i="36"/>
  <c r="AN161" i="36"/>
  <c r="AM161" i="36"/>
  <c r="AL161" i="36"/>
  <c r="AK161" i="36"/>
  <c r="AJ161" i="36"/>
  <c r="AI161" i="36"/>
  <c r="AH161" i="36"/>
  <c r="AG161" i="36"/>
  <c r="AF161" i="36"/>
  <c r="AE161" i="36"/>
  <c r="AD161" i="36"/>
  <c r="AC161" i="36"/>
  <c r="AB161" i="36"/>
  <c r="AA161" i="36"/>
  <c r="Z161" i="36"/>
  <c r="W161" i="36"/>
  <c r="V161" i="36"/>
  <c r="U161" i="36"/>
  <c r="T161" i="36"/>
  <c r="R161" i="36"/>
  <c r="Q161" i="36"/>
  <c r="P161" i="36"/>
  <c r="O161" i="36"/>
  <c r="N161" i="36"/>
  <c r="K161" i="36"/>
  <c r="J161" i="36"/>
  <c r="G161" i="36"/>
  <c r="F161" i="36"/>
  <c r="E161" i="36"/>
  <c r="CQ160" i="36"/>
  <c r="CP160" i="36"/>
  <c r="CO160" i="36"/>
  <c r="CN160" i="36"/>
  <c r="CM160" i="36"/>
  <c r="CL160" i="36"/>
  <c r="CK160" i="36"/>
  <c r="CJ160" i="36"/>
  <c r="CH160" i="36"/>
  <c r="CG160" i="36"/>
  <c r="CF160" i="36"/>
  <c r="CE160" i="36"/>
  <c r="CD160" i="36"/>
  <c r="CC160" i="36"/>
  <c r="CB160" i="36"/>
  <c r="CA160" i="36"/>
  <c r="BZ160" i="36"/>
  <c r="BY160" i="36"/>
  <c r="BX160" i="36"/>
  <c r="BW160" i="36"/>
  <c r="BV160" i="36"/>
  <c r="BU160" i="36"/>
  <c r="BT160" i="36"/>
  <c r="BS160" i="36"/>
  <c r="BR160" i="36"/>
  <c r="BQ160" i="36"/>
  <c r="BP160" i="36"/>
  <c r="BO160" i="36"/>
  <c r="BN160" i="36"/>
  <c r="BM160" i="36"/>
  <c r="BL160" i="36"/>
  <c r="BK160" i="36"/>
  <c r="BJ160" i="36"/>
  <c r="BI160" i="36"/>
  <c r="BH160" i="36"/>
  <c r="BG160" i="36"/>
  <c r="BF160" i="36"/>
  <c r="BE160" i="36"/>
  <c r="BD160" i="36"/>
  <c r="BC160" i="36"/>
  <c r="BB160" i="36"/>
  <c r="BA160" i="36"/>
  <c r="AZ160" i="36"/>
  <c r="AY160" i="36"/>
  <c r="AX160" i="36"/>
  <c r="AW160" i="36"/>
  <c r="AV160" i="36"/>
  <c r="AU160" i="36"/>
  <c r="AT160" i="36"/>
  <c r="AS160" i="36"/>
  <c r="AR160" i="36"/>
  <c r="AQ160" i="36"/>
  <c r="AP160" i="36"/>
  <c r="AO160" i="36"/>
  <c r="AN160" i="36"/>
  <c r="AM160" i="36"/>
  <c r="AL160" i="36"/>
  <c r="AK160" i="36"/>
  <c r="AJ160" i="36"/>
  <c r="AI160" i="36"/>
  <c r="AH160" i="36"/>
  <c r="AG160" i="36"/>
  <c r="AF160" i="36"/>
  <c r="AE160" i="36"/>
  <c r="AD160" i="36"/>
  <c r="AC160" i="36"/>
  <c r="AB160" i="36"/>
  <c r="AA160" i="36"/>
  <c r="Z160" i="36"/>
  <c r="W160" i="36"/>
  <c r="V160" i="36"/>
  <c r="U160" i="36"/>
  <c r="T160" i="36"/>
  <c r="R160" i="36"/>
  <c r="Q160" i="36"/>
  <c r="P160" i="36"/>
  <c r="O160" i="36"/>
  <c r="N160" i="36"/>
  <c r="K160" i="36"/>
  <c r="J160" i="36"/>
  <c r="G160" i="36"/>
  <c r="F160" i="36"/>
  <c r="E160" i="36"/>
  <c r="CQ159" i="36"/>
  <c r="CP159" i="36"/>
  <c r="CO159" i="36"/>
  <c r="CN159" i="36"/>
  <c r="CM159" i="36"/>
  <c r="CL159" i="36"/>
  <c r="CK159" i="36"/>
  <c r="CJ159" i="36"/>
  <c r="CH159" i="36"/>
  <c r="CG159" i="36"/>
  <c r="CF159" i="36"/>
  <c r="CE159" i="36"/>
  <c r="CD159" i="36"/>
  <c r="CC159" i="36"/>
  <c r="CB159" i="36"/>
  <c r="CA159" i="36"/>
  <c r="BZ159" i="36"/>
  <c r="BY159" i="36"/>
  <c r="BX159" i="36"/>
  <c r="BW159" i="36"/>
  <c r="BV159" i="36"/>
  <c r="BU159" i="36"/>
  <c r="BT159" i="36"/>
  <c r="BS159" i="36"/>
  <c r="BR159" i="36"/>
  <c r="BQ159" i="36"/>
  <c r="BP159" i="36"/>
  <c r="BO159" i="36"/>
  <c r="BN159" i="36"/>
  <c r="BM159" i="36"/>
  <c r="BL159" i="36"/>
  <c r="BK159" i="36"/>
  <c r="BJ159" i="36"/>
  <c r="BI159" i="36"/>
  <c r="BH159" i="36"/>
  <c r="BG159" i="36"/>
  <c r="BF159" i="36"/>
  <c r="BE159" i="36"/>
  <c r="BD159" i="36"/>
  <c r="BC159" i="36"/>
  <c r="BB159" i="36"/>
  <c r="BA159" i="36"/>
  <c r="AZ159" i="36"/>
  <c r="AY159" i="36"/>
  <c r="AX159" i="36"/>
  <c r="AW159" i="36"/>
  <c r="AV159" i="36"/>
  <c r="AU159" i="36"/>
  <c r="AT159" i="36"/>
  <c r="AS159" i="36"/>
  <c r="AR159" i="36"/>
  <c r="AQ159" i="36"/>
  <c r="AP159" i="36"/>
  <c r="AO159" i="36"/>
  <c r="AN159" i="36"/>
  <c r="AM159" i="36"/>
  <c r="AL159" i="36"/>
  <c r="AK159" i="36"/>
  <c r="AJ159" i="36"/>
  <c r="AI159" i="36"/>
  <c r="AH159" i="36"/>
  <c r="AG159" i="36"/>
  <c r="AF159" i="36"/>
  <c r="AE159" i="36"/>
  <c r="AD159" i="36"/>
  <c r="AC159" i="36"/>
  <c r="AB159" i="36"/>
  <c r="AA159" i="36"/>
  <c r="Z159" i="36"/>
  <c r="W159" i="36"/>
  <c r="V159" i="36"/>
  <c r="U159" i="36"/>
  <c r="T159" i="36"/>
  <c r="R159" i="36"/>
  <c r="Q159" i="36"/>
  <c r="P159" i="36"/>
  <c r="O159" i="36"/>
  <c r="N159" i="36"/>
  <c r="K159" i="36"/>
  <c r="J159" i="36"/>
  <c r="G159" i="36"/>
  <c r="F159" i="36"/>
  <c r="E159" i="36"/>
  <c r="CQ158" i="36"/>
  <c r="CP158" i="36"/>
  <c r="CO158" i="36"/>
  <c r="CN158" i="36"/>
  <c r="CM158" i="36"/>
  <c r="CL158" i="36"/>
  <c r="CK158" i="36"/>
  <c r="CJ158" i="36"/>
  <c r="CH158" i="36"/>
  <c r="CG158" i="36"/>
  <c r="CF158" i="36"/>
  <c r="CE158" i="36"/>
  <c r="CD158" i="36"/>
  <c r="CC158" i="36"/>
  <c r="CB158" i="36"/>
  <c r="CA158" i="36"/>
  <c r="BZ158" i="36"/>
  <c r="BY158" i="36"/>
  <c r="BX158" i="36"/>
  <c r="BW158" i="36"/>
  <c r="BV158" i="36"/>
  <c r="BU158" i="36"/>
  <c r="BT158" i="36"/>
  <c r="BS158" i="36"/>
  <c r="BR158" i="36"/>
  <c r="BQ158" i="36"/>
  <c r="BP158" i="36"/>
  <c r="BO158" i="36"/>
  <c r="BN158" i="36"/>
  <c r="BM158" i="36"/>
  <c r="BL158" i="36"/>
  <c r="BK158" i="36"/>
  <c r="BJ158" i="36"/>
  <c r="BI158" i="36"/>
  <c r="BH158" i="36"/>
  <c r="BG158" i="36"/>
  <c r="BF158" i="36"/>
  <c r="BE158" i="36"/>
  <c r="BD158" i="36"/>
  <c r="BC158" i="36"/>
  <c r="BB158" i="36"/>
  <c r="BA158" i="36"/>
  <c r="AZ158" i="36"/>
  <c r="AY158" i="36"/>
  <c r="AX158" i="36"/>
  <c r="AW158" i="36"/>
  <c r="AV158" i="36"/>
  <c r="AU158" i="36"/>
  <c r="AT158" i="36"/>
  <c r="AS158" i="36"/>
  <c r="AR158" i="36"/>
  <c r="AQ158" i="36"/>
  <c r="AP158" i="36"/>
  <c r="AO158" i="36"/>
  <c r="AN158" i="36"/>
  <c r="AM158" i="36"/>
  <c r="AL158" i="36"/>
  <c r="AK158" i="36"/>
  <c r="AJ158" i="36"/>
  <c r="AI158" i="36"/>
  <c r="AH158" i="36"/>
  <c r="AG158" i="36"/>
  <c r="AF158" i="36"/>
  <c r="AE158" i="36"/>
  <c r="AD158" i="36"/>
  <c r="AC158" i="36"/>
  <c r="AB158" i="36"/>
  <c r="AA158" i="36"/>
  <c r="Z158" i="36"/>
  <c r="W158" i="36"/>
  <c r="V158" i="36"/>
  <c r="U158" i="36"/>
  <c r="T158" i="36"/>
  <c r="R158" i="36"/>
  <c r="Q158" i="36"/>
  <c r="P158" i="36"/>
  <c r="O158" i="36"/>
  <c r="N158" i="36"/>
  <c r="K158" i="36"/>
  <c r="J158" i="36"/>
  <c r="G158" i="36"/>
  <c r="F158" i="36"/>
  <c r="E158" i="36"/>
  <c r="CQ157" i="36"/>
  <c r="CP157" i="36"/>
  <c r="CO157" i="36"/>
  <c r="CN157" i="36"/>
  <c r="CM157" i="36"/>
  <c r="CL157" i="36"/>
  <c r="CK157" i="36"/>
  <c r="CJ157" i="36"/>
  <c r="CH157" i="36"/>
  <c r="CG157" i="36"/>
  <c r="CF157" i="36"/>
  <c r="CE157" i="36"/>
  <c r="CD157" i="36"/>
  <c r="CC157" i="36"/>
  <c r="CB157" i="36"/>
  <c r="CA157" i="36"/>
  <c r="BZ157" i="36"/>
  <c r="BY157" i="36"/>
  <c r="BX157" i="36"/>
  <c r="BW157" i="36"/>
  <c r="BV157" i="36"/>
  <c r="BU157" i="36"/>
  <c r="BT157" i="36"/>
  <c r="BS157" i="36"/>
  <c r="BR157" i="36"/>
  <c r="BQ157" i="36"/>
  <c r="BP157" i="36"/>
  <c r="BO157" i="36"/>
  <c r="BN157" i="36"/>
  <c r="BM157" i="36"/>
  <c r="BL157" i="36"/>
  <c r="BK157" i="36"/>
  <c r="BJ157" i="36"/>
  <c r="BI157" i="36"/>
  <c r="BH157" i="36"/>
  <c r="BG157" i="36"/>
  <c r="BF157" i="36"/>
  <c r="BE157" i="36"/>
  <c r="BD157" i="36"/>
  <c r="BC157" i="36"/>
  <c r="BB157" i="36"/>
  <c r="BA157" i="36"/>
  <c r="AZ157" i="36"/>
  <c r="AY157" i="36"/>
  <c r="AX157" i="36"/>
  <c r="AW157" i="36"/>
  <c r="AV157" i="36"/>
  <c r="AU157" i="36"/>
  <c r="AT157" i="36"/>
  <c r="AS157" i="36"/>
  <c r="AR157" i="36"/>
  <c r="AQ157" i="36"/>
  <c r="AP157" i="36"/>
  <c r="AO157" i="36"/>
  <c r="AN157" i="36"/>
  <c r="AM157" i="36"/>
  <c r="AL157" i="36"/>
  <c r="AK157" i="36"/>
  <c r="AJ157" i="36"/>
  <c r="AI157" i="36"/>
  <c r="AH157" i="36"/>
  <c r="AG157" i="36"/>
  <c r="AF157" i="36"/>
  <c r="AE157" i="36"/>
  <c r="AD157" i="36"/>
  <c r="AC157" i="36"/>
  <c r="AB157" i="36"/>
  <c r="AA157" i="36"/>
  <c r="Z157" i="36"/>
  <c r="W157" i="36"/>
  <c r="V157" i="36"/>
  <c r="U157" i="36"/>
  <c r="T157" i="36"/>
  <c r="R157" i="36"/>
  <c r="Q157" i="36"/>
  <c r="P157" i="36"/>
  <c r="O157" i="36"/>
  <c r="N157" i="36"/>
  <c r="K157" i="36"/>
  <c r="J157" i="36"/>
  <c r="G157" i="36"/>
  <c r="F157" i="36"/>
  <c r="E157" i="36"/>
  <c r="CQ156" i="36"/>
  <c r="CP156" i="36"/>
  <c r="CO156" i="36"/>
  <c r="CN156" i="36"/>
  <c r="CM156" i="36"/>
  <c r="CL156" i="36"/>
  <c r="CK156" i="36"/>
  <c r="CJ156" i="36"/>
  <c r="CH156" i="36"/>
  <c r="CG156" i="36"/>
  <c r="CF156" i="36"/>
  <c r="CE156" i="36"/>
  <c r="CD156" i="36"/>
  <c r="CC156" i="36"/>
  <c r="CB156" i="36"/>
  <c r="CA156" i="36"/>
  <c r="BZ156" i="36"/>
  <c r="BY156" i="36"/>
  <c r="BX156" i="36"/>
  <c r="BW156" i="36"/>
  <c r="BV156" i="36"/>
  <c r="BU156" i="36"/>
  <c r="BT156" i="36"/>
  <c r="BS156" i="36"/>
  <c r="BR156" i="36"/>
  <c r="BQ156" i="36"/>
  <c r="BP156" i="36"/>
  <c r="BO156" i="36"/>
  <c r="BN156" i="36"/>
  <c r="BM156" i="36"/>
  <c r="BL156" i="36"/>
  <c r="BK156" i="36"/>
  <c r="BJ156" i="36"/>
  <c r="BI156" i="36"/>
  <c r="BH156" i="36"/>
  <c r="BG156" i="36"/>
  <c r="BF156" i="36"/>
  <c r="BE156" i="36"/>
  <c r="BD156" i="36"/>
  <c r="BC156" i="36"/>
  <c r="BB156" i="36"/>
  <c r="BA156" i="36"/>
  <c r="AZ156" i="36"/>
  <c r="AY156" i="36"/>
  <c r="AX156" i="36"/>
  <c r="AW156" i="36"/>
  <c r="AV156" i="36"/>
  <c r="AU156" i="36"/>
  <c r="AT156" i="36"/>
  <c r="AS156" i="36"/>
  <c r="AR156" i="36"/>
  <c r="AQ156" i="36"/>
  <c r="AP156" i="36"/>
  <c r="AO156" i="36"/>
  <c r="AN156" i="36"/>
  <c r="AM156" i="36"/>
  <c r="AL156" i="36"/>
  <c r="AK156" i="36"/>
  <c r="AJ156" i="36"/>
  <c r="AI156" i="36"/>
  <c r="AH156" i="36"/>
  <c r="AG156" i="36"/>
  <c r="AF156" i="36"/>
  <c r="AE156" i="36"/>
  <c r="AD156" i="36"/>
  <c r="AC156" i="36"/>
  <c r="AB156" i="36"/>
  <c r="AA156" i="36"/>
  <c r="Z156" i="36"/>
  <c r="W156" i="36"/>
  <c r="V156" i="36"/>
  <c r="U156" i="36"/>
  <c r="T156" i="36"/>
  <c r="R156" i="36"/>
  <c r="Q156" i="36"/>
  <c r="P156" i="36"/>
  <c r="O156" i="36"/>
  <c r="N156" i="36"/>
  <c r="K156" i="36"/>
  <c r="J156" i="36"/>
  <c r="G156" i="36"/>
  <c r="F156" i="36"/>
  <c r="E156" i="36"/>
  <c r="CQ155" i="36"/>
  <c r="CP155" i="36"/>
  <c r="CO155" i="36"/>
  <c r="CN155" i="36"/>
  <c r="CM155" i="36"/>
  <c r="CL155" i="36"/>
  <c r="CK155" i="36"/>
  <c r="CJ155" i="36"/>
  <c r="CH155" i="36"/>
  <c r="CG155" i="36"/>
  <c r="CF155" i="36"/>
  <c r="CE155" i="36"/>
  <c r="CD155" i="36"/>
  <c r="CC155" i="36"/>
  <c r="CB155" i="36"/>
  <c r="CA155" i="36"/>
  <c r="BZ155" i="36"/>
  <c r="BY155" i="36"/>
  <c r="BX155" i="36"/>
  <c r="BW155" i="36"/>
  <c r="BV155" i="36"/>
  <c r="BU155" i="36"/>
  <c r="BT155" i="36"/>
  <c r="BS155" i="36"/>
  <c r="BR155" i="36"/>
  <c r="BQ155" i="36"/>
  <c r="BP155" i="36"/>
  <c r="BO155" i="36"/>
  <c r="BN155" i="36"/>
  <c r="BM155" i="36"/>
  <c r="BL155" i="36"/>
  <c r="BK155" i="36"/>
  <c r="BJ155" i="36"/>
  <c r="BI155" i="36"/>
  <c r="BH155" i="36"/>
  <c r="BG155" i="36"/>
  <c r="BF155" i="36"/>
  <c r="BE155" i="36"/>
  <c r="BD155" i="36"/>
  <c r="BC155" i="36"/>
  <c r="BB155" i="36"/>
  <c r="BA155" i="36"/>
  <c r="AZ155" i="36"/>
  <c r="AY155" i="36"/>
  <c r="AX155" i="36"/>
  <c r="AW155" i="36"/>
  <c r="AV155" i="36"/>
  <c r="AU155" i="36"/>
  <c r="AT155" i="36"/>
  <c r="AS155" i="36"/>
  <c r="AR155" i="36"/>
  <c r="AQ155" i="36"/>
  <c r="AP155" i="36"/>
  <c r="AO155" i="36"/>
  <c r="AN155" i="36"/>
  <c r="AM155" i="36"/>
  <c r="AL155" i="36"/>
  <c r="AK155" i="36"/>
  <c r="AJ155" i="36"/>
  <c r="AI155" i="36"/>
  <c r="AH155" i="36"/>
  <c r="AG155" i="36"/>
  <c r="AF155" i="36"/>
  <c r="AE155" i="36"/>
  <c r="AD155" i="36"/>
  <c r="AC155" i="36"/>
  <c r="AB155" i="36"/>
  <c r="AA155" i="36"/>
  <c r="Z155" i="36"/>
  <c r="W155" i="36"/>
  <c r="V155" i="36"/>
  <c r="U155" i="36"/>
  <c r="T155" i="36"/>
  <c r="R155" i="36"/>
  <c r="Q155" i="36"/>
  <c r="P155" i="36"/>
  <c r="O155" i="36"/>
  <c r="N155" i="36"/>
  <c r="K155" i="36"/>
  <c r="J155" i="36"/>
  <c r="G155" i="36"/>
  <c r="F155" i="36"/>
  <c r="E155" i="36"/>
  <c r="CQ154" i="36"/>
  <c r="CP154" i="36"/>
  <c r="CO154" i="36"/>
  <c r="CN154" i="36"/>
  <c r="CM154" i="36"/>
  <c r="CL154" i="36"/>
  <c r="CK154" i="36"/>
  <c r="CJ154" i="36"/>
  <c r="CH154" i="36"/>
  <c r="CG154" i="36"/>
  <c r="CF154" i="36"/>
  <c r="CE154" i="36"/>
  <c r="CD154" i="36"/>
  <c r="CC154" i="36"/>
  <c r="CB154" i="36"/>
  <c r="CA154" i="36"/>
  <c r="BZ154" i="36"/>
  <c r="BY154" i="36"/>
  <c r="BX154" i="36"/>
  <c r="BW154" i="36"/>
  <c r="BV154" i="36"/>
  <c r="BU154" i="36"/>
  <c r="BT154" i="36"/>
  <c r="BS154" i="36"/>
  <c r="BR154" i="36"/>
  <c r="BQ154" i="36"/>
  <c r="BP154" i="36"/>
  <c r="BO154" i="36"/>
  <c r="BN154" i="36"/>
  <c r="BM154" i="36"/>
  <c r="BL154" i="36"/>
  <c r="BK154" i="36"/>
  <c r="BJ154" i="36"/>
  <c r="BI154" i="36"/>
  <c r="BH154" i="36"/>
  <c r="BG154" i="36"/>
  <c r="BF154" i="36"/>
  <c r="BE154" i="36"/>
  <c r="BD154" i="36"/>
  <c r="BC154" i="36"/>
  <c r="BB154" i="36"/>
  <c r="BA154" i="36"/>
  <c r="AZ154" i="36"/>
  <c r="AY154" i="36"/>
  <c r="AX154" i="36"/>
  <c r="AW154" i="36"/>
  <c r="AV154" i="36"/>
  <c r="AU154" i="36"/>
  <c r="AT154" i="36"/>
  <c r="AS154" i="36"/>
  <c r="AR154" i="36"/>
  <c r="AQ154" i="36"/>
  <c r="AP154" i="36"/>
  <c r="AO154" i="36"/>
  <c r="AN154" i="36"/>
  <c r="AM154" i="36"/>
  <c r="AL154" i="36"/>
  <c r="AK154" i="36"/>
  <c r="AJ154" i="36"/>
  <c r="AI154" i="36"/>
  <c r="AH154" i="36"/>
  <c r="AG154" i="36"/>
  <c r="AF154" i="36"/>
  <c r="AE154" i="36"/>
  <c r="AD154" i="36"/>
  <c r="AC154" i="36"/>
  <c r="AB154" i="36"/>
  <c r="AA154" i="36"/>
  <c r="Z154" i="36"/>
  <c r="W154" i="36"/>
  <c r="V154" i="36"/>
  <c r="U154" i="36"/>
  <c r="T154" i="36"/>
  <c r="R154" i="36"/>
  <c r="Q154" i="36"/>
  <c r="P154" i="36"/>
  <c r="O154" i="36"/>
  <c r="N154" i="36"/>
  <c r="K154" i="36"/>
  <c r="J154" i="36"/>
  <c r="G154" i="36"/>
  <c r="F154" i="36"/>
  <c r="E154" i="36"/>
  <c r="CQ153" i="36"/>
  <c r="CP153" i="36"/>
  <c r="CO153" i="36"/>
  <c r="CN153" i="36"/>
  <c r="CM153" i="36"/>
  <c r="CL153" i="36"/>
  <c r="CK153" i="36"/>
  <c r="CJ153" i="36"/>
  <c r="CH153" i="36"/>
  <c r="CG153" i="36"/>
  <c r="CF153" i="36"/>
  <c r="CE153" i="36"/>
  <c r="CD153" i="36"/>
  <c r="CC153" i="36"/>
  <c r="CB153" i="36"/>
  <c r="CA153" i="36"/>
  <c r="BZ153" i="36"/>
  <c r="BY153" i="36"/>
  <c r="BX153" i="36"/>
  <c r="BW153" i="36"/>
  <c r="BV153" i="36"/>
  <c r="BU153" i="36"/>
  <c r="BT153" i="36"/>
  <c r="BS153" i="36"/>
  <c r="BR153" i="36"/>
  <c r="BQ153" i="36"/>
  <c r="BP153" i="36"/>
  <c r="BO153" i="36"/>
  <c r="BN153" i="36"/>
  <c r="BM153" i="36"/>
  <c r="BL153" i="36"/>
  <c r="BK153" i="36"/>
  <c r="BJ153" i="36"/>
  <c r="BI153" i="36"/>
  <c r="BH153" i="36"/>
  <c r="BG153" i="36"/>
  <c r="BF153" i="36"/>
  <c r="BE153" i="36"/>
  <c r="BD153" i="36"/>
  <c r="BC153" i="36"/>
  <c r="BB153" i="36"/>
  <c r="BA153" i="36"/>
  <c r="AZ153" i="36"/>
  <c r="AY153" i="36"/>
  <c r="AX153" i="36"/>
  <c r="AW153" i="36"/>
  <c r="AV153" i="36"/>
  <c r="AU153" i="36"/>
  <c r="AT153" i="36"/>
  <c r="AS153" i="36"/>
  <c r="AR153" i="36"/>
  <c r="AQ153" i="36"/>
  <c r="AP153" i="36"/>
  <c r="AO153" i="36"/>
  <c r="AN153" i="36"/>
  <c r="AM153" i="36"/>
  <c r="AL153" i="36"/>
  <c r="AK153" i="36"/>
  <c r="AJ153" i="36"/>
  <c r="AI153" i="36"/>
  <c r="AH153" i="36"/>
  <c r="AG153" i="36"/>
  <c r="AF153" i="36"/>
  <c r="AE153" i="36"/>
  <c r="AD153" i="36"/>
  <c r="AC153" i="36"/>
  <c r="AB153" i="36"/>
  <c r="AA153" i="36"/>
  <c r="Z153" i="36"/>
  <c r="W153" i="36"/>
  <c r="V153" i="36"/>
  <c r="U153" i="36"/>
  <c r="T153" i="36"/>
  <c r="R153" i="36"/>
  <c r="Q153" i="36"/>
  <c r="P153" i="36"/>
  <c r="O153" i="36"/>
  <c r="N153" i="36"/>
  <c r="K153" i="36"/>
  <c r="J153" i="36"/>
  <c r="G153" i="36"/>
  <c r="F153" i="36"/>
  <c r="E153" i="36"/>
  <c r="CQ152" i="36"/>
  <c r="CP152" i="36"/>
  <c r="CO152" i="36"/>
  <c r="CN152" i="36"/>
  <c r="CM152" i="36"/>
  <c r="CL152" i="36"/>
  <c r="CK152" i="36"/>
  <c r="CJ152" i="36"/>
  <c r="CH152" i="36"/>
  <c r="CG152" i="36"/>
  <c r="CF152" i="36"/>
  <c r="CE152" i="36"/>
  <c r="CD152" i="36"/>
  <c r="CC152" i="36"/>
  <c r="CB152" i="36"/>
  <c r="CA152" i="36"/>
  <c r="BZ152" i="36"/>
  <c r="BY152" i="36"/>
  <c r="BX152" i="36"/>
  <c r="BW152" i="36"/>
  <c r="BV152" i="36"/>
  <c r="BU152" i="36"/>
  <c r="BT152" i="36"/>
  <c r="BS152" i="36"/>
  <c r="BR152" i="36"/>
  <c r="BQ152" i="36"/>
  <c r="BP152" i="36"/>
  <c r="BO152" i="36"/>
  <c r="BN152" i="36"/>
  <c r="BM152" i="36"/>
  <c r="BL152" i="36"/>
  <c r="BK152" i="36"/>
  <c r="BJ152" i="36"/>
  <c r="BI152" i="36"/>
  <c r="BH152" i="36"/>
  <c r="BG152" i="36"/>
  <c r="BF152" i="36"/>
  <c r="BE152" i="36"/>
  <c r="BD152" i="36"/>
  <c r="BC152" i="36"/>
  <c r="BB152" i="36"/>
  <c r="BA152" i="36"/>
  <c r="AZ152" i="36"/>
  <c r="AY152" i="36"/>
  <c r="AX152" i="36"/>
  <c r="AW152" i="36"/>
  <c r="AV152" i="36"/>
  <c r="AU152" i="36"/>
  <c r="AT152" i="36"/>
  <c r="AS152" i="36"/>
  <c r="AR152" i="36"/>
  <c r="AQ152" i="36"/>
  <c r="AP152" i="36"/>
  <c r="AO152" i="36"/>
  <c r="AN152" i="36"/>
  <c r="AM152" i="36"/>
  <c r="AL152" i="36"/>
  <c r="AK152" i="36"/>
  <c r="AJ152" i="36"/>
  <c r="AI152" i="36"/>
  <c r="AH152" i="36"/>
  <c r="AG152" i="36"/>
  <c r="AF152" i="36"/>
  <c r="AE152" i="36"/>
  <c r="AD152" i="36"/>
  <c r="AC152" i="36"/>
  <c r="AB152" i="36"/>
  <c r="AA152" i="36"/>
  <c r="Z152" i="36"/>
  <c r="W152" i="36"/>
  <c r="V152" i="36"/>
  <c r="U152" i="36"/>
  <c r="T152" i="36"/>
  <c r="R152" i="36"/>
  <c r="Q152" i="36"/>
  <c r="P152" i="36"/>
  <c r="O152" i="36"/>
  <c r="N152" i="36"/>
  <c r="K152" i="36"/>
  <c r="J152" i="36"/>
  <c r="G152" i="36"/>
  <c r="F152" i="36"/>
  <c r="E152" i="36"/>
  <c r="CQ151" i="36"/>
  <c r="CP151" i="36"/>
  <c r="CO151" i="36"/>
  <c r="CN151" i="36"/>
  <c r="CM151" i="36"/>
  <c r="CL151" i="36"/>
  <c r="CK151" i="36"/>
  <c r="CJ151" i="36"/>
  <c r="CH151" i="36"/>
  <c r="CG151" i="36"/>
  <c r="CF151" i="36"/>
  <c r="CE151" i="36"/>
  <c r="CD151" i="36"/>
  <c r="CC151" i="36"/>
  <c r="CB151" i="36"/>
  <c r="CA151" i="36"/>
  <c r="BZ151" i="36"/>
  <c r="BY151" i="36"/>
  <c r="BX151" i="36"/>
  <c r="BW151" i="36"/>
  <c r="BV151" i="36"/>
  <c r="BU151" i="36"/>
  <c r="BT151" i="36"/>
  <c r="BS151" i="36"/>
  <c r="BR151" i="36"/>
  <c r="BQ151" i="36"/>
  <c r="BP151" i="36"/>
  <c r="BO151" i="36"/>
  <c r="BN151" i="36"/>
  <c r="BM151" i="36"/>
  <c r="BL151" i="36"/>
  <c r="BK151" i="36"/>
  <c r="BJ151" i="36"/>
  <c r="BI151" i="36"/>
  <c r="BH151" i="36"/>
  <c r="BG151" i="36"/>
  <c r="BF151" i="36"/>
  <c r="BE151" i="36"/>
  <c r="BD151" i="36"/>
  <c r="BC151" i="36"/>
  <c r="BB151" i="36"/>
  <c r="BA151" i="36"/>
  <c r="AZ151" i="36"/>
  <c r="AY151" i="36"/>
  <c r="AX151" i="36"/>
  <c r="AW151" i="36"/>
  <c r="AV151" i="36"/>
  <c r="AU151" i="36"/>
  <c r="AT151" i="36"/>
  <c r="AS151" i="36"/>
  <c r="AR151" i="36"/>
  <c r="AQ151" i="36"/>
  <c r="AP151" i="36"/>
  <c r="AO151" i="36"/>
  <c r="AN151" i="36"/>
  <c r="AM151" i="36"/>
  <c r="AL151" i="36"/>
  <c r="AK151" i="36"/>
  <c r="AJ151" i="36"/>
  <c r="AI151" i="36"/>
  <c r="AH151" i="36"/>
  <c r="AG151" i="36"/>
  <c r="AF151" i="36"/>
  <c r="AE151" i="36"/>
  <c r="AD151" i="36"/>
  <c r="AC151" i="36"/>
  <c r="AB151" i="36"/>
  <c r="AA151" i="36"/>
  <c r="Z151" i="36"/>
  <c r="W151" i="36"/>
  <c r="V151" i="36"/>
  <c r="U151" i="36"/>
  <c r="T151" i="36"/>
  <c r="R151" i="36"/>
  <c r="Q151" i="36"/>
  <c r="P151" i="36"/>
  <c r="O151" i="36"/>
  <c r="N151" i="36"/>
  <c r="K151" i="36"/>
  <c r="J151" i="36"/>
  <c r="G151" i="36"/>
  <c r="F151" i="36"/>
  <c r="E151" i="36"/>
  <c r="CQ150" i="36"/>
  <c r="CP150" i="36"/>
  <c r="CO150" i="36"/>
  <c r="CN150" i="36"/>
  <c r="CM150" i="36"/>
  <c r="CL150" i="36"/>
  <c r="CK150" i="36"/>
  <c r="CJ150" i="36"/>
  <c r="CH150" i="36"/>
  <c r="CG150" i="36"/>
  <c r="CF150" i="36"/>
  <c r="CE150" i="36"/>
  <c r="CD150" i="36"/>
  <c r="CC150" i="36"/>
  <c r="CB150" i="36"/>
  <c r="CA150" i="36"/>
  <c r="BZ150" i="36"/>
  <c r="BY150" i="36"/>
  <c r="BX150" i="36"/>
  <c r="BW150" i="36"/>
  <c r="BV150" i="36"/>
  <c r="BU150" i="36"/>
  <c r="BT150" i="36"/>
  <c r="BS150" i="36"/>
  <c r="BR150" i="36"/>
  <c r="BQ150" i="36"/>
  <c r="BP150" i="36"/>
  <c r="BO150" i="36"/>
  <c r="BN150" i="36"/>
  <c r="BM150" i="36"/>
  <c r="BL150" i="36"/>
  <c r="BK150" i="36"/>
  <c r="BJ150" i="36"/>
  <c r="BI150" i="36"/>
  <c r="BH150" i="36"/>
  <c r="BG150" i="36"/>
  <c r="BF150" i="36"/>
  <c r="BE150" i="36"/>
  <c r="BD150" i="36"/>
  <c r="BC150" i="36"/>
  <c r="BB150" i="36"/>
  <c r="BA150" i="36"/>
  <c r="AZ150" i="36"/>
  <c r="AY150" i="36"/>
  <c r="AX150" i="36"/>
  <c r="AW150" i="36"/>
  <c r="AV150" i="36"/>
  <c r="AU150" i="36"/>
  <c r="AT150" i="36"/>
  <c r="AS150" i="36"/>
  <c r="AR150" i="36"/>
  <c r="AQ150" i="36"/>
  <c r="AP150" i="36"/>
  <c r="AO150" i="36"/>
  <c r="AN150" i="36"/>
  <c r="AM150" i="36"/>
  <c r="AL150" i="36"/>
  <c r="AK150" i="36"/>
  <c r="AJ150" i="36"/>
  <c r="AI150" i="36"/>
  <c r="AH150" i="36"/>
  <c r="AG150" i="36"/>
  <c r="AF150" i="36"/>
  <c r="AE150" i="36"/>
  <c r="AD150" i="36"/>
  <c r="AC150" i="36"/>
  <c r="AB150" i="36"/>
  <c r="AA150" i="36"/>
  <c r="Z150" i="36"/>
  <c r="W150" i="36"/>
  <c r="V150" i="36"/>
  <c r="U150" i="36"/>
  <c r="T150" i="36"/>
  <c r="R150" i="36"/>
  <c r="Q150" i="36"/>
  <c r="P150" i="36"/>
  <c r="O150" i="36"/>
  <c r="N150" i="36"/>
  <c r="K150" i="36"/>
  <c r="J150" i="36"/>
  <c r="G150" i="36"/>
  <c r="F150" i="36"/>
  <c r="E150" i="36"/>
  <c r="CQ149" i="36"/>
  <c r="CP149" i="36"/>
  <c r="CO149" i="36"/>
  <c r="CN149" i="36"/>
  <c r="CM149" i="36"/>
  <c r="CL149" i="36"/>
  <c r="CK149" i="36"/>
  <c r="CJ149" i="36"/>
  <c r="CH149" i="36"/>
  <c r="CG149" i="36"/>
  <c r="CF149" i="36"/>
  <c r="CE149" i="36"/>
  <c r="CD149" i="36"/>
  <c r="CC149" i="36"/>
  <c r="CB149" i="36"/>
  <c r="CA149" i="36"/>
  <c r="BZ149" i="36"/>
  <c r="BY149" i="36"/>
  <c r="BX149" i="36"/>
  <c r="BW149" i="36"/>
  <c r="BV149" i="36"/>
  <c r="BU149" i="36"/>
  <c r="BT149" i="36"/>
  <c r="BS149" i="36"/>
  <c r="BR149" i="36"/>
  <c r="BQ149" i="36"/>
  <c r="BP149" i="36"/>
  <c r="BO149" i="36"/>
  <c r="BN149" i="36"/>
  <c r="BM149" i="36"/>
  <c r="BL149" i="36"/>
  <c r="BK149" i="36"/>
  <c r="BJ149" i="36"/>
  <c r="BI149" i="36"/>
  <c r="BH149" i="36"/>
  <c r="BG149" i="36"/>
  <c r="BF149" i="36"/>
  <c r="BE149" i="36"/>
  <c r="BD149" i="36"/>
  <c r="BC149" i="36"/>
  <c r="BB149" i="36"/>
  <c r="BA149" i="36"/>
  <c r="AZ149" i="36"/>
  <c r="AY149" i="36"/>
  <c r="AX149" i="36"/>
  <c r="AW149" i="36"/>
  <c r="AV149" i="36"/>
  <c r="AU149" i="36"/>
  <c r="AT149" i="36"/>
  <c r="AS149" i="36"/>
  <c r="AR149" i="36"/>
  <c r="AQ149" i="36"/>
  <c r="AP149" i="36"/>
  <c r="AO149" i="36"/>
  <c r="AN149" i="36"/>
  <c r="AM149" i="36"/>
  <c r="AL149" i="36"/>
  <c r="AK149" i="36"/>
  <c r="AJ149" i="36"/>
  <c r="AI149" i="36"/>
  <c r="AH149" i="36"/>
  <c r="AG149" i="36"/>
  <c r="AF149" i="36"/>
  <c r="AE149" i="36"/>
  <c r="AD149" i="36"/>
  <c r="AC149" i="36"/>
  <c r="AB149" i="36"/>
  <c r="AA149" i="36"/>
  <c r="Z149" i="36"/>
  <c r="W149" i="36"/>
  <c r="V149" i="36"/>
  <c r="U149" i="36"/>
  <c r="T149" i="36"/>
  <c r="R149" i="36"/>
  <c r="Q149" i="36"/>
  <c r="P149" i="36"/>
  <c r="O149" i="36"/>
  <c r="N149" i="36"/>
  <c r="K149" i="36"/>
  <c r="J149" i="36"/>
  <c r="G149" i="36"/>
  <c r="F149" i="36"/>
  <c r="E149" i="36"/>
  <c r="CQ148" i="36"/>
  <c r="CP148" i="36"/>
  <c r="CO148" i="36"/>
  <c r="CN148" i="36"/>
  <c r="CM148" i="36"/>
  <c r="CL148" i="36"/>
  <c r="CK148" i="36"/>
  <c r="CJ148" i="36"/>
  <c r="CH148" i="36"/>
  <c r="CG148" i="36"/>
  <c r="CF148" i="36"/>
  <c r="CE148" i="36"/>
  <c r="CD148" i="36"/>
  <c r="CC148" i="36"/>
  <c r="CB148" i="36"/>
  <c r="CA148" i="36"/>
  <c r="BZ148" i="36"/>
  <c r="BY148" i="36"/>
  <c r="BX148" i="36"/>
  <c r="BW148" i="36"/>
  <c r="BV148" i="36"/>
  <c r="BU148" i="36"/>
  <c r="BT148" i="36"/>
  <c r="BS148" i="36"/>
  <c r="BR148" i="36"/>
  <c r="BQ148" i="36"/>
  <c r="BP148" i="36"/>
  <c r="BO148" i="36"/>
  <c r="BN148" i="36"/>
  <c r="BM148" i="36"/>
  <c r="BL148" i="36"/>
  <c r="BK148" i="36"/>
  <c r="BJ148" i="36"/>
  <c r="BI148" i="36"/>
  <c r="BH148" i="36"/>
  <c r="BG148" i="36"/>
  <c r="BF148" i="36"/>
  <c r="BE148" i="36"/>
  <c r="BD148" i="36"/>
  <c r="BC148" i="36"/>
  <c r="BB148" i="36"/>
  <c r="BA148" i="36"/>
  <c r="AZ148" i="36"/>
  <c r="AY148" i="36"/>
  <c r="AX148" i="36"/>
  <c r="AW148" i="36"/>
  <c r="AV148" i="36"/>
  <c r="AU148" i="36"/>
  <c r="AT148" i="36"/>
  <c r="AS148" i="36"/>
  <c r="AR148" i="36"/>
  <c r="AQ148" i="36"/>
  <c r="AP148" i="36"/>
  <c r="AO148" i="36"/>
  <c r="AN148" i="36"/>
  <c r="AM148" i="36"/>
  <c r="AL148" i="36"/>
  <c r="AK148" i="36"/>
  <c r="AJ148" i="36"/>
  <c r="AI148" i="36"/>
  <c r="AH148" i="36"/>
  <c r="AG148" i="36"/>
  <c r="AF148" i="36"/>
  <c r="AE148" i="36"/>
  <c r="AD148" i="36"/>
  <c r="AC148" i="36"/>
  <c r="AB148" i="36"/>
  <c r="AA148" i="36"/>
  <c r="Z148" i="36"/>
  <c r="W148" i="36"/>
  <c r="V148" i="36"/>
  <c r="U148" i="36"/>
  <c r="T148" i="36"/>
  <c r="R148" i="36"/>
  <c r="Q148" i="36"/>
  <c r="P148" i="36"/>
  <c r="O148" i="36"/>
  <c r="N148" i="36"/>
  <c r="K148" i="36"/>
  <c r="J148" i="36"/>
  <c r="G148" i="36"/>
  <c r="F148" i="36"/>
  <c r="E148" i="36"/>
  <c r="CQ147" i="36"/>
  <c r="CP147" i="36"/>
  <c r="CO147" i="36"/>
  <c r="CN147" i="36"/>
  <c r="CM147" i="36"/>
  <c r="CL147" i="36"/>
  <c r="CK147" i="36"/>
  <c r="CJ147" i="36"/>
  <c r="CH147" i="36"/>
  <c r="CG147" i="36"/>
  <c r="CF147" i="36"/>
  <c r="CE147" i="36"/>
  <c r="CD147" i="36"/>
  <c r="CC147" i="36"/>
  <c r="CB147" i="36"/>
  <c r="CA147" i="36"/>
  <c r="BZ147" i="36"/>
  <c r="BY147" i="36"/>
  <c r="BX147" i="36"/>
  <c r="BW147" i="36"/>
  <c r="BV147" i="36"/>
  <c r="BU147" i="36"/>
  <c r="BT147" i="36"/>
  <c r="BS147" i="36"/>
  <c r="BR147" i="36"/>
  <c r="BQ147" i="36"/>
  <c r="BP147" i="36"/>
  <c r="BO147" i="36"/>
  <c r="BN147" i="36"/>
  <c r="BM147" i="36"/>
  <c r="BL147" i="36"/>
  <c r="BK147" i="36"/>
  <c r="BJ147" i="36"/>
  <c r="BI147" i="36"/>
  <c r="BH147" i="36"/>
  <c r="BG147" i="36"/>
  <c r="BF147" i="36"/>
  <c r="BE147" i="36"/>
  <c r="BD147" i="36"/>
  <c r="BC147" i="36"/>
  <c r="BB147" i="36"/>
  <c r="BA147" i="36"/>
  <c r="AZ147" i="36"/>
  <c r="AY147" i="36"/>
  <c r="AX147" i="36"/>
  <c r="AW147" i="36"/>
  <c r="AV147" i="36"/>
  <c r="AU147" i="36"/>
  <c r="AT147" i="36"/>
  <c r="AS147" i="36"/>
  <c r="AR147" i="36"/>
  <c r="AQ147" i="36"/>
  <c r="AP147" i="36"/>
  <c r="AO147" i="36"/>
  <c r="AN147" i="36"/>
  <c r="AM147" i="36"/>
  <c r="AL147" i="36"/>
  <c r="AK147" i="36"/>
  <c r="AJ147" i="36"/>
  <c r="AI147" i="36"/>
  <c r="AH147" i="36"/>
  <c r="AG147" i="36"/>
  <c r="AF147" i="36"/>
  <c r="AE147" i="36"/>
  <c r="AD147" i="36"/>
  <c r="AC147" i="36"/>
  <c r="AB147" i="36"/>
  <c r="AA147" i="36"/>
  <c r="Z147" i="36"/>
  <c r="W147" i="36"/>
  <c r="V147" i="36"/>
  <c r="U147" i="36"/>
  <c r="T147" i="36"/>
  <c r="R147" i="36"/>
  <c r="Q147" i="36"/>
  <c r="P147" i="36"/>
  <c r="O147" i="36"/>
  <c r="N147" i="36"/>
  <c r="K147" i="36"/>
  <c r="J147" i="36"/>
  <c r="G147" i="36"/>
  <c r="F147" i="36"/>
  <c r="E147" i="36"/>
  <c r="CQ146" i="36"/>
  <c r="CP146" i="36"/>
  <c r="CO146" i="36"/>
  <c r="CN146" i="36"/>
  <c r="CM146" i="36"/>
  <c r="CL146" i="36"/>
  <c r="CK146" i="36"/>
  <c r="CJ146" i="36"/>
  <c r="CH146" i="36"/>
  <c r="CG146" i="36"/>
  <c r="CF146" i="36"/>
  <c r="CE146" i="36"/>
  <c r="CD146" i="36"/>
  <c r="CC146" i="36"/>
  <c r="CB146" i="36"/>
  <c r="CA146" i="36"/>
  <c r="BZ146" i="36"/>
  <c r="BY146" i="36"/>
  <c r="BX146" i="36"/>
  <c r="BW146" i="36"/>
  <c r="BV146" i="36"/>
  <c r="BU146" i="36"/>
  <c r="BT146" i="36"/>
  <c r="BS146" i="36"/>
  <c r="BR146" i="36"/>
  <c r="BQ146" i="36"/>
  <c r="BP146" i="36"/>
  <c r="BO146" i="36"/>
  <c r="BN146" i="36"/>
  <c r="BM146" i="36"/>
  <c r="BL146" i="36"/>
  <c r="BK146" i="36"/>
  <c r="BJ146" i="36"/>
  <c r="BI146" i="36"/>
  <c r="BH146" i="36"/>
  <c r="BG146" i="36"/>
  <c r="BF146" i="36"/>
  <c r="BE146" i="36"/>
  <c r="BD146" i="36"/>
  <c r="BC146" i="36"/>
  <c r="BB146" i="36"/>
  <c r="BA146" i="36"/>
  <c r="AZ146" i="36"/>
  <c r="AY146" i="36"/>
  <c r="AX146" i="36"/>
  <c r="AW146" i="36"/>
  <c r="AV146" i="36"/>
  <c r="AU146" i="36"/>
  <c r="AT146" i="36"/>
  <c r="AS146" i="36"/>
  <c r="AR146" i="36"/>
  <c r="AQ146" i="36"/>
  <c r="AP146" i="36"/>
  <c r="AO146" i="36"/>
  <c r="AN146" i="36"/>
  <c r="AM146" i="36"/>
  <c r="AL146" i="36"/>
  <c r="AK146" i="36"/>
  <c r="AJ146" i="36"/>
  <c r="AI146" i="36"/>
  <c r="AH146" i="36"/>
  <c r="AG146" i="36"/>
  <c r="AF146" i="36"/>
  <c r="AE146" i="36"/>
  <c r="AD146" i="36"/>
  <c r="AC146" i="36"/>
  <c r="AB146" i="36"/>
  <c r="AA146" i="36"/>
  <c r="Z146" i="36"/>
  <c r="W146" i="36"/>
  <c r="V146" i="36"/>
  <c r="U146" i="36"/>
  <c r="T146" i="36"/>
  <c r="R146" i="36"/>
  <c r="Q146" i="36"/>
  <c r="P146" i="36"/>
  <c r="O146" i="36"/>
  <c r="N146" i="36"/>
  <c r="K146" i="36"/>
  <c r="J146" i="36"/>
  <c r="G146" i="36"/>
  <c r="F146" i="36"/>
  <c r="E146" i="36"/>
  <c r="CQ145" i="36"/>
  <c r="CP145" i="36"/>
  <c r="CO145" i="36"/>
  <c r="CN145" i="36"/>
  <c r="CM145" i="36"/>
  <c r="CL145" i="36"/>
  <c r="CK145" i="36"/>
  <c r="CJ145" i="36"/>
  <c r="CH145" i="36"/>
  <c r="CG145" i="36"/>
  <c r="CF145" i="36"/>
  <c r="CE145" i="36"/>
  <c r="CD145" i="36"/>
  <c r="CC145" i="36"/>
  <c r="CB145" i="36"/>
  <c r="CA145" i="36"/>
  <c r="BZ145" i="36"/>
  <c r="BY145" i="36"/>
  <c r="BX145" i="36"/>
  <c r="BW145" i="36"/>
  <c r="BV145" i="36"/>
  <c r="BU145" i="36"/>
  <c r="BT145" i="36"/>
  <c r="BS145" i="36"/>
  <c r="BR145" i="36"/>
  <c r="BQ145" i="36"/>
  <c r="BP145" i="36"/>
  <c r="BO145" i="36"/>
  <c r="BN145" i="36"/>
  <c r="BM145" i="36"/>
  <c r="BL145" i="36"/>
  <c r="BK145" i="36"/>
  <c r="BJ145" i="36"/>
  <c r="BI145" i="36"/>
  <c r="BH145" i="36"/>
  <c r="BG145" i="36"/>
  <c r="BF145" i="36"/>
  <c r="BE145" i="36"/>
  <c r="BD145" i="36"/>
  <c r="BC145" i="36"/>
  <c r="BB145" i="36"/>
  <c r="BA145" i="36"/>
  <c r="AZ145" i="36"/>
  <c r="AY145" i="36"/>
  <c r="AX145" i="36"/>
  <c r="AW145" i="36"/>
  <c r="AV145" i="36"/>
  <c r="AU145" i="36"/>
  <c r="AT145" i="36"/>
  <c r="AS145" i="36"/>
  <c r="AR145" i="36"/>
  <c r="AQ145" i="36"/>
  <c r="AP145" i="36"/>
  <c r="AO145" i="36"/>
  <c r="AN145" i="36"/>
  <c r="AM145" i="36"/>
  <c r="AL145" i="36"/>
  <c r="AK145" i="36"/>
  <c r="AJ145" i="36"/>
  <c r="AI145" i="36"/>
  <c r="AH145" i="36"/>
  <c r="AG145" i="36"/>
  <c r="AF145" i="36"/>
  <c r="AE145" i="36"/>
  <c r="AD145" i="36"/>
  <c r="AC145" i="36"/>
  <c r="AB145" i="36"/>
  <c r="AA145" i="36"/>
  <c r="Z145" i="36"/>
  <c r="W145" i="36"/>
  <c r="V145" i="36"/>
  <c r="U145" i="36"/>
  <c r="T145" i="36"/>
  <c r="R145" i="36"/>
  <c r="Q145" i="36"/>
  <c r="P145" i="36"/>
  <c r="O145" i="36"/>
  <c r="N145" i="36"/>
  <c r="K145" i="36"/>
  <c r="J145" i="36"/>
  <c r="G145" i="36"/>
  <c r="F145" i="36"/>
  <c r="E145" i="36"/>
  <c r="CQ144" i="36"/>
  <c r="CP144" i="36"/>
  <c r="CO144" i="36"/>
  <c r="CN144" i="36"/>
  <c r="CM144" i="36"/>
  <c r="CL144" i="36"/>
  <c r="CK144" i="36"/>
  <c r="CJ144" i="36"/>
  <c r="CH144" i="36"/>
  <c r="CG144" i="36"/>
  <c r="CF144" i="36"/>
  <c r="CE144" i="36"/>
  <c r="CD144" i="36"/>
  <c r="CC144" i="36"/>
  <c r="CB144" i="36"/>
  <c r="CA144" i="36"/>
  <c r="BZ144" i="36"/>
  <c r="BY144" i="36"/>
  <c r="BX144" i="36"/>
  <c r="BW144" i="36"/>
  <c r="BV144" i="36"/>
  <c r="BU144" i="36"/>
  <c r="BT144" i="36"/>
  <c r="BS144" i="36"/>
  <c r="BR144" i="36"/>
  <c r="BQ144" i="36"/>
  <c r="BP144" i="36"/>
  <c r="BO144" i="36"/>
  <c r="BN144" i="36"/>
  <c r="BM144" i="36"/>
  <c r="BL144" i="36"/>
  <c r="BK144" i="36"/>
  <c r="BJ144" i="36"/>
  <c r="BI144" i="36"/>
  <c r="BH144" i="36"/>
  <c r="BG144" i="36"/>
  <c r="BF144" i="36"/>
  <c r="BE144" i="36"/>
  <c r="BD144" i="36"/>
  <c r="BC144" i="36"/>
  <c r="BB144" i="36"/>
  <c r="BA144" i="36"/>
  <c r="AZ144" i="36"/>
  <c r="AY144" i="36"/>
  <c r="AX144" i="36"/>
  <c r="AW144" i="36"/>
  <c r="AV144" i="36"/>
  <c r="AU144" i="36"/>
  <c r="AT144" i="36"/>
  <c r="AS144" i="36"/>
  <c r="AR144" i="36"/>
  <c r="AQ144" i="36"/>
  <c r="AP144" i="36"/>
  <c r="AO144" i="36"/>
  <c r="AN144" i="36"/>
  <c r="AM144" i="36"/>
  <c r="AL144" i="36"/>
  <c r="AK144" i="36"/>
  <c r="AJ144" i="36"/>
  <c r="AI144" i="36"/>
  <c r="AH144" i="36"/>
  <c r="AG144" i="36"/>
  <c r="AF144" i="36"/>
  <c r="AE144" i="36"/>
  <c r="AD144" i="36"/>
  <c r="AC144" i="36"/>
  <c r="AB144" i="36"/>
  <c r="AA144" i="36"/>
  <c r="Z144" i="36"/>
  <c r="W144" i="36"/>
  <c r="V144" i="36"/>
  <c r="U144" i="36"/>
  <c r="T144" i="36"/>
  <c r="R144" i="36"/>
  <c r="Q144" i="36"/>
  <c r="P144" i="36"/>
  <c r="O144" i="36"/>
  <c r="N144" i="36"/>
  <c r="K144" i="36"/>
  <c r="J144" i="36"/>
  <c r="G144" i="36"/>
  <c r="F144" i="36"/>
  <c r="E144" i="36"/>
  <c r="CQ143" i="36"/>
  <c r="CP143" i="36"/>
  <c r="CO143" i="36"/>
  <c r="CN143" i="36"/>
  <c r="CM143" i="36"/>
  <c r="CL143" i="36"/>
  <c r="CK143" i="36"/>
  <c r="CJ143" i="36"/>
  <c r="CH143" i="36"/>
  <c r="CG143" i="36"/>
  <c r="CF143" i="36"/>
  <c r="CE143" i="36"/>
  <c r="CD143" i="36"/>
  <c r="CC143" i="36"/>
  <c r="CB143" i="36"/>
  <c r="CA143" i="36"/>
  <c r="BZ143" i="36"/>
  <c r="BY143" i="36"/>
  <c r="BX143" i="36"/>
  <c r="BW143" i="36"/>
  <c r="BV143" i="36"/>
  <c r="BU143" i="36"/>
  <c r="BT143" i="36"/>
  <c r="BS143" i="36"/>
  <c r="BR143" i="36"/>
  <c r="BQ143" i="36"/>
  <c r="BP143" i="36"/>
  <c r="BO143" i="36"/>
  <c r="BN143" i="36"/>
  <c r="BM143" i="36"/>
  <c r="BL143" i="36"/>
  <c r="BK143" i="36"/>
  <c r="BJ143" i="36"/>
  <c r="BI143" i="36"/>
  <c r="BH143" i="36"/>
  <c r="BG143" i="36"/>
  <c r="BF143" i="36"/>
  <c r="BE143" i="36"/>
  <c r="BD143" i="36"/>
  <c r="BC143" i="36"/>
  <c r="BB143" i="36"/>
  <c r="BA143" i="36"/>
  <c r="AZ143" i="36"/>
  <c r="AY143" i="36"/>
  <c r="AX143" i="36"/>
  <c r="AW143" i="36"/>
  <c r="AV143" i="36"/>
  <c r="AU143" i="36"/>
  <c r="AT143" i="36"/>
  <c r="AS143" i="36"/>
  <c r="AR143" i="36"/>
  <c r="AQ143" i="36"/>
  <c r="AP143" i="36"/>
  <c r="AO143" i="36"/>
  <c r="AN143" i="36"/>
  <c r="AM143" i="36"/>
  <c r="AL143" i="36"/>
  <c r="AK143" i="36"/>
  <c r="AJ143" i="36"/>
  <c r="AI143" i="36"/>
  <c r="AH143" i="36"/>
  <c r="AG143" i="36"/>
  <c r="AF143" i="36"/>
  <c r="AE143" i="36"/>
  <c r="AD143" i="36"/>
  <c r="AC143" i="36"/>
  <c r="AB143" i="36"/>
  <c r="AA143" i="36"/>
  <c r="Z143" i="36"/>
  <c r="W143" i="36"/>
  <c r="V143" i="36"/>
  <c r="U143" i="36"/>
  <c r="T143" i="36"/>
  <c r="R143" i="36"/>
  <c r="Q143" i="36"/>
  <c r="P143" i="36"/>
  <c r="O143" i="36"/>
  <c r="N143" i="36"/>
  <c r="K143" i="36"/>
  <c r="J143" i="36"/>
  <c r="G143" i="36"/>
  <c r="F143" i="36"/>
  <c r="E143" i="36"/>
  <c r="CQ142" i="36"/>
  <c r="CP142" i="36"/>
  <c r="CO142" i="36"/>
  <c r="CN142" i="36"/>
  <c r="CM142" i="36"/>
  <c r="CL142" i="36"/>
  <c r="CK142" i="36"/>
  <c r="CJ142" i="36"/>
  <c r="CH142" i="36"/>
  <c r="CG142" i="36"/>
  <c r="CF142" i="36"/>
  <c r="CE142" i="36"/>
  <c r="CD142" i="36"/>
  <c r="CC142" i="36"/>
  <c r="CB142" i="36"/>
  <c r="CA142" i="36"/>
  <c r="BZ142" i="36"/>
  <c r="BY142" i="36"/>
  <c r="BX142" i="36"/>
  <c r="BW142" i="36"/>
  <c r="BV142" i="36"/>
  <c r="BU142" i="36"/>
  <c r="BT142" i="36"/>
  <c r="BS142" i="36"/>
  <c r="BR142" i="36"/>
  <c r="BQ142" i="36"/>
  <c r="BP142" i="36"/>
  <c r="BO142" i="36"/>
  <c r="BN142" i="36"/>
  <c r="BM142" i="36"/>
  <c r="BL142" i="36"/>
  <c r="BK142" i="36"/>
  <c r="BJ142" i="36"/>
  <c r="BI142" i="36"/>
  <c r="BH142" i="36"/>
  <c r="BG142" i="36"/>
  <c r="BF142" i="36"/>
  <c r="BE142" i="36"/>
  <c r="BD142" i="36"/>
  <c r="BC142" i="36"/>
  <c r="BB142" i="36"/>
  <c r="BA142" i="36"/>
  <c r="AZ142" i="36"/>
  <c r="AY142" i="36"/>
  <c r="AX142" i="36"/>
  <c r="AW142" i="36"/>
  <c r="AV142" i="36"/>
  <c r="AU142" i="36"/>
  <c r="AT142" i="36"/>
  <c r="AS142" i="36"/>
  <c r="AR142" i="36"/>
  <c r="AQ142" i="36"/>
  <c r="AP142" i="36"/>
  <c r="AO142" i="36"/>
  <c r="AN142" i="36"/>
  <c r="AM142" i="36"/>
  <c r="AL142" i="36"/>
  <c r="AK142" i="36"/>
  <c r="AJ142" i="36"/>
  <c r="AI142" i="36"/>
  <c r="AH142" i="36"/>
  <c r="AG142" i="36"/>
  <c r="AF142" i="36"/>
  <c r="AE142" i="36"/>
  <c r="AD142" i="36"/>
  <c r="AC142" i="36"/>
  <c r="AB142" i="36"/>
  <c r="AA142" i="36"/>
  <c r="Z142" i="36"/>
  <c r="W142" i="36"/>
  <c r="V142" i="36"/>
  <c r="U142" i="36"/>
  <c r="T142" i="36"/>
  <c r="R142" i="36"/>
  <c r="Q142" i="36"/>
  <c r="P142" i="36"/>
  <c r="O142" i="36"/>
  <c r="N142" i="36"/>
  <c r="K142" i="36"/>
  <c r="J142" i="36"/>
  <c r="G142" i="36"/>
  <c r="F142" i="36"/>
  <c r="E142" i="36"/>
  <c r="CQ141" i="36"/>
  <c r="CP141" i="36"/>
  <c r="CO141" i="36"/>
  <c r="CN141" i="36"/>
  <c r="CM141" i="36"/>
  <c r="CL141" i="36"/>
  <c r="CK141" i="36"/>
  <c r="CJ141" i="36"/>
  <c r="CH141" i="36"/>
  <c r="CG141" i="36"/>
  <c r="CF141" i="36"/>
  <c r="CE141" i="36"/>
  <c r="CD141" i="36"/>
  <c r="CC141" i="36"/>
  <c r="CB141" i="36"/>
  <c r="CA141" i="36"/>
  <c r="BZ141" i="36"/>
  <c r="BY141" i="36"/>
  <c r="BX141" i="36"/>
  <c r="BW141" i="36"/>
  <c r="BV141" i="36"/>
  <c r="BU141" i="36"/>
  <c r="BT141" i="36"/>
  <c r="BS141" i="36"/>
  <c r="BR141" i="36"/>
  <c r="BQ141" i="36"/>
  <c r="BP141" i="36"/>
  <c r="BO141" i="36"/>
  <c r="BN141" i="36"/>
  <c r="BM141" i="36"/>
  <c r="BL141" i="36"/>
  <c r="BK141" i="36"/>
  <c r="BJ141" i="36"/>
  <c r="BI141" i="36"/>
  <c r="BH141" i="36"/>
  <c r="BG141" i="36"/>
  <c r="BF141" i="36"/>
  <c r="BE141" i="36"/>
  <c r="BD141" i="36"/>
  <c r="BC141" i="36"/>
  <c r="BB141" i="36"/>
  <c r="BA141" i="36"/>
  <c r="AZ141" i="36"/>
  <c r="AY141" i="36"/>
  <c r="AX141" i="36"/>
  <c r="AW141" i="36"/>
  <c r="AV141" i="36"/>
  <c r="AU141" i="36"/>
  <c r="AT141" i="36"/>
  <c r="AS141" i="36"/>
  <c r="AR141" i="36"/>
  <c r="AQ141" i="36"/>
  <c r="AP141" i="36"/>
  <c r="AO141" i="36"/>
  <c r="AN141" i="36"/>
  <c r="AM141" i="36"/>
  <c r="AL141" i="36"/>
  <c r="AK141" i="36"/>
  <c r="AJ141" i="36"/>
  <c r="AI141" i="36"/>
  <c r="AH141" i="36"/>
  <c r="AG141" i="36"/>
  <c r="AF141" i="36"/>
  <c r="AE141" i="36"/>
  <c r="AD141" i="36"/>
  <c r="AC141" i="36"/>
  <c r="AB141" i="36"/>
  <c r="AA141" i="36"/>
  <c r="Z141" i="36"/>
  <c r="W141" i="36"/>
  <c r="V141" i="36"/>
  <c r="U141" i="36"/>
  <c r="T141" i="36"/>
  <c r="R141" i="36"/>
  <c r="Q141" i="36"/>
  <c r="P141" i="36"/>
  <c r="O141" i="36"/>
  <c r="N141" i="36"/>
  <c r="K141" i="36"/>
  <c r="J141" i="36"/>
  <c r="G141" i="36"/>
  <c r="F141" i="36"/>
  <c r="E141" i="36"/>
  <c r="CQ140" i="36"/>
  <c r="CP140" i="36"/>
  <c r="CO140" i="36"/>
  <c r="CN140" i="36"/>
  <c r="CM140" i="36"/>
  <c r="CL140" i="36"/>
  <c r="CK140" i="36"/>
  <c r="CJ140" i="36"/>
  <c r="CH140" i="36"/>
  <c r="CG140" i="36"/>
  <c r="CF140" i="36"/>
  <c r="CE140" i="36"/>
  <c r="CD140" i="36"/>
  <c r="CC140" i="36"/>
  <c r="CB140" i="36"/>
  <c r="CA140" i="36"/>
  <c r="BZ140" i="36"/>
  <c r="BY140" i="36"/>
  <c r="BX140" i="36"/>
  <c r="BW140" i="36"/>
  <c r="BV140" i="36"/>
  <c r="BU140" i="36"/>
  <c r="BT140" i="36"/>
  <c r="BS140" i="36"/>
  <c r="BR140" i="36"/>
  <c r="BQ140" i="36"/>
  <c r="BP140" i="36"/>
  <c r="BO140" i="36"/>
  <c r="BN140" i="36"/>
  <c r="BM140" i="36"/>
  <c r="BL140" i="36"/>
  <c r="BK140" i="36"/>
  <c r="BJ140" i="36"/>
  <c r="BI140" i="36"/>
  <c r="BH140" i="36"/>
  <c r="BG140" i="36"/>
  <c r="BF140" i="36"/>
  <c r="BE140" i="36"/>
  <c r="BD140" i="36"/>
  <c r="BC140" i="36"/>
  <c r="BB140" i="36"/>
  <c r="BA140" i="36"/>
  <c r="AZ140" i="36"/>
  <c r="AY140" i="36"/>
  <c r="AX140" i="36"/>
  <c r="AW140" i="36"/>
  <c r="AV140" i="36"/>
  <c r="AU140" i="36"/>
  <c r="AT140" i="36"/>
  <c r="AS140" i="36"/>
  <c r="AR140" i="36"/>
  <c r="AQ140" i="36"/>
  <c r="AP140" i="36"/>
  <c r="AO140" i="36"/>
  <c r="AN140" i="36"/>
  <c r="AM140" i="36"/>
  <c r="AL140" i="36"/>
  <c r="AK140" i="36"/>
  <c r="AJ140" i="36"/>
  <c r="AI140" i="36"/>
  <c r="AH140" i="36"/>
  <c r="AG140" i="36"/>
  <c r="AF140" i="36"/>
  <c r="AE140" i="36"/>
  <c r="AD140" i="36"/>
  <c r="AC140" i="36"/>
  <c r="AB140" i="36"/>
  <c r="AA140" i="36"/>
  <c r="Z140" i="36"/>
  <c r="W140" i="36"/>
  <c r="V140" i="36"/>
  <c r="U140" i="36"/>
  <c r="T140" i="36"/>
  <c r="R140" i="36"/>
  <c r="Q140" i="36"/>
  <c r="P140" i="36"/>
  <c r="O140" i="36"/>
  <c r="N140" i="36"/>
  <c r="K140" i="36"/>
  <c r="J140" i="36"/>
  <c r="G140" i="36"/>
  <c r="F140" i="36"/>
  <c r="E140" i="36"/>
  <c r="CQ139" i="36"/>
  <c r="CP139" i="36"/>
  <c r="CO139" i="36"/>
  <c r="CN139" i="36"/>
  <c r="CM139" i="36"/>
  <c r="CL139" i="36"/>
  <c r="CK139" i="36"/>
  <c r="CJ139" i="36"/>
  <c r="CH139" i="36"/>
  <c r="CG139" i="36"/>
  <c r="CF139" i="36"/>
  <c r="CE139" i="36"/>
  <c r="CD139" i="36"/>
  <c r="CC139" i="36"/>
  <c r="CB139" i="36"/>
  <c r="CA139" i="36"/>
  <c r="BZ139" i="36"/>
  <c r="BY139" i="36"/>
  <c r="BX139" i="36"/>
  <c r="BW139" i="36"/>
  <c r="BV139" i="36"/>
  <c r="BU139" i="36"/>
  <c r="BT139" i="36"/>
  <c r="BS139" i="36"/>
  <c r="BR139" i="36"/>
  <c r="BQ139" i="36"/>
  <c r="BP139" i="36"/>
  <c r="BO139" i="36"/>
  <c r="BN139" i="36"/>
  <c r="BM139" i="36"/>
  <c r="BL139" i="36"/>
  <c r="BK139" i="36"/>
  <c r="BJ139" i="36"/>
  <c r="BI139" i="36"/>
  <c r="BH139" i="36"/>
  <c r="BG139" i="36"/>
  <c r="BF139" i="36"/>
  <c r="BE139" i="36"/>
  <c r="BD139" i="36"/>
  <c r="BC139" i="36"/>
  <c r="BB139" i="36"/>
  <c r="BA139" i="36"/>
  <c r="AZ139" i="36"/>
  <c r="AY139" i="36"/>
  <c r="AX139" i="36"/>
  <c r="AW139" i="36"/>
  <c r="AV139" i="36"/>
  <c r="AU139" i="36"/>
  <c r="AT139" i="36"/>
  <c r="AS139" i="36"/>
  <c r="AR139" i="36"/>
  <c r="AQ139" i="36"/>
  <c r="AP139" i="36"/>
  <c r="AO139" i="36"/>
  <c r="AN139" i="36"/>
  <c r="AM139" i="36"/>
  <c r="AL139" i="36"/>
  <c r="AK139" i="36"/>
  <c r="AJ139" i="36"/>
  <c r="AI139" i="36"/>
  <c r="AH139" i="36"/>
  <c r="AG139" i="36"/>
  <c r="AF139" i="36"/>
  <c r="AE139" i="36"/>
  <c r="AD139" i="36"/>
  <c r="AC139" i="36"/>
  <c r="AB139" i="36"/>
  <c r="AA139" i="36"/>
  <c r="Z139" i="36"/>
  <c r="W139" i="36"/>
  <c r="V139" i="36"/>
  <c r="U139" i="36"/>
  <c r="T139" i="36"/>
  <c r="R139" i="36"/>
  <c r="Q139" i="36"/>
  <c r="P139" i="36"/>
  <c r="O139" i="36"/>
  <c r="N139" i="36"/>
  <c r="K139" i="36"/>
  <c r="J139" i="36"/>
  <c r="G139" i="36"/>
  <c r="F139" i="36"/>
  <c r="E139" i="36"/>
  <c r="CQ138" i="36"/>
  <c r="CP138" i="36"/>
  <c r="CO138" i="36"/>
  <c r="CN138" i="36"/>
  <c r="CM138" i="36"/>
  <c r="CL138" i="36"/>
  <c r="CK138" i="36"/>
  <c r="CJ138" i="36"/>
  <c r="CH138" i="36"/>
  <c r="CG138" i="36"/>
  <c r="CF138" i="36"/>
  <c r="CE138" i="36"/>
  <c r="CD138" i="36"/>
  <c r="CC138" i="36"/>
  <c r="CB138" i="36"/>
  <c r="CA138" i="36"/>
  <c r="BZ138" i="36"/>
  <c r="BY138" i="36"/>
  <c r="BX138" i="36"/>
  <c r="BW138" i="36"/>
  <c r="BV138" i="36"/>
  <c r="BU138" i="36"/>
  <c r="BT138" i="36"/>
  <c r="BS138" i="36"/>
  <c r="BR138" i="36"/>
  <c r="BQ138" i="36"/>
  <c r="BP138" i="36"/>
  <c r="BO138" i="36"/>
  <c r="BN138" i="36"/>
  <c r="BM138" i="36"/>
  <c r="BL138" i="36"/>
  <c r="BK138" i="36"/>
  <c r="BJ138" i="36"/>
  <c r="BI138" i="36"/>
  <c r="BH138" i="36"/>
  <c r="BG138" i="36"/>
  <c r="BF138" i="36"/>
  <c r="BE138" i="36"/>
  <c r="BD138" i="36"/>
  <c r="BC138" i="36"/>
  <c r="BB138" i="36"/>
  <c r="BA138" i="36"/>
  <c r="AZ138" i="36"/>
  <c r="AY138" i="36"/>
  <c r="AX138" i="36"/>
  <c r="AW138" i="36"/>
  <c r="AV138" i="36"/>
  <c r="AU138" i="36"/>
  <c r="AT138" i="36"/>
  <c r="AS138" i="36"/>
  <c r="AR138" i="36"/>
  <c r="AQ138" i="36"/>
  <c r="AP138" i="36"/>
  <c r="AO138" i="36"/>
  <c r="AN138" i="36"/>
  <c r="AM138" i="36"/>
  <c r="AL138" i="36"/>
  <c r="AK138" i="36"/>
  <c r="AJ138" i="36"/>
  <c r="AI138" i="36"/>
  <c r="AH138" i="36"/>
  <c r="AG138" i="36"/>
  <c r="AF138" i="36"/>
  <c r="AE138" i="36"/>
  <c r="AD138" i="36"/>
  <c r="AC138" i="36"/>
  <c r="AB138" i="36"/>
  <c r="AA138" i="36"/>
  <c r="Z138" i="36"/>
  <c r="W138" i="36"/>
  <c r="V138" i="36"/>
  <c r="U138" i="36"/>
  <c r="T138" i="36"/>
  <c r="R138" i="36"/>
  <c r="Q138" i="36"/>
  <c r="P138" i="36"/>
  <c r="O138" i="36"/>
  <c r="N138" i="36"/>
  <c r="K138" i="36"/>
  <c r="J138" i="36"/>
  <c r="G138" i="36"/>
  <c r="F138" i="36"/>
  <c r="E138" i="36"/>
  <c r="CQ137" i="36"/>
  <c r="CP137" i="36"/>
  <c r="CO137" i="36"/>
  <c r="CN137" i="36"/>
  <c r="CM137" i="36"/>
  <c r="CL137" i="36"/>
  <c r="CK137" i="36"/>
  <c r="CJ137" i="36"/>
  <c r="CH137" i="36"/>
  <c r="CG137" i="36"/>
  <c r="CF137" i="36"/>
  <c r="CE137" i="36"/>
  <c r="CD137" i="36"/>
  <c r="CC137" i="36"/>
  <c r="CB137" i="36"/>
  <c r="CA137" i="36"/>
  <c r="BZ137" i="36"/>
  <c r="BY137" i="36"/>
  <c r="BX137" i="36"/>
  <c r="BW137" i="36"/>
  <c r="BV137" i="36"/>
  <c r="BU137" i="36"/>
  <c r="BT137" i="36"/>
  <c r="BS137" i="36"/>
  <c r="BR137" i="36"/>
  <c r="BQ137" i="36"/>
  <c r="BP137" i="36"/>
  <c r="BO137" i="36"/>
  <c r="BN137" i="36"/>
  <c r="BM137" i="36"/>
  <c r="BL137" i="36"/>
  <c r="BK137" i="36"/>
  <c r="BJ137" i="36"/>
  <c r="BI137" i="36"/>
  <c r="BH137" i="36"/>
  <c r="BG137" i="36"/>
  <c r="BF137" i="36"/>
  <c r="BE137" i="36"/>
  <c r="BD137" i="36"/>
  <c r="BC137" i="36"/>
  <c r="BB137" i="36"/>
  <c r="BA137" i="36"/>
  <c r="AZ137" i="36"/>
  <c r="AY137" i="36"/>
  <c r="AX137" i="36"/>
  <c r="AW137" i="36"/>
  <c r="AV137" i="36"/>
  <c r="AU137" i="36"/>
  <c r="AT137" i="36"/>
  <c r="AS137" i="36"/>
  <c r="AR137" i="36"/>
  <c r="AQ137" i="36"/>
  <c r="AP137" i="36"/>
  <c r="AO137" i="36"/>
  <c r="AN137" i="36"/>
  <c r="AM137" i="36"/>
  <c r="AL137" i="36"/>
  <c r="AK137" i="36"/>
  <c r="AJ137" i="36"/>
  <c r="AI137" i="36"/>
  <c r="AH137" i="36"/>
  <c r="AG137" i="36"/>
  <c r="AF137" i="36"/>
  <c r="AE137" i="36"/>
  <c r="AD137" i="36"/>
  <c r="AC137" i="36"/>
  <c r="AB137" i="36"/>
  <c r="AA137" i="36"/>
  <c r="Z137" i="36"/>
  <c r="W137" i="36"/>
  <c r="V137" i="36"/>
  <c r="U137" i="36"/>
  <c r="T137" i="36"/>
  <c r="R137" i="36"/>
  <c r="Q137" i="36"/>
  <c r="P137" i="36"/>
  <c r="O137" i="36"/>
  <c r="N137" i="36"/>
  <c r="K137" i="36"/>
  <c r="J137" i="36"/>
  <c r="G137" i="36"/>
  <c r="F137" i="36"/>
  <c r="E137" i="36"/>
  <c r="CQ136" i="36"/>
  <c r="CP136" i="36"/>
  <c r="CO136" i="36"/>
  <c r="CN136" i="36"/>
  <c r="CM136" i="36"/>
  <c r="CL136" i="36"/>
  <c r="CK136" i="36"/>
  <c r="CJ136" i="36"/>
  <c r="CH136" i="36"/>
  <c r="CG136" i="36"/>
  <c r="CF136" i="36"/>
  <c r="CE136" i="36"/>
  <c r="CD136" i="36"/>
  <c r="CC136" i="36"/>
  <c r="CB136" i="36"/>
  <c r="CA136" i="36"/>
  <c r="BZ136" i="36"/>
  <c r="BY136" i="36"/>
  <c r="BX136" i="36"/>
  <c r="BW136" i="36"/>
  <c r="BV136" i="36"/>
  <c r="BU136" i="36"/>
  <c r="BT136" i="36"/>
  <c r="BS136" i="36"/>
  <c r="BR136" i="36"/>
  <c r="BQ136" i="36"/>
  <c r="BP136" i="36"/>
  <c r="BO136" i="36"/>
  <c r="BN136" i="36"/>
  <c r="BM136" i="36"/>
  <c r="BL136" i="36"/>
  <c r="BK136" i="36"/>
  <c r="BJ136" i="36"/>
  <c r="BI136" i="36"/>
  <c r="BH136" i="36"/>
  <c r="BG136" i="36"/>
  <c r="BF136" i="36"/>
  <c r="BE136" i="36"/>
  <c r="BD136" i="36"/>
  <c r="BC136" i="36"/>
  <c r="BB136" i="36"/>
  <c r="BA136" i="36"/>
  <c r="AZ136" i="36"/>
  <c r="AY136" i="36"/>
  <c r="AX136" i="36"/>
  <c r="AW136" i="36"/>
  <c r="AV136" i="36"/>
  <c r="AU136" i="36"/>
  <c r="AT136" i="36"/>
  <c r="AS136" i="36"/>
  <c r="AR136" i="36"/>
  <c r="AQ136" i="36"/>
  <c r="AP136" i="36"/>
  <c r="AO136" i="36"/>
  <c r="AN136" i="36"/>
  <c r="AM136" i="36"/>
  <c r="AL136" i="36"/>
  <c r="AK136" i="36"/>
  <c r="AJ136" i="36"/>
  <c r="AI136" i="36"/>
  <c r="AH136" i="36"/>
  <c r="AG136" i="36"/>
  <c r="AF136" i="36"/>
  <c r="AE136" i="36"/>
  <c r="AD136" i="36"/>
  <c r="AC136" i="36"/>
  <c r="AB136" i="36"/>
  <c r="AA136" i="36"/>
  <c r="Z136" i="36"/>
  <c r="W136" i="36"/>
  <c r="V136" i="36"/>
  <c r="U136" i="36"/>
  <c r="T136" i="36"/>
  <c r="R136" i="36"/>
  <c r="Q136" i="36"/>
  <c r="P136" i="36"/>
  <c r="O136" i="36"/>
  <c r="N136" i="36"/>
  <c r="K136" i="36"/>
  <c r="J136" i="36"/>
  <c r="G136" i="36"/>
  <c r="F136" i="36"/>
  <c r="E136" i="36"/>
  <c r="CQ135" i="36"/>
  <c r="CP135" i="36"/>
  <c r="CO135" i="36"/>
  <c r="CN135" i="36"/>
  <c r="CM135" i="36"/>
  <c r="CL135" i="36"/>
  <c r="CK135" i="36"/>
  <c r="CJ135" i="36"/>
  <c r="CH135" i="36"/>
  <c r="CG135" i="36"/>
  <c r="CF135" i="36"/>
  <c r="CE135" i="36"/>
  <c r="CD135" i="36"/>
  <c r="CC135" i="36"/>
  <c r="CB135" i="36"/>
  <c r="CA135" i="36"/>
  <c r="BZ135" i="36"/>
  <c r="BY135" i="36"/>
  <c r="BX135" i="36"/>
  <c r="BW135" i="36"/>
  <c r="BV135" i="36"/>
  <c r="BU135" i="36"/>
  <c r="BT135" i="36"/>
  <c r="BS135" i="36"/>
  <c r="BR135" i="36"/>
  <c r="BQ135" i="36"/>
  <c r="BP135" i="36"/>
  <c r="BO135" i="36"/>
  <c r="BN135" i="36"/>
  <c r="BM135" i="36"/>
  <c r="BL135" i="36"/>
  <c r="BK135" i="36"/>
  <c r="BJ135" i="36"/>
  <c r="BI135" i="36"/>
  <c r="BH135" i="36"/>
  <c r="BG135" i="36"/>
  <c r="BF135" i="36"/>
  <c r="BE135" i="36"/>
  <c r="BD135" i="36"/>
  <c r="BC135" i="36"/>
  <c r="BB135" i="36"/>
  <c r="BA135" i="36"/>
  <c r="AZ135" i="36"/>
  <c r="AY135" i="36"/>
  <c r="AX135" i="36"/>
  <c r="AW135" i="36"/>
  <c r="AV135" i="36"/>
  <c r="AU135" i="36"/>
  <c r="AT135" i="36"/>
  <c r="AS135" i="36"/>
  <c r="AR135" i="36"/>
  <c r="AQ135" i="36"/>
  <c r="AP135" i="36"/>
  <c r="AO135" i="36"/>
  <c r="AN135" i="36"/>
  <c r="AM135" i="36"/>
  <c r="AL135" i="36"/>
  <c r="AK135" i="36"/>
  <c r="AJ135" i="36"/>
  <c r="AI135" i="36"/>
  <c r="AH135" i="36"/>
  <c r="AG135" i="36"/>
  <c r="AF135" i="36"/>
  <c r="AE135" i="36"/>
  <c r="AD135" i="36"/>
  <c r="AC135" i="36"/>
  <c r="AB135" i="36"/>
  <c r="AA135" i="36"/>
  <c r="Z135" i="36"/>
  <c r="W135" i="36"/>
  <c r="V135" i="36"/>
  <c r="U135" i="36"/>
  <c r="T135" i="36"/>
  <c r="R135" i="36"/>
  <c r="Q135" i="36"/>
  <c r="P135" i="36"/>
  <c r="O135" i="36"/>
  <c r="N135" i="36"/>
  <c r="K135" i="36"/>
  <c r="J135" i="36"/>
  <c r="G135" i="36"/>
  <c r="F135" i="36"/>
  <c r="E135" i="36"/>
  <c r="CQ134" i="36"/>
  <c r="CP134" i="36"/>
  <c r="CO134" i="36"/>
  <c r="CN134" i="36"/>
  <c r="CM134" i="36"/>
  <c r="CL134" i="36"/>
  <c r="CK134" i="36"/>
  <c r="CJ134" i="36"/>
  <c r="CH134" i="36"/>
  <c r="CG134" i="36"/>
  <c r="CF134" i="36"/>
  <c r="CE134" i="36"/>
  <c r="CD134" i="36"/>
  <c r="CC134" i="36"/>
  <c r="CB134" i="36"/>
  <c r="CA134" i="36"/>
  <c r="BZ134" i="36"/>
  <c r="BY134" i="36"/>
  <c r="BX134" i="36"/>
  <c r="BW134" i="36"/>
  <c r="BV134" i="36"/>
  <c r="BU134" i="36"/>
  <c r="BT134" i="36"/>
  <c r="BS134" i="36"/>
  <c r="BR134" i="36"/>
  <c r="BQ134" i="36"/>
  <c r="BP134" i="36"/>
  <c r="BO134" i="36"/>
  <c r="BN134" i="36"/>
  <c r="BM134" i="36"/>
  <c r="BL134" i="36"/>
  <c r="BK134" i="36"/>
  <c r="BJ134" i="36"/>
  <c r="BI134" i="36"/>
  <c r="BH134" i="36"/>
  <c r="BG134" i="36"/>
  <c r="BF134" i="36"/>
  <c r="BE134" i="36"/>
  <c r="BD134" i="36"/>
  <c r="BC134" i="36"/>
  <c r="BB134" i="36"/>
  <c r="BA134" i="36"/>
  <c r="AZ134" i="36"/>
  <c r="AY134" i="36"/>
  <c r="AX134" i="36"/>
  <c r="AW134" i="36"/>
  <c r="AV134" i="36"/>
  <c r="AU134" i="36"/>
  <c r="AT134" i="36"/>
  <c r="AS134" i="36"/>
  <c r="AR134" i="36"/>
  <c r="AQ134" i="36"/>
  <c r="AP134" i="36"/>
  <c r="AO134" i="36"/>
  <c r="AN134" i="36"/>
  <c r="AM134" i="36"/>
  <c r="AL134" i="36"/>
  <c r="AK134" i="36"/>
  <c r="AJ134" i="36"/>
  <c r="AI134" i="36"/>
  <c r="AH134" i="36"/>
  <c r="AG134" i="36"/>
  <c r="AF134" i="36"/>
  <c r="AE134" i="36"/>
  <c r="AD134" i="36"/>
  <c r="AC134" i="36"/>
  <c r="AB134" i="36"/>
  <c r="AA134" i="36"/>
  <c r="Z134" i="36"/>
  <c r="W134" i="36"/>
  <c r="V134" i="36"/>
  <c r="U134" i="36"/>
  <c r="T134" i="36"/>
  <c r="R134" i="36"/>
  <c r="Q134" i="36"/>
  <c r="P134" i="36"/>
  <c r="O134" i="36"/>
  <c r="N134" i="36"/>
  <c r="K134" i="36"/>
  <c r="J134" i="36"/>
  <c r="G134" i="36"/>
  <c r="F134" i="36"/>
  <c r="E134" i="36"/>
  <c r="CQ133" i="36"/>
  <c r="CP133" i="36"/>
  <c r="CO133" i="36"/>
  <c r="CN133" i="36"/>
  <c r="CM133" i="36"/>
  <c r="CL133" i="36"/>
  <c r="CK133" i="36"/>
  <c r="CJ133" i="36"/>
  <c r="CH133" i="36"/>
  <c r="CG133" i="36"/>
  <c r="CF133" i="36"/>
  <c r="CE133" i="36"/>
  <c r="CD133" i="36"/>
  <c r="CC133" i="36"/>
  <c r="CB133" i="36"/>
  <c r="CA133" i="36"/>
  <c r="BZ133" i="36"/>
  <c r="BY133" i="36"/>
  <c r="BX133" i="36"/>
  <c r="BW133" i="36"/>
  <c r="BV133" i="36"/>
  <c r="BU133" i="36"/>
  <c r="BT133" i="36"/>
  <c r="BS133" i="36"/>
  <c r="BR133" i="36"/>
  <c r="BQ133" i="36"/>
  <c r="BP133" i="36"/>
  <c r="BO133" i="36"/>
  <c r="BN133" i="36"/>
  <c r="BM133" i="36"/>
  <c r="BL133" i="36"/>
  <c r="BK133" i="36"/>
  <c r="BJ133" i="36"/>
  <c r="BI133" i="36"/>
  <c r="BH133" i="36"/>
  <c r="BG133" i="36"/>
  <c r="BF133" i="36"/>
  <c r="BE133" i="36"/>
  <c r="BD133" i="36"/>
  <c r="BC133" i="36"/>
  <c r="BB133" i="36"/>
  <c r="BA133" i="36"/>
  <c r="AZ133" i="36"/>
  <c r="AY133" i="36"/>
  <c r="AX133" i="36"/>
  <c r="AW133" i="36"/>
  <c r="AV133" i="36"/>
  <c r="AU133" i="36"/>
  <c r="AT133" i="36"/>
  <c r="AS133" i="36"/>
  <c r="AR133" i="36"/>
  <c r="AQ133" i="36"/>
  <c r="AP133" i="36"/>
  <c r="AO133" i="36"/>
  <c r="AN133" i="36"/>
  <c r="AM133" i="36"/>
  <c r="AL133" i="36"/>
  <c r="AK133" i="36"/>
  <c r="AJ133" i="36"/>
  <c r="AI133" i="36"/>
  <c r="AH133" i="36"/>
  <c r="AG133" i="36"/>
  <c r="AF133" i="36"/>
  <c r="AE133" i="36"/>
  <c r="AD133" i="36"/>
  <c r="AC133" i="36"/>
  <c r="AB133" i="36"/>
  <c r="AA133" i="36"/>
  <c r="Z133" i="36"/>
  <c r="W133" i="36"/>
  <c r="V133" i="36"/>
  <c r="U133" i="36"/>
  <c r="T133" i="36"/>
  <c r="R133" i="36"/>
  <c r="Q133" i="36"/>
  <c r="P133" i="36"/>
  <c r="O133" i="36"/>
  <c r="N133" i="36"/>
  <c r="K133" i="36"/>
  <c r="J133" i="36"/>
  <c r="G133" i="36"/>
  <c r="F133" i="36"/>
  <c r="E133" i="36"/>
  <c r="CQ132" i="36"/>
  <c r="CP132" i="36"/>
  <c r="CO132" i="36"/>
  <c r="CN132" i="36"/>
  <c r="CM132" i="36"/>
  <c r="CL132" i="36"/>
  <c r="CK132" i="36"/>
  <c r="CJ132" i="36"/>
  <c r="CH132" i="36"/>
  <c r="CG132" i="36"/>
  <c r="CF132" i="36"/>
  <c r="CE132" i="36"/>
  <c r="CD132" i="36"/>
  <c r="CC132" i="36"/>
  <c r="CB132" i="36"/>
  <c r="CA132" i="36"/>
  <c r="BZ132" i="36"/>
  <c r="BY132" i="36"/>
  <c r="BX132" i="36"/>
  <c r="BW132" i="36"/>
  <c r="BV132" i="36"/>
  <c r="BU132" i="36"/>
  <c r="BT132" i="36"/>
  <c r="BS132" i="36"/>
  <c r="BR132" i="36"/>
  <c r="BQ132" i="36"/>
  <c r="BP132" i="36"/>
  <c r="BO132" i="36"/>
  <c r="BN132" i="36"/>
  <c r="BM132" i="36"/>
  <c r="BL132" i="36"/>
  <c r="BK132" i="36"/>
  <c r="BJ132" i="36"/>
  <c r="BI132" i="36"/>
  <c r="BH132" i="36"/>
  <c r="BG132" i="36"/>
  <c r="BF132" i="36"/>
  <c r="BE132" i="36"/>
  <c r="BD132" i="36"/>
  <c r="BC132" i="36"/>
  <c r="BB132" i="36"/>
  <c r="BA132" i="36"/>
  <c r="AZ132" i="36"/>
  <c r="AY132" i="36"/>
  <c r="AX132" i="36"/>
  <c r="AW132" i="36"/>
  <c r="AV132" i="36"/>
  <c r="AU132" i="36"/>
  <c r="AT132" i="36"/>
  <c r="AS132" i="36"/>
  <c r="AR132" i="36"/>
  <c r="AQ132" i="36"/>
  <c r="AP132" i="36"/>
  <c r="AO132" i="36"/>
  <c r="AN132" i="36"/>
  <c r="AM132" i="36"/>
  <c r="AL132" i="36"/>
  <c r="AK132" i="36"/>
  <c r="AJ132" i="36"/>
  <c r="AI132" i="36"/>
  <c r="AH132" i="36"/>
  <c r="AG132" i="36"/>
  <c r="AF132" i="36"/>
  <c r="AE132" i="36"/>
  <c r="AD132" i="36"/>
  <c r="AC132" i="36"/>
  <c r="AB132" i="36"/>
  <c r="AA132" i="36"/>
  <c r="Z132" i="36"/>
  <c r="W132" i="36"/>
  <c r="V132" i="36"/>
  <c r="U132" i="36"/>
  <c r="T132" i="36"/>
  <c r="R132" i="36"/>
  <c r="Q132" i="36"/>
  <c r="P132" i="36"/>
  <c r="O132" i="36"/>
  <c r="N132" i="36"/>
  <c r="K132" i="36"/>
  <c r="J132" i="36"/>
  <c r="G132" i="36"/>
  <c r="F132" i="36"/>
  <c r="E132" i="36"/>
  <c r="CQ131" i="36"/>
  <c r="CP131" i="36"/>
  <c r="CO131" i="36"/>
  <c r="CN131" i="36"/>
  <c r="CM131" i="36"/>
  <c r="CL131" i="36"/>
  <c r="CK131" i="36"/>
  <c r="CJ131" i="36"/>
  <c r="CH131" i="36"/>
  <c r="CG131" i="36"/>
  <c r="CF131" i="36"/>
  <c r="CE131" i="36"/>
  <c r="CD131" i="36"/>
  <c r="CC131" i="36"/>
  <c r="CB131" i="36"/>
  <c r="CA131" i="36"/>
  <c r="BZ131" i="36"/>
  <c r="BY131" i="36"/>
  <c r="BX131" i="36"/>
  <c r="BW131" i="36"/>
  <c r="BV131" i="36"/>
  <c r="BU131" i="36"/>
  <c r="BT131" i="36"/>
  <c r="BS131" i="36"/>
  <c r="BR131" i="36"/>
  <c r="BQ131" i="36"/>
  <c r="BP131" i="36"/>
  <c r="BO131" i="36"/>
  <c r="BN131" i="36"/>
  <c r="BM131" i="36"/>
  <c r="BL131" i="36"/>
  <c r="BK131" i="36"/>
  <c r="BJ131" i="36"/>
  <c r="BI131" i="36"/>
  <c r="BH131" i="36"/>
  <c r="BG131" i="36"/>
  <c r="BF131" i="36"/>
  <c r="BE131" i="36"/>
  <c r="BD131" i="36"/>
  <c r="BC131" i="36"/>
  <c r="BB131" i="36"/>
  <c r="BA131" i="36"/>
  <c r="AZ131" i="36"/>
  <c r="AY131" i="36"/>
  <c r="AX131" i="36"/>
  <c r="AW131" i="36"/>
  <c r="AV131" i="36"/>
  <c r="AU131" i="36"/>
  <c r="AT131" i="36"/>
  <c r="AS131" i="36"/>
  <c r="AR131" i="36"/>
  <c r="AQ131" i="36"/>
  <c r="AP131" i="36"/>
  <c r="AO131" i="36"/>
  <c r="AN131" i="36"/>
  <c r="AM131" i="36"/>
  <c r="AL131" i="36"/>
  <c r="AK131" i="36"/>
  <c r="AJ131" i="36"/>
  <c r="AI131" i="36"/>
  <c r="AH131" i="36"/>
  <c r="AG131" i="36"/>
  <c r="AF131" i="36"/>
  <c r="AE131" i="36"/>
  <c r="AD131" i="36"/>
  <c r="AC131" i="36"/>
  <c r="AB131" i="36"/>
  <c r="AA131" i="36"/>
  <c r="Z131" i="36"/>
  <c r="W131" i="36"/>
  <c r="V131" i="36"/>
  <c r="U131" i="36"/>
  <c r="T131" i="36"/>
  <c r="R131" i="36"/>
  <c r="Q131" i="36"/>
  <c r="P131" i="36"/>
  <c r="O131" i="36"/>
  <c r="N131" i="36"/>
  <c r="K131" i="36"/>
  <c r="J131" i="36"/>
  <c r="G131" i="36"/>
  <c r="F131" i="36"/>
  <c r="E131" i="36"/>
  <c r="CQ130" i="36"/>
  <c r="CP130" i="36"/>
  <c r="CO130" i="36"/>
  <c r="CN130" i="36"/>
  <c r="CM130" i="36"/>
  <c r="CL130" i="36"/>
  <c r="CK130" i="36"/>
  <c r="CJ130" i="36"/>
  <c r="CH130" i="36"/>
  <c r="CG130" i="36"/>
  <c r="CF130" i="36"/>
  <c r="CE130" i="36"/>
  <c r="CD130" i="36"/>
  <c r="CC130" i="36"/>
  <c r="CB130" i="36"/>
  <c r="CA130" i="36"/>
  <c r="BZ130" i="36"/>
  <c r="BY130" i="36"/>
  <c r="BX130" i="36"/>
  <c r="BW130" i="36"/>
  <c r="BV130" i="36"/>
  <c r="BU130" i="36"/>
  <c r="BT130" i="36"/>
  <c r="BS130" i="36"/>
  <c r="BR130" i="36"/>
  <c r="BQ130" i="36"/>
  <c r="BP130" i="36"/>
  <c r="BO130" i="36"/>
  <c r="BN130" i="36"/>
  <c r="BM130" i="36"/>
  <c r="BL130" i="36"/>
  <c r="BK130" i="36"/>
  <c r="BJ130" i="36"/>
  <c r="BI130" i="36"/>
  <c r="BH130" i="36"/>
  <c r="BG130" i="36"/>
  <c r="BF130" i="36"/>
  <c r="BE130" i="36"/>
  <c r="BD130" i="36"/>
  <c r="BC130" i="36"/>
  <c r="BB130" i="36"/>
  <c r="BA130" i="36"/>
  <c r="AZ130" i="36"/>
  <c r="AY130" i="36"/>
  <c r="AX130" i="36"/>
  <c r="AW130" i="36"/>
  <c r="AV130" i="36"/>
  <c r="AU130" i="36"/>
  <c r="AT130" i="36"/>
  <c r="AS130" i="36"/>
  <c r="AR130" i="36"/>
  <c r="AQ130" i="36"/>
  <c r="AP130" i="36"/>
  <c r="AO130" i="36"/>
  <c r="AN130" i="36"/>
  <c r="AM130" i="36"/>
  <c r="AL130" i="36"/>
  <c r="AK130" i="36"/>
  <c r="AJ130" i="36"/>
  <c r="AI130" i="36"/>
  <c r="AH130" i="36"/>
  <c r="AG130" i="36"/>
  <c r="AF130" i="36"/>
  <c r="AE130" i="36"/>
  <c r="AD130" i="36"/>
  <c r="AC130" i="36"/>
  <c r="AB130" i="36"/>
  <c r="AA130" i="36"/>
  <c r="Z130" i="36"/>
  <c r="W130" i="36"/>
  <c r="V130" i="36"/>
  <c r="U130" i="36"/>
  <c r="T130" i="36"/>
  <c r="R130" i="36"/>
  <c r="Q130" i="36"/>
  <c r="P130" i="36"/>
  <c r="O130" i="36"/>
  <c r="N130" i="36"/>
  <c r="K130" i="36"/>
  <c r="J130" i="36"/>
  <c r="G130" i="36"/>
  <c r="F130" i="36"/>
  <c r="E130" i="36"/>
  <c r="CQ129" i="36"/>
  <c r="CP129" i="36"/>
  <c r="CO129" i="36"/>
  <c r="CN129" i="36"/>
  <c r="CM129" i="36"/>
  <c r="CL129" i="36"/>
  <c r="CK129" i="36"/>
  <c r="CJ129" i="36"/>
  <c r="CH129" i="36"/>
  <c r="CG129" i="36"/>
  <c r="CF129" i="36"/>
  <c r="CE129" i="36"/>
  <c r="CD129" i="36"/>
  <c r="CC129" i="36"/>
  <c r="CB129" i="36"/>
  <c r="CA129" i="36"/>
  <c r="BZ129" i="36"/>
  <c r="BY129" i="36"/>
  <c r="BX129" i="36"/>
  <c r="BW129" i="36"/>
  <c r="BV129" i="36"/>
  <c r="BU129" i="36"/>
  <c r="BT129" i="36"/>
  <c r="BS129" i="36"/>
  <c r="BR129" i="36"/>
  <c r="BQ129" i="36"/>
  <c r="BP129" i="36"/>
  <c r="BO129" i="36"/>
  <c r="BN129" i="36"/>
  <c r="BM129" i="36"/>
  <c r="BL129" i="36"/>
  <c r="BK129" i="36"/>
  <c r="BJ129" i="36"/>
  <c r="BI129" i="36"/>
  <c r="BH129" i="36"/>
  <c r="BG129" i="36"/>
  <c r="BF129" i="36"/>
  <c r="BE129" i="36"/>
  <c r="BD129" i="36"/>
  <c r="BC129" i="36"/>
  <c r="BB129" i="36"/>
  <c r="BA129" i="36"/>
  <c r="AZ129" i="36"/>
  <c r="AY129" i="36"/>
  <c r="AX129" i="36"/>
  <c r="AW129" i="36"/>
  <c r="AV129" i="36"/>
  <c r="AU129" i="36"/>
  <c r="AT129" i="36"/>
  <c r="AS129" i="36"/>
  <c r="AR129" i="36"/>
  <c r="AQ129" i="36"/>
  <c r="AP129" i="36"/>
  <c r="AO129" i="36"/>
  <c r="AN129" i="36"/>
  <c r="AM129" i="36"/>
  <c r="AL129" i="36"/>
  <c r="AK129" i="36"/>
  <c r="AJ129" i="36"/>
  <c r="AI129" i="36"/>
  <c r="AH129" i="36"/>
  <c r="AG129" i="36"/>
  <c r="AF129" i="36"/>
  <c r="AE129" i="36"/>
  <c r="AD129" i="36"/>
  <c r="AC129" i="36"/>
  <c r="AB129" i="36"/>
  <c r="AA129" i="36"/>
  <c r="Z129" i="36"/>
  <c r="W129" i="36"/>
  <c r="V129" i="36"/>
  <c r="U129" i="36"/>
  <c r="T129" i="36"/>
  <c r="R129" i="36"/>
  <c r="Q129" i="36"/>
  <c r="P129" i="36"/>
  <c r="O129" i="36"/>
  <c r="N129" i="36"/>
  <c r="K129" i="36"/>
  <c r="J129" i="36"/>
  <c r="G129" i="36"/>
  <c r="F129" i="36"/>
  <c r="E129" i="36"/>
  <c r="CQ128" i="36"/>
  <c r="CP128" i="36"/>
  <c r="CO128" i="36"/>
  <c r="CN128" i="36"/>
  <c r="CM128" i="36"/>
  <c r="CL128" i="36"/>
  <c r="CK128" i="36"/>
  <c r="CJ128" i="36"/>
  <c r="CH128" i="36"/>
  <c r="CG128" i="36"/>
  <c r="CF128" i="36"/>
  <c r="CE128" i="36"/>
  <c r="CD128" i="36"/>
  <c r="CC128" i="36"/>
  <c r="CB128" i="36"/>
  <c r="CA128" i="36"/>
  <c r="BZ128" i="36"/>
  <c r="BY128" i="36"/>
  <c r="BX128" i="36"/>
  <c r="BW128" i="36"/>
  <c r="BV128" i="36"/>
  <c r="BU128" i="36"/>
  <c r="BT128" i="36"/>
  <c r="BS128" i="36"/>
  <c r="BR128" i="36"/>
  <c r="BQ128" i="36"/>
  <c r="BP128" i="36"/>
  <c r="BO128" i="36"/>
  <c r="BN128" i="36"/>
  <c r="BM128" i="36"/>
  <c r="BL128" i="36"/>
  <c r="BK128" i="36"/>
  <c r="BJ128" i="36"/>
  <c r="BI128" i="36"/>
  <c r="BH128" i="36"/>
  <c r="BG128" i="36"/>
  <c r="BF128" i="36"/>
  <c r="BE128" i="36"/>
  <c r="BD128" i="36"/>
  <c r="BC128" i="36"/>
  <c r="BB128" i="36"/>
  <c r="BA128" i="36"/>
  <c r="AZ128" i="36"/>
  <c r="AY128" i="36"/>
  <c r="AX128" i="36"/>
  <c r="AW128" i="36"/>
  <c r="AV128" i="36"/>
  <c r="AU128" i="36"/>
  <c r="AT128" i="36"/>
  <c r="AS128" i="36"/>
  <c r="AR128" i="36"/>
  <c r="AQ128" i="36"/>
  <c r="AP128" i="36"/>
  <c r="AO128" i="36"/>
  <c r="AN128" i="36"/>
  <c r="AM128" i="36"/>
  <c r="AL128" i="36"/>
  <c r="AK128" i="36"/>
  <c r="AJ128" i="36"/>
  <c r="AI128" i="36"/>
  <c r="AH128" i="36"/>
  <c r="AG128" i="36"/>
  <c r="AF128" i="36"/>
  <c r="AE128" i="36"/>
  <c r="AD128" i="36"/>
  <c r="AC128" i="36"/>
  <c r="AB128" i="36"/>
  <c r="AA128" i="36"/>
  <c r="Z128" i="36"/>
  <c r="W128" i="36"/>
  <c r="V128" i="36"/>
  <c r="U128" i="36"/>
  <c r="T128" i="36"/>
  <c r="R128" i="36"/>
  <c r="Q128" i="36"/>
  <c r="P128" i="36"/>
  <c r="O128" i="36"/>
  <c r="N128" i="36"/>
  <c r="K128" i="36"/>
  <c r="J128" i="36"/>
  <c r="G128" i="36"/>
  <c r="F128" i="36"/>
  <c r="E128" i="36"/>
  <c r="CQ127" i="36"/>
  <c r="CP127" i="36"/>
  <c r="CO127" i="36"/>
  <c r="CN127" i="36"/>
  <c r="CM127" i="36"/>
  <c r="CL127" i="36"/>
  <c r="CK127" i="36"/>
  <c r="CJ127" i="36"/>
  <c r="CH127" i="36"/>
  <c r="CG127" i="36"/>
  <c r="CF127" i="36"/>
  <c r="CE127" i="36"/>
  <c r="CD127" i="36"/>
  <c r="CC127" i="36"/>
  <c r="CB127" i="36"/>
  <c r="CA127" i="36"/>
  <c r="BZ127" i="36"/>
  <c r="BY127" i="36"/>
  <c r="BX127" i="36"/>
  <c r="BW127" i="36"/>
  <c r="BV127" i="36"/>
  <c r="BU127" i="36"/>
  <c r="BT127" i="36"/>
  <c r="BS127" i="36"/>
  <c r="BR127" i="36"/>
  <c r="BQ127" i="36"/>
  <c r="BP127" i="36"/>
  <c r="BO127" i="36"/>
  <c r="BN127" i="36"/>
  <c r="BM127" i="36"/>
  <c r="BL127" i="36"/>
  <c r="BK127" i="36"/>
  <c r="BJ127" i="36"/>
  <c r="BI127" i="36"/>
  <c r="BH127" i="36"/>
  <c r="BG127" i="36"/>
  <c r="BF127" i="36"/>
  <c r="BE127" i="36"/>
  <c r="BD127" i="36"/>
  <c r="BC127" i="36"/>
  <c r="BB127" i="36"/>
  <c r="BA127" i="36"/>
  <c r="AZ127" i="36"/>
  <c r="AY127" i="36"/>
  <c r="AX127" i="36"/>
  <c r="AW127" i="36"/>
  <c r="AV127" i="36"/>
  <c r="AU127" i="36"/>
  <c r="AT127" i="36"/>
  <c r="AS127" i="36"/>
  <c r="AR127" i="36"/>
  <c r="AQ127" i="36"/>
  <c r="AP127" i="36"/>
  <c r="AO127" i="36"/>
  <c r="AN127" i="36"/>
  <c r="AM127" i="36"/>
  <c r="AL127" i="36"/>
  <c r="AK127" i="36"/>
  <c r="AJ127" i="36"/>
  <c r="AI127" i="36"/>
  <c r="AH127" i="36"/>
  <c r="AG127" i="36"/>
  <c r="AF127" i="36"/>
  <c r="AE127" i="36"/>
  <c r="AD127" i="36"/>
  <c r="AC127" i="36"/>
  <c r="AB127" i="36"/>
  <c r="AA127" i="36"/>
  <c r="Z127" i="36"/>
  <c r="W127" i="36"/>
  <c r="V127" i="36"/>
  <c r="U127" i="36"/>
  <c r="T127" i="36"/>
  <c r="R127" i="36"/>
  <c r="Q127" i="36"/>
  <c r="P127" i="36"/>
  <c r="O127" i="36"/>
  <c r="N127" i="36"/>
  <c r="K127" i="36"/>
  <c r="J127" i="36"/>
  <c r="G127" i="36"/>
  <c r="F127" i="36"/>
  <c r="E127" i="36"/>
  <c r="CQ126" i="36"/>
  <c r="CP126" i="36"/>
  <c r="CO126" i="36"/>
  <c r="CN126" i="36"/>
  <c r="CM126" i="36"/>
  <c r="CL126" i="36"/>
  <c r="CK126" i="36"/>
  <c r="CJ126" i="36"/>
  <c r="CH126" i="36"/>
  <c r="CG126" i="36"/>
  <c r="CF126" i="36"/>
  <c r="CE126" i="36"/>
  <c r="CD126" i="36"/>
  <c r="CC126" i="36"/>
  <c r="CB126" i="36"/>
  <c r="CA126" i="36"/>
  <c r="BZ126" i="36"/>
  <c r="BY126" i="36"/>
  <c r="BX126" i="36"/>
  <c r="BW126" i="36"/>
  <c r="BV126" i="36"/>
  <c r="BU126" i="36"/>
  <c r="BT126" i="36"/>
  <c r="BS126" i="36"/>
  <c r="BR126" i="36"/>
  <c r="BQ126" i="36"/>
  <c r="BP126" i="36"/>
  <c r="BO126" i="36"/>
  <c r="BN126" i="36"/>
  <c r="BM126" i="36"/>
  <c r="BL126" i="36"/>
  <c r="BK126" i="36"/>
  <c r="BJ126" i="36"/>
  <c r="BI126" i="36"/>
  <c r="BH126" i="36"/>
  <c r="BG126" i="36"/>
  <c r="BF126" i="36"/>
  <c r="BE126" i="36"/>
  <c r="BD126" i="36"/>
  <c r="BC126" i="36"/>
  <c r="BB126" i="36"/>
  <c r="BA126" i="36"/>
  <c r="AZ126" i="36"/>
  <c r="AY126" i="36"/>
  <c r="AX126" i="36"/>
  <c r="AW126" i="36"/>
  <c r="AV126" i="36"/>
  <c r="AU126" i="36"/>
  <c r="AT126" i="36"/>
  <c r="AS126" i="36"/>
  <c r="AR126" i="36"/>
  <c r="AQ126" i="36"/>
  <c r="AP126" i="36"/>
  <c r="AO126" i="36"/>
  <c r="AN126" i="36"/>
  <c r="AM126" i="36"/>
  <c r="AL126" i="36"/>
  <c r="AK126" i="36"/>
  <c r="AJ126" i="36"/>
  <c r="AI126" i="36"/>
  <c r="AH126" i="36"/>
  <c r="AG126" i="36"/>
  <c r="AF126" i="36"/>
  <c r="AE126" i="36"/>
  <c r="AD126" i="36"/>
  <c r="AC126" i="36"/>
  <c r="AB126" i="36"/>
  <c r="AA126" i="36"/>
  <c r="Z126" i="36"/>
  <c r="W126" i="36"/>
  <c r="V126" i="36"/>
  <c r="U126" i="36"/>
  <c r="T126" i="36"/>
  <c r="R126" i="36"/>
  <c r="Q126" i="36"/>
  <c r="P126" i="36"/>
  <c r="O126" i="36"/>
  <c r="N126" i="36"/>
  <c r="K126" i="36"/>
  <c r="J126" i="36"/>
  <c r="G126" i="36"/>
  <c r="F126" i="36"/>
  <c r="E126" i="36"/>
  <c r="CQ125" i="36"/>
  <c r="CP125" i="36"/>
  <c r="CO125" i="36"/>
  <c r="CN125" i="36"/>
  <c r="CM125" i="36"/>
  <c r="CL125" i="36"/>
  <c r="CK125" i="36"/>
  <c r="CJ125" i="36"/>
  <c r="CH125" i="36"/>
  <c r="CG125" i="36"/>
  <c r="CF125" i="36"/>
  <c r="CE125" i="36"/>
  <c r="CD125" i="36"/>
  <c r="CC125" i="36"/>
  <c r="CB125" i="36"/>
  <c r="CA125" i="36"/>
  <c r="BZ125" i="36"/>
  <c r="BY125" i="36"/>
  <c r="BX125" i="36"/>
  <c r="BW125" i="36"/>
  <c r="BV125" i="36"/>
  <c r="BU125" i="36"/>
  <c r="BT125" i="36"/>
  <c r="BS125" i="36"/>
  <c r="BR125" i="36"/>
  <c r="BQ125" i="36"/>
  <c r="BP125" i="36"/>
  <c r="BO125" i="36"/>
  <c r="BN125" i="36"/>
  <c r="BM125" i="36"/>
  <c r="BL125" i="36"/>
  <c r="BK125" i="36"/>
  <c r="BJ125" i="36"/>
  <c r="BI125" i="36"/>
  <c r="BH125" i="36"/>
  <c r="BG125" i="36"/>
  <c r="BF125" i="36"/>
  <c r="BE125" i="36"/>
  <c r="BD125" i="36"/>
  <c r="BC125" i="36"/>
  <c r="BB125" i="36"/>
  <c r="BA125" i="36"/>
  <c r="AZ125" i="36"/>
  <c r="AY125" i="36"/>
  <c r="AX125" i="36"/>
  <c r="AW125" i="36"/>
  <c r="AV125" i="36"/>
  <c r="AU125" i="36"/>
  <c r="AT125" i="36"/>
  <c r="AS125" i="36"/>
  <c r="AR125" i="36"/>
  <c r="AQ125" i="36"/>
  <c r="AP125" i="36"/>
  <c r="AO125" i="36"/>
  <c r="AN125" i="36"/>
  <c r="AM125" i="36"/>
  <c r="AL125" i="36"/>
  <c r="AK125" i="36"/>
  <c r="AJ125" i="36"/>
  <c r="AI125" i="36"/>
  <c r="AH125" i="36"/>
  <c r="AG125" i="36"/>
  <c r="AF125" i="36"/>
  <c r="AE125" i="36"/>
  <c r="AD125" i="36"/>
  <c r="AC125" i="36"/>
  <c r="AB125" i="36"/>
  <c r="AA125" i="36"/>
  <c r="Z125" i="36"/>
  <c r="W125" i="36"/>
  <c r="V125" i="36"/>
  <c r="U125" i="36"/>
  <c r="T125" i="36"/>
  <c r="R125" i="36"/>
  <c r="Q125" i="36"/>
  <c r="P125" i="36"/>
  <c r="O125" i="36"/>
  <c r="N125" i="36"/>
  <c r="K125" i="36"/>
  <c r="J125" i="36"/>
  <c r="G125" i="36"/>
  <c r="F125" i="36"/>
  <c r="E125" i="36"/>
  <c r="CQ124" i="36"/>
  <c r="CP124" i="36"/>
  <c r="CO124" i="36"/>
  <c r="CN124" i="36"/>
  <c r="CM124" i="36"/>
  <c r="CL124" i="36"/>
  <c r="CK124" i="36"/>
  <c r="CJ124" i="36"/>
  <c r="CH124" i="36"/>
  <c r="CG124" i="36"/>
  <c r="CF124" i="36"/>
  <c r="CE124" i="36"/>
  <c r="CD124" i="36"/>
  <c r="CC124" i="36"/>
  <c r="CB124" i="36"/>
  <c r="CA124" i="36"/>
  <c r="BZ124" i="36"/>
  <c r="BY124" i="36"/>
  <c r="BX124" i="36"/>
  <c r="BW124" i="36"/>
  <c r="BV124" i="36"/>
  <c r="BU124" i="36"/>
  <c r="BT124" i="36"/>
  <c r="BS124" i="36"/>
  <c r="BR124" i="36"/>
  <c r="BQ124" i="36"/>
  <c r="BP124" i="36"/>
  <c r="BO124" i="36"/>
  <c r="BN124" i="36"/>
  <c r="BM124" i="36"/>
  <c r="BL124" i="36"/>
  <c r="BK124" i="36"/>
  <c r="BJ124" i="36"/>
  <c r="BI124" i="36"/>
  <c r="BH124" i="36"/>
  <c r="BG124" i="36"/>
  <c r="BF124" i="36"/>
  <c r="BE124" i="36"/>
  <c r="BD124" i="36"/>
  <c r="BC124" i="36"/>
  <c r="BB124" i="36"/>
  <c r="BA124" i="36"/>
  <c r="AZ124" i="36"/>
  <c r="AY124" i="36"/>
  <c r="AX124" i="36"/>
  <c r="AW124" i="36"/>
  <c r="AV124" i="36"/>
  <c r="AU124" i="36"/>
  <c r="AT124" i="36"/>
  <c r="AS124" i="36"/>
  <c r="AR124" i="36"/>
  <c r="AQ124" i="36"/>
  <c r="AP124" i="36"/>
  <c r="AO124" i="36"/>
  <c r="AN124" i="36"/>
  <c r="AM124" i="36"/>
  <c r="AL124" i="36"/>
  <c r="AK124" i="36"/>
  <c r="AJ124" i="36"/>
  <c r="AI124" i="36"/>
  <c r="AH124" i="36"/>
  <c r="AG124" i="36"/>
  <c r="AF124" i="36"/>
  <c r="AE124" i="36"/>
  <c r="AD124" i="36"/>
  <c r="AC124" i="36"/>
  <c r="AB124" i="36"/>
  <c r="AA124" i="36"/>
  <c r="Z124" i="36"/>
  <c r="W124" i="36"/>
  <c r="V124" i="36"/>
  <c r="U124" i="36"/>
  <c r="T124" i="36"/>
  <c r="R124" i="36"/>
  <c r="Q124" i="36"/>
  <c r="P124" i="36"/>
  <c r="O124" i="36"/>
  <c r="N124" i="36"/>
  <c r="K124" i="36"/>
  <c r="J124" i="36"/>
  <c r="G124" i="36"/>
  <c r="F124" i="36"/>
  <c r="E124" i="36"/>
  <c r="CQ123" i="36"/>
  <c r="CP123" i="36"/>
  <c r="CO123" i="36"/>
  <c r="CN123" i="36"/>
  <c r="CM123" i="36"/>
  <c r="CL123" i="36"/>
  <c r="CK123" i="36"/>
  <c r="CJ123" i="36"/>
  <c r="CH123" i="36"/>
  <c r="CG123" i="36"/>
  <c r="CF123" i="36"/>
  <c r="CE123" i="36"/>
  <c r="CD123" i="36"/>
  <c r="CC123" i="36"/>
  <c r="CB123" i="36"/>
  <c r="CA123" i="36"/>
  <c r="BZ123" i="36"/>
  <c r="BY123" i="36"/>
  <c r="BX123" i="36"/>
  <c r="BW123" i="36"/>
  <c r="BV123" i="36"/>
  <c r="BU123" i="36"/>
  <c r="BT123" i="36"/>
  <c r="BS123" i="36"/>
  <c r="BR123" i="36"/>
  <c r="BQ123" i="36"/>
  <c r="BP123" i="36"/>
  <c r="BO123" i="36"/>
  <c r="BN123" i="36"/>
  <c r="BM123" i="36"/>
  <c r="BL123" i="36"/>
  <c r="BK123" i="36"/>
  <c r="BJ123" i="36"/>
  <c r="BI123" i="36"/>
  <c r="BH123" i="36"/>
  <c r="BG123" i="36"/>
  <c r="BF123" i="36"/>
  <c r="BE123" i="36"/>
  <c r="BD123" i="36"/>
  <c r="BC123" i="36"/>
  <c r="BB123" i="36"/>
  <c r="BA123" i="36"/>
  <c r="AZ123" i="36"/>
  <c r="AY123" i="36"/>
  <c r="AX123" i="36"/>
  <c r="AW123" i="36"/>
  <c r="AV123" i="36"/>
  <c r="AU123" i="36"/>
  <c r="AT123" i="36"/>
  <c r="AS123" i="36"/>
  <c r="AR123" i="36"/>
  <c r="AQ123" i="36"/>
  <c r="AP123" i="36"/>
  <c r="AO123" i="36"/>
  <c r="AN123" i="36"/>
  <c r="AM123" i="36"/>
  <c r="AL123" i="36"/>
  <c r="AK123" i="36"/>
  <c r="AJ123" i="36"/>
  <c r="AI123" i="36"/>
  <c r="AH123" i="36"/>
  <c r="AG123" i="36"/>
  <c r="AF123" i="36"/>
  <c r="AE123" i="36"/>
  <c r="AD123" i="36"/>
  <c r="AC123" i="36"/>
  <c r="AB123" i="36"/>
  <c r="AA123" i="36"/>
  <c r="Z123" i="36"/>
  <c r="W123" i="36"/>
  <c r="V123" i="36"/>
  <c r="U123" i="36"/>
  <c r="T123" i="36"/>
  <c r="R123" i="36"/>
  <c r="Q123" i="36"/>
  <c r="P123" i="36"/>
  <c r="O123" i="36"/>
  <c r="N123" i="36"/>
  <c r="K123" i="36"/>
  <c r="J123" i="36"/>
  <c r="G123" i="36"/>
  <c r="F123" i="36"/>
  <c r="E123" i="36"/>
  <c r="CQ122" i="36"/>
  <c r="CP122" i="36"/>
  <c r="CO122" i="36"/>
  <c r="CN122" i="36"/>
  <c r="CM122" i="36"/>
  <c r="CL122" i="36"/>
  <c r="CK122" i="36"/>
  <c r="CJ122" i="36"/>
  <c r="CH122" i="36"/>
  <c r="CG122" i="36"/>
  <c r="CF122" i="36"/>
  <c r="CE122" i="36"/>
  <c r="CD122" i="36"/>
  <c r="CC122" i="36"/>
  <c r="CB122" i="36"/>
  <c r="CA122" i="36"/>
  <c r="BZ122" i="36"/>
  <c r="BY122" i="36"/>
  <c r="BX122" i="36"/>
  <c r="BW122" i="36"/>
  <c r="BV122" i="36"/>
  <c r="BU122" i="36"/>
  <c r="BT122" i="36"/>
  <c r="BS122" i="36"/>
  <c r="BR122" i="36"/>
  <c r="BQ122" i="36"/>
  <c r="BP122" i="36"/>
  <c r="BO122" i="36"/>
  <c r="BN122" i="36"/>
  <c r="BM122" i="36"/>
  <c r="BL122" i="36"/>
  <c r="BK122" i="36"/>
  <c r="BJ122" i="36"/>
  <c r="BI122" i="36"/>
  <c r="BH122" i="36"/>
  <c r="BG122" i="36"/>
  <c r="BF122" i="36"/>
  <c r="BE122" i="36"/>
  <c r="BD122" i="36"/>
  <c r="BC122" i="36"/>
  <c r="BB122" i="36"/>
  <c r="BA122" i="36"/>
  <c r="AZ122" i="36"/>
  <c r="AY122" i="36"/>
  <c r="AX122" i="36"/>
  <c r="AW122" i="36"/>
  <c r="AV122" i="36"/>
  <c r="AU122" i="36"/>
  <c r="AT122" i="36"/>
  <c r="AS122" i="36"/>
  <c r="AR122" i="36"/>
  <c r="AQ122" i="36"/>
  <c r="AP122" i="36"/>
  <c r="AO122" i="36"/>
  <c r="AN122" i="36"/>
  <c r="AM122" i="36"/>
  <c r="AL122" i="36"/>
  <c r="AK122" i="36"/>
  <c r="AJ122" i="36"/>
  <c r="AI122" i="36"/>
  <c r="AH122" i="36"/>
  <c r="AG122" i="36"/>
  <c r="AF122" i="36"/>
  <c r="AE122" i="36"/>
  <c r="AD122" i="36"/>
  <c r="AC122" i="36"/>
  <c r="AB122" i="36"/>
  <c r="AA122" i="36"/>
  <c r="Z122" i="36"/>
  <c r="W122" i="36"/>
  <c r="V122" i="36"/>
  <c r="U122" i="36"/>
  <c r="T122" i="36"/>
  <c r="R122" i="36"/>
  <c r="Q122" i="36"/>
  <c r="P122" i="36"/>
  <c r="O122" i="36"/>
  <c r="N122" i="36"/>
  <c r="K122" i="36"/>
  <c r="J122" i="36"/>
  <c r="G122" i="36"/>
  <c r="F122" i="36"/>
  <c r="E122" i="36"/>
  <c r="CQ121" i="36"/>
  <c r="CP121" i="36"/>
  <c r="CO121" i="36"/>
  <c r="CN121" i="36"/>
  <c r="CM121" i="36"/>
  <c r="CL121" i="36"/>
  <c r="CK121" i="36"/>
  <c r="CJ121" i="36"/>
  <c r="CH121" i="36"/>
  <c r="CG121" i="36"/>
  <c r="CF121" i="36"/>
  <c r="CE121" i="36"/>
  <c r="CD121" i="36"/>
  <c r="CC121" i="36"/>
  <c r="CB121" i="36"/>
  <c r="CA121" i="36"/>
  <c r="BZ121" i="36"/>
  <c r="BY121" i="36"/>
  <c r="BX121" i="36"/>
  <c r="BW121" i="36"/>
  <c r="BV121" i="36"/>
  <c r="BU121" i="36"/>
  <c r="BT121" i="36"/>
  <c r="BS121" i="36"/>
  <c r="BR121" i="36"/>
  <c r="BQ121" i="36"/>
  <c r="BP121" i="36"/>
  <c r="BO121" i="36"/>
  <c r="BN121" i="36"/>
  <c r="BM121" i="36"/>
  <c r="BL121" i="36"/>
  <c r="BK121" i="36"/>
  <c r="BJ121" i="36"/>
  <c r="BI121" i="36"/>
  <c r="BH121" i="36"/>
  <c r="BG121" i="36"/>
  <c r="BF121" i="36"/>
  <c r="BE121" i="36"/>
  <c r="BD121" i="36"/>
  <c r="BC121" i="36"/>
  <c r="BB121" i="36"/>
  <c r="BA121" i="36"/>
  <c r="AZ121" i="36"/>
  <c r="AY121" i="36"/>
  <c r="AX121" i="36"/>
  <c r="AW121" i="36"/>
  <c r="AV121" i="36"/>
  <c r="AU121" i="36"/>
  <c r="AT121" i="36"/>
  <c r="AS121" i="36"/>
  <c r="AR121" i="36"/>
  <c r="AQ121" i="36"/>
  <c r="AP121" i="36"/>
  <c r="AO121" i="36"/>
  <c r="AN121" i="36"/>
  <c r="AM121" i="36"/>
  <c r="AL121" i="36"/>
  <c r="AK121" i="36"/>
  <c r="AJ121" i="36"/>
  <c r="AI121" i="36"/>
  <c r="AH121" i="36"/>
  <c r="AG121" i="36"/>
  <c r="AF121" i="36"/>
  <c r="AE121" i="36"/>
  <c r="AD121" i="36"/>
  <c r="AC121" i="36"/>
  <c r="AB121" i="36"/>
  <c r="AA121" i="36"/>
  <c r="Z121" i="36"/>
  <c r="W121" i="36"/>
  <c r="V121" i="36"/>
  <c r="U121" i="36"/>
  <c r="T121" i="36"/>
  <c r="R121" i="36"/>
  <c r="Q121" i="36"/>
  <c r="P121" i="36"/>
  <c r="O121" i="36"/>
  <c r="N121" i="36"/>
  <c r="K121" i="36"/>
  <c r="J121" i="36"/>
  <c r="G121" i="36"/>
  <c r="F121" i="36"/>
  <c r="E121" i="36"/>
  <c r="CQ120" i="36"/>
  <c r="CP120" i="36"/>
  <c r="CO120" i="36"/>
  <c r="CN120" i="36"/>
  <c r="CM120" i="36"/>
  <c r="CL120" i="36"/>
  <c r="CK120" i="36"/>
  <c r="CJ120" i="36"/>
  <c r="CH120" i="36"/>
  <c r="CG120" i="36"/>
  <c r="CF120" i="36"/>
  <c r="CE120" i="36"/>
  <c r="CD120" i="36"/>
  <c r="CC120" i="36"/>
  <c r="CB120" i="36"/>
  <c r="CA120" i="36"/>
  <c r="BZ120" i="36"/>
  <c r="BY120" i="36"/>
  <c r="BX120" i="36"/>
  <c r="BW120" i="36"/>
  <c r="BV120" i="36"/>
  <c r="BU120" i="36"/>
  <c r="BT120" i="36"/>
  <c r="BS120" i="36"/>
  <c r="BR120" i="36"/>
  <c r="BQ120" i="36"/>
  <c r="BP120" i="36"/>
  <c r="BO120" i="36"/>
  <c r="BN120" i="36"/>
  <c r="BM120" i="36"/>
  <c r="BL120" i="36"/>
  <c r="BK120" i="36"/>
  <c r="BJ120" i="36"/>
  <c r="BI120" i="36"/>
  <c r="BH120" i="36"/>
  <c r="BG120" i="36"/>
  <c r="BF120" i="36"/>
  <c r="BE120" i="36"/>
  <c r="BD120" i="36"/>
  <c r="BC120" i="36"/>
  <c r="BB120" i="36"/>
  <c r="BA120" i="36"/>
  <c r="AZ120" i="36"/>
  <c r="AY120" i="36"/>
  <c r="AX120" i="36"/>
  <c r="AW120" i="36"/>
  <c r="AV120" i="36"/>
  <c r="AU120" i="36"/>
  <c r="AT120" i="36"/>
  <c r="AS120" i="36"/>
  <c r="AR120" i="36"/>
  <c r="AQ120" i="36"/>
  <c r="AP120" i="36"/>
  <c r="AO120" i="36"/>
  <c r="AN120" i="36"/>
  <c r="AM120" i="36"/>
  <c r="AL120" i="36"/>
  <c r="AK120" i="36"/>
  <c r="AJ120" i="36"/>
  <c r="AI120" i="36"/>
  <c r="AH120" i="36"/>
  <c r="AG120" i="36"/>
  <c r="AF120" i="36"/>
  <c r="AE120" i="36"/>
  <c r="AD120" i="36"/>
  <c r="AC120" i="36"/>
  <c r="AB120" i="36"/>
  <c r="AA120" i="36"/>
  <c r="Z120" i="36"/>
  <c r="W120" i="36"/>
  <c r="V120" i="36"/>
  <c r="U120" i="36"/>
  <c r="T120" i="36"/>
  <c r="R120" i="36"/>
  <c r="Q120" i="36"/>
  <c r="P120" i="36"/>
  <c r="O120" i="36"/>
  <c r="N120" i="36"/>
  <c r="K120" i="36"/>
  <c r="J120" i="36"/>
  <c r="G120" i="36"/>
  <c r="F120" i="36"/>
  <c r="E120" i="36"/>
  <c r="CQ119" i="36"/>
  <c r="CP119" i="36"/>
  <c r="CO119" i="36"/>
  <c r="CN119" i="36"/>
  <c r="CM119" i="36"/>
  <c r="CL119" i="36"/>
  <c r="CK119" i="36"/>
  <c r="CJ119" i="36"/>
  <c r="CH119" i="36"/>
  <c r="CG119" i="36"/>
  <c r="CF119" i="36"/>
  <c r="CE119" i="36"/>
  <c r="CD119" i="36"/>
  <c r="CC119" i="36"/>
  <c r="CB119" i="36"/>
  <c r="CA119" i="36"/>
  <c r="BZ119" i="36"/>
  <c r="BY119" i="36"/>
  <c r="BX119" i="36"/>
  <c r="BW119" i="36"/>
  <c r="BV119" i="36"/>
  <c r="BU119" i="36"/>
  <c r="BT119" i="36"/>
  <c r="BS119" i="36"/>
  <c r="BR119" i="36"/>
  <c r="BQ119" i="36"/>
  <c r="BP119" i="36"/>
  <c r="BO119" i="36"/>
  <c r="BN119" i="36"/>
  <c r="BM119" i="36"/>
  <c r="BL119" i="36"/>
  <c r="BK119" i="36"/>
  <c r="BJ119" i="36"/>
  <c r="BI119" i="36"/>
  <c r="BH119" i="36"/>
  <c r="BG119" i="36"/>
  <c r="BF119" i="36"/>
  <c r="BE119" i="36"/>
  <c r="BD119" i="36"/>
  <c r="BC119" i="36"/>
  <c r="BB119" i="36"/>
  <c r="BA119" i="36"/>
  <c r="AZ119" i="36"/>
  <c r="AY119" i="36"/>
  <c r="AX119" i="36"/>
  <c r="AW119" i="36"/>
  <c r="AV119" i="36"/>
  <c r="AU119" i="36"/>
  <c r="AT119" i="36"/>
  <c r="AS119" i="36"/>
  <c r="AR119" i="36"/>
  <c r="AQ119" i="36"/>
  <c r="AP119" i="36"/>
  <c r="AO119" i="36"/>
  <c r="AN119" i="36"/>
  <c r="AM119" i="36"/>
  <c r="AL119" i="36"/>
  <c r="AK119" i="36"/>
  <c r="AJ119" i="36"/>
  <c r="AI119" i="36"/>
  <c r="AH119" i="36"/>
  <c r="AG119" i="36"/>
  <c r="AF119" i="36"/>
  <c r="AE119" i="36"/>
  <c r="AD119" i="36"/>
  <c r="AC119" i="36"/>
  <c r="AB119" i="36"/>
  <c r="AA119" i="36"/>
  <c r="Z119" i="36"/>
  <c r="W119" i="36"/>
  <c r="V119" i="36"/>
  <c r="U119" i="36"/>
  <c r="T119" i="36"/>
  <c r="R119" i="36"/>
  <c r="Q119" i="36"/>
  <c r="P119" i="36"/>
  <c r="O119" i="36"/>
  <c r="N119" i="36"/>
  <c r="K119" i="36"/>
  <c r="J119" i="36"/>
  <c r="G119" i="36"/>
  <c r="F119" i="36"/>
  <c r="E119" i="36"/>
  <c r="CQ118" i="36"/>
  <c r="CP118" i="36"/>
  <c r="CO118" i="36"/>
  <c r="CN118" i="36"/>
  <c r="CM118" i="36"/>
  <c r="CL118" i="36"/>
  <c r="CK118" i="36"/>
  <c r="CJ118" i="36"/>
  <c r="CH118" i="36"/>
  <c r="CG118" i="36"/>
  <c r="CF118" i="36"/>
  <c r="CE118" i="36"/>
  <c r="CD118" i="36"/>
  <c r="CC118" i="36"/>
  <c r="CB118" i="36"/>
  <c r="CA118" i="36"/>
  <c r="BZ118" i="36"/>
  <c r="BY118" i="36"/>
  <c r="BX118" i="36"/>
  <c r="BW118" i="36"/>
  <c r="BV118" i="36"/>
  <c r="BU118" i="36"/>
  <c r="BT118" i="36"/>
  <c r="BS118" i="36"/>
  <c r="BR118" i="36"/>
  <c r="BQ118" i="36"/>
  <c r="BP118" i="36"/>
  <c r="BO118" i="36"/>
  <c r="BN118" i="36"/>
  <c r="BM118" i="36"/>
  <c r="BL118" i="36"/>
  <c r="BK118" i="36"/>
  <c r="BJ118" i="36"/>
  <c r="BI118" i="36"/>
  <c r="BH118" i="36"/>
  <c r="BG118" i="36"/>
  <c r="BF118" i="36"/>
  <c r="BE118" i="36"/>
  <c r="BD118" i="36"/>
  <c r="BC118" i="36"/>
  <c r="BB118" i="36"/>
  <c r="BA118" i="36"/>
  <c r="AZ118" i="36"/>
  <c r="AY118" i="36"/>
  <c r="AX118" i="36"/>
  <c r="AW118" i="36"/>
  <c r="AV118" i="36"/>
  <c r="AU118" i="36"/>
  <c r="AT118" i="36"/>
  <c r="AS118" i="36"/>
  <c r="AR118" i="36"/>
  <c r="AQ118" i="36"/>
  <c r="AP118" i="36"/>
  <c r="AO118" i="36"/>
  <c r="AN118" i="36"/>
  <c r="AM118" i="36"/>
  <c r="AL118" i="36"/>
  <c r="AK118" i="36"/>
  <c r="AJ118" i="36"/>
  <c r="AI118" i="36"/>
  <c r="AH118" i="36"/>
  <c r="AG118" i="36"/>
  <c r="AF118" i="36"/>
  <c r="AE118" i="36"/>
  <c r="AD118" i="36"/>
  <c r="AC118" i="36"/>
  <c r="AB118" i="36"/>
  <c r="AA118" i="36"/>
  <c r="Z118" i="36"/>
  <c r="W118" i="36"/>
  <c r="V118" i="36"/>
  <c r="U118" i="36"/>
  <c r="T118" i="36"/>
  <c r="R118" i="36"/>
  <c r="Q118" i="36"/>
  <c r="P118" i="36"/>
  <c r="O118" i="36"/>
  <c r="N118" i="36"/>
  <c r="K118" i="36"/>
  <c r="J118" i="36"/>
  <c r="G118" i="36"/>
  <c r="F118" i="36"/>
  <c r="E118" i="36"/>
  <c r="CQ117" i="36"/>
  <c r="CP117" i="36"/>
  <c r="CO117" i="36"/>
  <c r="CN117" i="36"/>
  <c r="CM117" i="36"/>
  <c r="CL117" i="36"/>
  <c r="CK117" i="36"/>
  <c r="CJ117" i="36"/>
  <c r="CH117" i="36"/>
  <c r="CG117" i="36"/>
  <c r="CF117" i="36"/>
  <c r="CE117" i="36"/>
  <c r="CD117" i="36"/>
  <c r="CC117" i="36"/>
  <c r="CB117" i="36"/>
  <c r="CA117" i="36"/>
  <c r="BZ117" i="36"/>
  <c r="BY117" i="36"/>
  <c r="BX117" i="36"/>
  <c r="BW117" i="36"/>
  <c r="BV117" i="36"/>
  <c r="BU117" i="36"/>
  <c r="BT117" i="36"/>
  <c r="BS117" i="36"/>
  <c r="BR117" i="36"/>
  <c r="BQ117" i="36"/>
  <c r="BP117" i="36"/>
  <c r="BO117" i="36"/>
  <c r="BN117" i="36"/>
  <c r="BM117" i="36"/>
  <c r="BL117" i="36"/>
  <c r="BK117" i="36"/>
  <c r="BJ117" i="36"/>
  <c r="BI117" i="36"/>
  <c r="BH117" i="36"/>
  <c r="BG117" i="36"/>
  <c r="BF117" i="36"/>
  <c r="BE117" i="36"/>
  <c r="BD117" i="36"/>
  <c r="BC117" i="36"/>
  <c r="BB117" i="36"/>
  <c r="BA117" i="36"/>
  <c r="AZ117" i="36"/>
  <c r="AY117" i="36"/>
  <c r="AX117" i="36"/>
  <c r="AW117" i="36"/>
  <c r="AV117" i="36"/>
  <c r="AU117" i="36"/>
  <c r="AT117" i="36"/>
  <c r="AS117" i="36"/>
  <c r="AR117" i="36"/>
  <c r="AQ117" i="36"/>
  <c r="AP117" i="36"/>
  <c r="AO117" i="36"/>
  <c r="AN117" i="36"/>
  <c r="AM117" i="36"/>
  <c r="AL117" i="36"/>
  <c r="AK117" i="36"/>
  <c r="AJ117" i="36"/>
  <c r="AI117" i="36"/>
  <c r="AH117" i="36"/>
  <c r="AG117" i="36"/>
  <c r="AF117" i="36"/>
  <c r="AE117" i="36"/>
  <c r="AD117" i="36"/>
  <c r="AC117" i="36"/>
  <c r="AB117" i="36"/>
  <c r="AA117" i="36"/>
  <c r="Z117" i="36"/>
  <c r="W117" i="36"/>
  <c r="V117" i="36"/>
  <c r="U117" i="36"/>
  <c r="T117" i="36"/>
  <c r="R117" i="36"/>
  <c r="Q117" i="36"/>
  <c r="P117" i="36"/>
  <c r="O117" i="36"/>
  <c r="N117" i="36"/>
  <c r="K117" i="36"/>
  <c r="J117" i="36"/>
  <c r="G117" i="36"/>
  <c r="F117" i="36"/>
  <c r="E117" i="36"/>
  <c r="CQ116" i="36"/>
  <c r="CP116" i="36"/>
  <c r="CO116" i="36"/>
  <c r="CN116" i="36"/>
  <c r="CM116" i="36"/>
  <c r="CL116" i="36"/>
  <c r="CK116" i="36"/>
  <c r="CJ116" i="36"/>
  <c r="CH116" i="36"/>
  <c r="CG116" i="36"/>
  <c r="CF116" i="36"/>
  <c r="CE116" i="36"/>
  <c r="CD116" i="36"/>
  <c r="CC116" i="36"/>
  <c r="CB116" i="36"/>
  <c r="CA116" i="36"/>
  <c r="BZ116" i="36"/>
  <c r="BY116" i="36"/>
  <c r="BX116" i="36"/>
  <c r="BW116" i="36"/>
  <c r="BV116" i="36"/>
  <c r="BU116" i="36"/>
  <c r="BT116" i="36"/>
  <c r="BS116" i="36"/>
  <c r="BR116" i="36"/>
  <c r="BQ116" i="36"/>
  <c r="BP116" i="36"/>
  <c r="BO116" i="36"/>
  <c r="BN116" i="36"/>
  <c r="BM116" i="36"/>
  <c r="BL116" i="36"/>
  <c r="BK116" i="36"/>
  <c r="BJ116" i="36"/>
  <c r="BI116" i="36"/>
  <c r="BH116" i="36"/>
  <c r="BG116" i="36"/>
  <c r="BF116" i="36"/>
  <c r="BE116" i="36"/>
  <c r="BD116" i="36"/>
  <c r="BC116" i="36"/>
  <c r="BB116" i="36"/>
  <c r="BA116" i="36"/>
  <c r="AZ116" i="36"/>
  <c r="AY116" i="36"/>
  <c r="AX116" i="36"/>
  <c r="AW116" i="36"/>
  <c r="AV116" i="36"/>
  <c r="AU116" i="36"/>
  <c r="AT116" i="36"/>
  <c r="AS116" i="36"/>
  <c r="AR116" i="36"/>
  <c r="AQ116" i="36"/>
  <c r="AP116" i="36"/>
  <c r="AO116" i="36"/>
  <c r="AN116" i="36"/>
  <c r="AM116" i="36"/>
  <c r="AL116" i="36"/>
  <c r="AK116" i="36"/>
  <c r="AJ116" i="36"/>
  <c r="AI116" i="36"/>
  <c r="AH116" i="36"/>
  <c r="AG116" i="36"/>
  <c r="AF116" i="36"/>
  <c r="AE116" i="36"/>
  <c r="AD116" i="36"/>
  <c r="AC116" i="36"/>
  <c r="AB116" i="36"/>
  <c r="AA116" i="36"/>
  <c r="Z116" i="36"/>
  <c r="W116" i="36"/>
  <c r="V116" i="36"/>
  <c r="U116" i="36"/>
  <c r="T116" i="36"/>
  <c r="R116" i="36"/>
  <c r="Q116" i="36"/>
  <c r="P116" i="36"/>
  <c r="O116" i="36"/>
  <c r="N116" i="36"/>
  <c r="K116" i="36"/>
  <c r="J116" i="36"/>
  <c r="G116" i="36"/>
  <c r="F116" i="36"/>
  <c r="E116" i="36"/>
  <c r="CQ115" i="36"/>
  <c r="CP115" i="36"/>
  <c r="CO115" i="36"/>
  <c r="CN115" i="36"/>
  <c r="CM115" i="36"/>
  <c r="CL115" i="36"/>
  <c r="CK115" i="36"/>
  <c r="CJ115" i="36"/>
  <c r="CH115" i="36"/>
  <c r="CG115" i="36"/>
  <c r="CF115" i="36"/>
  <c r="CE115" i="36"/>
  <c r="CD115" i="36"/>
  <c r="CC115" i="36"/>
  <c r="CB115" i="36"/>
  <c r="CA115" i="36"/>
  <c r="BZ115" i="36"/>
  <c r="BY115" i="36"/>
  <c r="BX115" i="36"/>
  <c r="BW115" i="36"/>
  <c r="BV115" i="36"/>
  <c r="BU115" i="36"/>
  <c r="BT115" i="36"/>
  <c r="BS115" i="36"/>
  <c r="BR115" i="36"/>
  <c r="BQ115" i="36"/>
  <c r="BP115" i="36"/>
  <c r="BO115" i="36"/>
  <c r="BN115" i="36"/>
  <c r="BM115" i="36"/>
  <c r="BL115" i="36"/>
  <c r="BK115" i="36"/>
  <c r="BJ115" i="36"/>
  <c r="BI115" i="36"/>
  <c r="BH115" i="36"/>
  <c r="BG115" i="36"/>
  <c r="BF115" i="36"/>
  <c r="BE115" i="36"/>
  <c r="BD115" i="36"/>
  <c r="BC115" i="36"/>
  <c r="BB115" i="36"/>
  <c r="BA115" i="36"/>
  <c r="AZ115" i="36"/>
  <c r="AY115" i="36"/>
  <c r="AX115" i="36"/>
  <c r="AW115" i="36"/>
  <c r="AV115" i="36"/>
  <c r="AU115" i="36"/>
  <c r="AT115" i="36"/>
  <c r="AS115" i="36"/>
  <c r="AR115" i="36"/>
  <c r="AQ115" i="36"/>
  <c r="AP115" i="36"/>
  <c r="AO115" i="36"/>
  <c r="AN115" i="36"/>
  <c r="AM115" i="36"/>
  <c r="AL115" i="36"/>
  <c r="AK115" i="36"/>
  <c r="AJ115" i="36"/>
  <c r="AI115" i="36"/>
  <c r="AH115" i="36"/>
  <c r="AG115" i="36"/>
  <c r="AF115" i="36"/>
  <c r="AE115" i="36"/>
  <c r="AD115" i="36"/>
  <c r="AC115" i="36"/>
  <c r="AB115" i="36"/>
  <c r="AA115" i="36"/>
  <c r="Z115" i="36"/>
  <c r="W115" i="36"/>
  <c r="V115" i="36"/>
  <c r="U115" i="36"/>
  <c r="T115" i="36"/>
  <c r="R115" i="36"/>
  <c r="Q115" i="36"/>
  <c r="P115" i="36"/>
  <c r="O115" i="36"/>
  <c r="N115" i="36"/>
  <c r="K115" i="36"/>
  <c r="J115" i="36"/>
  <c r="G115" i="36"/>
  <c r="F115" i="36"/>
  <c r="E115" i="36"/>
  <c r="CQ114" i="36"/>
  <c r="CP114" i="36"/>
  <c r="CO114" i="36"/>
  <c r="CN114" i="36"/>
  <c r="CM114" i="36"/>
  <c r="CL114" i="36"/>
  <c r="CK114" i="36"/>
  <c r="CJ114" i="36"/>
  <c r="CH114" i="36"/>
  <c r="CG114" i="36"/>
  <c r="CF114" i="36"/>
  <c r="CE114" i="36"/>
  <c r="CD114" i="36"/>
  <c r="CC114" i="36"/>
  <c r="CB114" i="36"/>
  <c r="CA114" i="36"/>
  <c r="BZ114" i="36"/>
  <c r="BY114" i="36"/>
  <c r="BX114" i="36"/>
  <c r="BW114" i="36"/>
  <c r="BV114" i="36"/>
  <c r="BU114" i="36"/>
  <c r="BT114" i="36"/>
  <c r="BS114" i="36"/>
  <c r="BR114" i="36"/>
  <c r="BQ114" i="36"/>
  <c r="BP114" i="36"/>
  <c r="BO114" i="36"/>
  <c r="BN114" i="36"/>
  <c r="BM114" i="36"/>
  <c r="BL114" i="36"/>
  <c r="BK114" i="36"/>
  <c r="BJ114" i="36"/>
  <c r="BI114" i="36"/>
  <c r="BH114" i="36"/>
  <c r="BG114" i="36"/>
  <c r="BF114" i="36"/>
  <c r="BE114" i="36"/>
  <c r="BD114" i="36"/>
  <c r="BC114" i="36"/>
  <c r="BB114" i="36"/>
  <c r="BA114" i="36"/>
  <c r="AZ114" i="36"/>
  <c r="AY114" i="36"/>
  <c r="AX114" i="36"/>
  <c r="AW114" i="36"/>
  <c r="AV114" i="36"/>
  <c r="AU114" i="36"/>
  <c r="AT114" i="36"/>
  <c r="AS114" i="36"/>
  <c r="AR114" i="36"/>
  <c r="AQ114" i="36"/>
  <c r="AP114" i="36"/>
  <c r="AO114" i="36"/>
  <c r="AN114" i="36"/>
  <c r="AM114" i="36"/>
  <c r="AL114" i="36"/>
  <c r="AK114" i="36"/>
  <c r="AJ114" i="36"/>
  <c r="AI114" i="36"/>
  <c r="AH114" i="36"/>
  <c r="AG114" i="36"/>
  <c r="AF114" i="36"/>
  <c r="AE114" i="36"/>
  <c r="AD114" i="36"/>
  <c r="AC114" i="36"/>
  <c r="AB114" i="36"/>
  <c r="AA114" i="36"/>
  <c r="Z114" i="36"/>
  <c r="W114" i="36"/>
  <c r="V114" i="36"/>
  <c r="U114" i="36"/>
  <c r="T114" i="36"/>
  <c r="R114" i="36"/>
  <c r="Q114" i="36"/>
  <c r="P114" i="36"/>
  <c r="O114" i="36"/>
  <c r="N114" i="36"/>
  <c r="K114" i="36"/>
  <c r="J114" i="36"/>
  <c r="G114" i="36"/>
  <c r="F114" i="36"/>
  <c r="E114" i="36"/>
  <c r="CQ113" i="36"/>
  <c r="CP113" i="36"/>
  <c r="CO113" i="36"/>
  <c r="CN113" i="36"/>
  <c r="CM113" i="36"/>
  <c r="CL113" i="36"/>
  <c r="CK113" i="36"/>
  <c r="CJ113" i="36"/>
  <c r="CH113" i="36"/>
  <c r="CG113" i="36"/>
  <c r="CF113" i="36"/>
  <c r="CE113" i="36"/>
  <c r="CD113" i="36"/>
  <c r="CC113" i="36"/>
  <c r="CB113" i="36"/>
  <c r="CA113" i="36"/>
  <c r="BZ113" i="36"/>
  <c r="BY113" i="36"/>
  <c r="BX113" i="36"/>
  <c r="BW113" i="36"/>
  <c r="BV113" i="36"/>
  <c r="BU113" i="36"/>
  <c r="BT113" i="36"/>
  <c r="BS113" i="36"/>
  <c r="BR113" i="36"/>
  <c r="BQ113" i="36"/>
  <c r="BP113" i="36"/>
  <c r="BO113" i="36"/>
  <c r="BN113" i="36"/>
  <c r="BM113" i="36"/>
  <c r="BL113" i="36"/>
  <c r="BK113" i="36"/>
  <c r="BJ113" i="36"/>
  <c r="BI113" i="36"/>
  <c r="BH113" i="36"/>
  <c r="BG113" i="36"/>
  <c r="BF113" i="36"/>
  <c r="BE113" i="36"/>
  <c r="BD113" i="36"/>
  <c r="BC113" i="36"/>
  <c r="BB113" i="36"/>
  <c r="BA113" i="36"/>
  <c r="AZ113" i="36"/>
  <c r="AY113" i="36"/>
  <c r="AX113" i="36"/>
  <c r="AW113" i="36"/>
  <c r="AV113" i="36"/>
  <c r="AU113" i="36"/>
  <c r="AT113" i="36"/>
  <c r="AS113" i="36"/>
  <c r="AR113" i="36"/>
  <c r="AQ113" i="36"/>
  <c r="AP113" i="36"/>
  <c r="AO113" i="36"/>
  <c r="AN113" i="36"/>
  <c r="AM113" i="36"/>
  <c r="AL113" i="36"/>
  <c r="AK113" i="36"/>
  <c r="AJ113" i="36"/>
  <c r="AI113" i="36"/>
  <c r="AH113" i="36"/>
  <c r="AG113" i="36"/>
  <c r="AF113" i="36"/>
  <c r="AE113" i="36"/>
  <c r="AD113" i="36"/>
  <c r="AC113" i="36"/>
  <c r="AB113" i="36"/>
  <c r="AA113" i="36"/>
  <c r="Z113" i="36"/>
  <c r="W113" i="36"/>
  <c r="V113" i="36"/>
  <c r="U113" i="36"/>
  <c r="T113" i="36"/>
  <c r="R113" i="36"/>
  <c r="Q113" i="36"/>
  <c r="P113" i="36"/>
  <c r="O113" i="36"/>
  <c r="N113" i="36"/>
  <c r="K113" i="36"/>
  <c r="J113" i="36"/>
  <c r="G113" i="36"/>
  <c r="F113" i="36"/>
  <c r="E113" i="36"/>
  <c r="CQ112" i="36"/>
  <c r="CP112" i="36"/>
  <c r="CO112" i="36"/>
  <c r="CN112" i="36"/>
  <c r="CM112" i="36"/>
  <c r="CL112" i="36"/>
  <c r="CK112" i="36"/>
  <c r="CJ112" i="36"/>
  <c r="CH112" i="36"/>
  <c r="CG112" i="36"/>
  <c r="CF112" i="36"/>
  <c r="CE112" i="36"/>
  <c r="CD112" i="36"/>
  <c r="CC112" i="36"/>
  <c r="CB112" i="36"/>
  <c r="CA112" i="36"/>
  <c r="BZ112" i="36"/>
  <c r="BY112" i="36"/>
  <c r="BX112" i="36"/>
  <c r="BW112" i="36"/>
  <c r="BV112" i="36"/>
  <c r="BU112" i="36"/>
  <c r="BT112" i="36"/>
  <c r="BS112" i="36"/>
  <c r="BR112" i="36"/>
  <c r="BQ112" i="36"/>
  <c r="BP112" i="36"/>
  <c r="BO112" i="36"/>
  <c r="BN112" i="36"/>
  <c r="BM112" i="36"/>
  <c r="BL112" i="36"/>
  <c r="BK112" i="36"/>
  <c r="BJ112" i="36"/>
  <c r="BI112" i="36"/>
  <c r="BH112" i="36"/>
  <c r="BG112" i="36"/>
  <c r="BF112" i="36"/>
  <c r="BE112" i="36"/>
  <c r="BD112" i="36"/>
  <c r="BC112" i="36"/>
  <c r="BB112" i="36"/>
  <c r="BA112" i="36"/>
  <c r="AZ112" i="36"/>
  <c r="AY112" i="36"/>
  <c r="AX112" i="36"/>
  <c r="AW112" i="36"/>
  <c r="AV112" i="36"/>
  <c r="AU112" i="36"/>
  <c r="AT112" i="36"/>
  <c r="AS112" i="36"/>
  <c r="AR112" i="36"/>
  <c r="AQ112" i="36"/>
  <c r="AP112" i="36"/>
  <c r="AO112" i="36"/>
  <c r="AN112" i="36"/>
  <c r="AM112" i="36"/>
  <c r="AL112" i="36"/>
  <c r="AK112" i="36"/>
  <c r="AJ112" i="36"/>
  <c r="AI112" i="36"/>
  <c r="AH112" i="36"/>
  <c r="AG112" i="36"/>
  <c r="AF112" i="36"/>
  <c r="AE112" i="36"/>
  <c r="AD112" i="36"/>
  <c r="AC112" i="36"/>
  <c r="AB112" i="36"/>
  <c r="AA112" i="36"/>
  <c r="Z112" i="36"/>
  <c r="W112" i="36"/>
  <c r="V112" i="36"/>
  <c r="U112" i="36"/>
  <c r="T112" i="36"/>
  <c r="R112" i="36"/>
  <c r="Q112" i="36"/>
  <c r="P112" i="36"/>
  <c r="O112" i="36"/>
  <c r="N112" i="36"/>
  <c r="K112" i="36"/>
  <c r="J112" i="36"/>
  <c r="G112" i="36"/>
  <c r="F112" i="36"/>
  <c r="E112" i="36"/>
  <c r="CQ111" i="36"/>
  <c r="CP111" i="36"/>
  <c r="CO111" i="36"/>
  <c r="CN111" i="36"/>
  <c r="CM111" i="36"/>
  <c r="CL111" i="36"/>
  <c r="CK111" i="36"/>
  <c r="CJ111" i="36"/>
  <c r="CH111" i="36"/>
  <c r="CG111" i="36"/>
  <c r="CF111" i="36"/>
  <c r="CE111" i="36"/>
  <c r="CD111" i="36"/>
  <c r="CC111" i="36"/>
  <c r="CB111" i="36"/>
  <c r="CA111" i="36"/>
  <c r="BZ111" i="36"/>
  <c r="BY111" i="36"/>
  <c r="BX111" i="36"/>
  <c r="BW111" i="36"/>
  <c r="BV111" i="36"/>
  <c r="BU111" i="36"/>
  <c r="BT111" i="36"/>
  <c r="BS111" i="36"/>
  <c r="BR111" i="36"/>
  <c r="BQ111" i="36"/>
  <c r="BP111" i="36"/>
  <c r="BO111" i="36"/>
  <c r="BN111" i="36"/>
  <c r="BM111" i="36"/>
  <c r="BL111" i="36"/>
  <c r="BK111" i="36"/>
  <c r="BJ111" i="36"/>
  <c r="BI111" i="36"/>
  <c r="BH111" i="36"/>
  <c r="BG111" i="36"/>
  <c r="BF111" i="36"/>
  <c r="BE111" i="36"/>
  <c r="BD111" i="36"/>
  <c r="BC111" i="36"/>
  <c r="BB111" i="36"/>
  <c r="BA111" i="36"/>
  <c r="AZ111" i="36"/>
  <c r="AY111" i="36"/>
  <c r="AX111" i="36"/>
  <c r="AW111" i="36"/>
  <c r="AV111" i="36"/>
  <c r="AU111" i="36"/>
  <c r="AT111" i="36"/>
  <c r="AS111" i="36"/>
  <c r="AR111" i="36"/>
  <c r="AQ111" i="36"/>
  <c r="AP111" i="36"/>
  <c r="AO111" i="36"/>
  <c r="AN111" i="36"/>
  <c r="AM111" i="36"/>
  <c r="AL111" i="36"/>
  <c r="AK111" i="36"/>
  <c r="AJ111" i="36"/>
  <c r="AI111" i="36"/>
  <c r="AH111" i="36"/>
  <c r="AG111" i="36"/>
  <c r="AF111" i="36"/>
  <c r="AE111" i="36"/>
  <c r="AD111" i="36"/>
  <c r="AC111" i="36"/>
  <c r="AB111" i="36"/>
  <c r="AA111" i="36"/>
  <c r="Z111" i="36"/>
  <c r="W111" i="36"/>
  <c r="V111" i="36"/>
  <c r="U111" i="36"/>
  <c r="T111" i="36"/>
  <c r="R111" i="36"/>
  <c r="Q111" i="36"/>
  <c r="P111" i="36"/>
  <c r="O111" i="36"/>
  <c r="N111" i="36"/>
  <c r="K111" i="36"/>
  <c r="J111" i="36"/>
  <c r="G111" i="36"/>
  <c r="F111" i="36"/>
  <c r="E111" i="36"/>
  <c r="CQ110" i="36"/>
  <c r="CP110" i="36"/>
  <c r="CO110" i="36"/>
  <c r="CN110" i="36"/>
  <c r="CM110" i="36"/>
  <c r="CL110" i="36"/>
  <c r="CK110" i="36"/>
  <c r="CJ110" i="36"/>
  <c r="CH110" i="36"/>
  <c r="CG110" i="36"/>
  <c r="CF110" i="36"/>
  <c r="CE110" i="36"/>
  <c r="CD110" i="36"/>
  <c r="CC110" i="36"/>
  <c r="CB110" i="36"/>
  <c r="CA110" i="36"/>
  <c r="BZ110" i="36"/>
  <c r="BY110" i="36"/>
  <c r="BX110" i="36"/>
  <c r="BW110" i="36"/>
  <c r="BV110" i="36"/>
  <c r="BU110" i="36"/>
  <c r="BT110" i="36"/>
  <c r="BS110" i="36"/>
  <c r="BR110" i="36"/>
  <c r="BQ110" i="36"/>
  <c r="BP110" i="36"/>
  <c r="BO110" i="36"/>
  <c r="BN110" i="36"/>
  <c r="BM110" i="36"/>
  <c r="BL110" i="36"/>
  <c r="BK110" i="36"/>
  <c r="BJ110" i="36"/>
  <c r="BI110" i="36"/>
  <c r="BH110" i="36"/>
  <c r="BG110" i="36"/>
  <c r="BF110" i="36"/>
  <c r="BE110" i="36"/>
  <c r="BD110" i="36"/>
  <c r="BC110" i="36"/>
  <c r="BB110" i="36"/>
  <c r="BA110" i="36"/>
  <c r="AZ110" i="36"/>
  <c r="AY110" i="36"/>
  <c r="AX110" i="36"/>
  <c r="AW110" i="36"/>
  <c r="AV110" i="36"/>
  <c r="AU110" i="36"/>
  <c r="AT110" i="36"/>
  <c r="AS110" i="36"/>
  <c r="AR110" i="36"/>
  <c r="AQ110" i="36"/>
  <c r="AP110" i="36"/>
  <c r="AO110" i="36"/>
  <c r="AN110" i="36"/>
  <c r="AM110" i="36"/>
  <c r="AL110" i="36"/>
  <c r="AK110" i="36"/>
  <c r="AJ110" i="36"/>
  <c r="AI110" i="36"/>
  <c r="AH110" i="36"/>
  <c r="AG110" i="36"/>
  <c r="AF110" i="36"/>
  <c r="AE110" i="36"/>
  <c r="AD110" i="36"/>
  <c r="AC110" i="36"/>
  <c r="AB110" i="36"/>
  <c r="AA110" i="36"/>
  <c r="Z110" i="36"/>
  <c r="W110" i="36"/>
  <c r="V110" i="36"/>
  <c r="U110" i="36"/>
  <c r="T110" i="36"/>
  <c r="R110" i="36"/>
  <c r="Q110" i="36"/>
  <c r="P110" i="36"/>
  <c r="O110" i="36"/>
  <c r="N110" i="36"/>
  <c r="K110" i="36"/>
  <c r="J110" i="36"/>
  <c r="G110" i="36"/>
  <c r="F110" i="36"/>
  <c r="E110" i="36"/>
  <c r="CQ109" i="36"/>
  <c r="CP109" i="36"/>
  <c r="CO109" i="36"/>
  <c r="CN109" i="36"/>
  <c r="CM109" i="36"/>
  <c r="CL109" i="36"/>
  <c r="CK109" i="36"/>
  <c r="CJ109" i="36"/>
  <c r="CH109" i="36"/>
  <c r="CG109" i="36"/>
  <c r="CF109" i="36"/>
  <c r="CE109" i="36"/>
  <c r="CD109" i="36"/>
  <c r="CC109" i="36"/>
  <c r="CB109" i="36"/>
  <c r="CA109" i="36"/>
  <c r="BZ109" i="36"/>
  <c r="BY109" i="36"/>
  <c r="BX109" i="36"/>
  <c r="BW109" i="36"/>
  <c r="BV109" i="36"/>
  <c r="BU109" i="36"/>
  <c r="BT109" i="36"/>
  <c r="BS109" i="36"/>
  <c r="BR109" i="36"/>
  <c r="BQ109" i="36"/>
  <c r="BP109" i="36"/>
  <c r="BO109" i="36"/>
  <c r="BN109" i="36"/>
  <c r="BM109" i="36"/>
  <c r="BL109" i="36"/>
  <c r="BK109" i="36"/>
  <c r="BJ109" i="36"/>
  <c r="BI109" i="36"/>
  <c r="BH109" i="36"/>
  <c r="BG109" i="36"/>
  <c r="BF109" i="36"/>
  <c r="BE109" i="36"/>
  <c r="BD109" i="36"/>
  <c r="BC109" i="36"/>
  <c r="BB109" i="36"/>
  <c r="BA109" i="36"/>
  <c r="AZ109" i="36"/>
  <c r="AY109" i="36"/>
  <c r="AX109" i="36"/>
  <c r="AW109" i="36"/>
  <c r="AV109" i="36"/>
  <c r="AU109" i="36"/>
  <c r="AT109" i="36"/>
  <c r="AS109" i="36"/>
  <c r="AR109" i="36"/>
  <c r="AQ109" i="36"/>
  <c r="AP109" i="36"/>
  <c r="AO109" i="36"/>
  <c r="AN109" i="36"/>
  <c r="AM109" i="36"/>
  <c r="AL109" i="36"/>
  <c r="AK109" i="36"/>
  <c r="AJ109" i="36"/>
  <c r="AI109" i="36"/>
  <c r="AH109" i="36"/>
  <c r="AG109" i="36"/>
  <c r="AF109" i="36"/>
  <c r="AE109" i="36"/>
  <c r="AD109" i="36"/>
  <c r="AC109" i="36"/>
  <c r="AB109" i="36"/>
  <c r="AA109" i="36"/>
  <c r="Z109" i="36"/>
  <c r="W109" i="36"/>
  <c r="V109" i="36"/>
  <c r="U109" i="36"/>
  <c r="T109" i="36"/>
  <c r="R109" i="36"/>
  <c r="Q109" i="36"/>
  <c r="P109" i="36"/>
  <c r="O109" i="36"/>
  <c r="N109" i="36"/>
  <c r="K109" i="36"/>
  <c r="J109" i="36"/>
  <c r="G109" i="36"/>
  <c r="F109" i="36"/>
  <c r="E109" i="36"/>
  <c r="CQ108" i="36"/>
  <c r="CP108" i="36"/>
  <c r="CO108" i="36"/>
  <c r="CN108" i="36"/>
  <c r="CM108" i="36"/>
  <c r="CL108" i="36"/>
  <c r="CK108" i="36"/>
  <c r="CJ108" i="36"/>
  <c r="CH108" i="36"/>
  <c r="CG108" i="36"/>
  <c r="CF108" i="36"/>
  <c r="CE108" i="36"/>
  <c r="CD108" i="36"/>
  <c r="CC108" i="36"/>
  <c r="CB108" i="36"/>
  <c r="CA108" i="36"/>
  <c r="BZ108" i="36"/>
  <c r="BY108" i="36"/>
  <c r="BX108" i="36"/>
  <c r="BW108" i="36"/>
  <c r="BV108" i="36"/>
  <c r="BU108" i="36"/>
  <c r="BT108" i="36"/>
  <c r="BS108" i="36"/>
  <c r="BR108" i="36"/>
  <c r="BQ108" i="36"/>
  <c r="BP108" i="36"/>
  <c r="BO108" i="36"/>
  <c r="BN108" i="36"/>
  <c r="BM108" i="36"/>
  <c r="BL108" i="36"/>
  <c r="BK108" i="36"/>
  <c r="BJ108" i="36"/>
  <c r="BI108" i="36"/>
  <c r="BH108" i="36"/>
  <c r="BG108" i="36"/>
  <c r="BF108" i="36"/>
  <c r="BE108" i="36"/>
  <c r="BD108" i="36"/>
  <c r="BC108" i="36"/>
  <c r="BB108" i="36"/>
  <c r="BA108" i="36"/>
  <c r="AZ108" i="36"/>
  <c r="AY108" i="36"/>
  <c r="AX108" i="36"/>
  <c r="AW108" i="36"/>
  <c r="AV108" i="36"/>
  <c r="AU108" i="36"/>
  <c r="AT108" i="36"/>
  <c r="AS108" i="36"/>
  <c r="AR108" i="36"/>
  <c r="AQ108" i="36"/>
  <c r="AP108" i="36"/>
  <c r="AO108" i="36"/>
  <c r="AN108" i="36"/>
  <c r="AM108" i="36"/>
  <c r="AL108" i="36"/>
  <c r="AK108" i="36"/>
  <c r="AJ108" i="36"/>
  <c r="AI108" i="36"/>
  <c r="AH108" i="36"/>
  <c r="AG108" i="36"/>
  <c r="AF108" i="36"/>
  <c r="AE108" i="36"/>
  <c r="AD108" i="36"/>
  <c r="AC108" i="36"/>
  <c r="AB108" i="36"/>
  <c r="AA108" i="36"/>
  <c r="Z108" i="36"/>
  <c r="W108" i="36"/>
  <c r="V108" i="36"/>
  <c r="U108" i="36"/>
  <c r="T108" i="36"/>
  <c r="R108" i="36"/>
  <c r="Q108" i="36"/>
  <c r="P108" i="36"/>
  <c r="O108" i="36"/>
  <c r="N108" i="36"/>
  <c r="K108" i="36"/>
  <c r="J108" i="36"/>
  <c r="G108" i="36"/>
  <c r="F108" i="36"/>
  <c r="E108" i="36"/>
  <c r="CQ107" i="36"/>
  <c r="CP107" i="36"/>
  <c r="CO107" i="36"/>
  <c r="CN107" i="36"/>
  <c r="CM107" i="36"/>
  <c r="CL107" i="36"/>
  <c r="CK107" i="36"/>
  <c r="CJ107" i="36"/>
  <c r="CH107" i="36"/>
  <c r="CG107" i="36"/>
  <c r="CF107" i="36"/>
  <c r="CE107" i="36"/>
  <c r="CD107" i="36"/>
  <c r="CC107" i="36"/>
  <c r="CB107" i="36"/>
  <c r="CA107" i="36"/>
  <c r="BZ107" i="36"/>
  <c r="BY107" i="36"/>
  <c r="BX107" i="36"/>
  <c r="BW107" i="36"/>
  <c r="BV107" i="36"/>
  <c r="BU107" i="36"/>
  <c r="BT107" i="36"/>
  <c r="BS107" i="36"/>
  <c r="BR107" i="36"/>
  <c r="BQ107" i="36"/>
  <c r="BP107" i="36"/>
  <c r="BO107" i="36"/>
  <c r="BN107" i="36"/>
  <c r="BM107" i="36"/>
  <c r="BL107" i="36"/>
  <c r="BK107" i="36"/>
  <c r="BJ107" i="36"/>
  <c r="BI107" i="36"/>
  <c r="BH107" i="36"/>
  <c r="BG107" i="36"/>
  <c r="BF107" i="36"/>
  <c r="BE107" i="36"/>
  <c r="BD107" i="36"/>
  <c r="BC107" i="36"/>
  <c r="BB107" i="36"/>
  <c r="BA107" i="36"/>
  <c r="AZ107" i="36"/>
  <c r="AY107" i="36"/>
  <c r="AX107" i="36"/>
  <c r="AW107" i="36"/>
  <c r="AV107" i="36"/>
  <c r="AU107" i="36"/>
  <c r="AT107" i="36"/>
  <c r="AS107" i="36"/>
  <c r="AR107" i="36"/>
  <c r="AQ107" i="36"/>
  <c r="AP107" i="36"/>
  <c r="AO107" i="36"/>
  <c r="AN107" i="36"/>
  <c r="AM107" i="36"/>
  <c r="AL107" i="36"/>
  <c r="AK107" i="36"/>
  <c r="AJ107" i="36"/>
  <c r="AI107" i="36"/>
  <c r="AH107" i="36"/>
  <c r="AG107" i="36"/>
  <c r="AF107" i="36"/>
  <c r="AE107" i="36"/>
  <c r="AD107" i="36"/>
  <c r="AC107" i="36"/>
  <c r="AB107" i="36"/>
  <c r="AA107" i="36"/>
  <c r="Z107" i="36"/>
  <c r="W107" i="36"/>
  <c r="V107" i="36"/>
  <c r="U107" i="36"/>
  <c r="T107" i="36"/>
  <c r="R107" i="36"/>
  <c r="Q107" i="36"/>
  <c r="P107" i="36"/>
  <c r="O107" i="36"/>
  <c r="N107" i="36"/>
  <c r="K107" i="36"/>
  <c r="J107" i="36"/>
  <c r="G107" i="36"/>
  <c r="F107" i="36"/>
  <c r="E107" i="36"/>
  <c r="CQ106" i="36"/>
  <c r="CP106" i="36"/>
  <c r="CO106" i="36"/>
  <c r="CN106" i="36"/>
  <c r="CM106" i="36"/>
  <c r="CL106" i="36"/>
  <c r="CK106" i="36"/>
  <c r="CJ106" i="36"/>
  <c r="CH106" i="36"/>
  <c r="CG106" i="36"/>
  <c r="CF106" i="36"/>
  <c r="CE106" i="36"/>
  <c r="CD106" i="36"/>
  <c r="CC106" i="36"/>
  <c r="CB106" i="36"/>
  <c r="CA106" i="36"/>
  <c r="BZ106" i="36"/>
  <c r="BY106" i="36"/>
  <c r="BX106" i="36"/>
  <c r="BW106" i="36"/>
  <c r="BV106" i="36"/>
  <c r="BU106" i="36"/>
  <c r="BT106" i="36"/>
  <c r="BS106" i="36"/>
  <c r="BR106" i="36"/>
  <c r="BQ106" i="36"/>
  <c r="BP106" i="36"/>
  <c r="BO106" i="36"/>
  <c r="BN106" i="36"/>
  <c r="BM106" i="36"/>
  <c r="BL106" i="36"/>
  <c r="BK106" i="36"/>
  <c r="BJ106" i="36"/>
  <c r="BI106" i="36"/>
  <c r="BH106" i="36"/>
  <c r="BG106" i="36"/>
  <c r="BF106" i="36"/>
  <c r="BE106" i="36"/>
  <c r="BD106" i="36"/>
  <c r="BC106" i="36"/>
  <c r="BB106" i="36"/>
  <c r="BA106" i="36"/>
  <c r="AZ106" i="36"/>
  <c r="AY106" i="36"/>
  <c r="AX106" i="36"/>
  <c r="AW106" i="36"/>
  <c r="AV106" i="36"/>
  <c r="AU106" i="36"/>
  <c r="AT106" i="36"/>
  <c r="AS106" i="36"/>
  <c r="AR106" i="36"/>
  <c r="AQ106" i="36"/>
  <c r="AP106" i="36"/>
  <c r="AO106" i="36"/>
  <c r="AN106" i="36"/>
  <c r="AM106" i="36"/>
  <c r="AL106" i="36"/>
  <c r="AK106" i="36"/>
  <c r="AJ106" i="36"/>
  <c r="AI106" i="36"/>
  <c r="AH106" i="36"/>
  <c r="AG106" i="36"/>
  <c r="AF106" i="36"/>
  <c r="AE106" i="36"/>
  <c r="AD106" i="36"/>
  <c r="AC106" i="36"/>
  <c r="AB106" i="36"/>
  <c r="AA106" i="36"/>
  <c r="Z106" i="36"/>
  <c r="W106" i="36"/>
  <c r="V106" i="36"/>
  <c r="U106" i="36"/>
  <c r="T106" i="36"/>
  <c r="R106" i="36"/>
  <c r="Q106" i="36"/>
  <c r="P106" i="36"/>
  <c r="O106" i="36"/>
  <c r="N106" i="36"/>
  <c r="K106" i="36"/>
  <c r="J106" i="36"/>
  <c r="G106" i="36"/>
  <c r="F106" i="36"/>
  <c r="E106" i="36"/>
  <c r="CQ105" i="36"/>
  <c r="CP105" i="36"/>
  <c r="CO105" i="36"/>
  <c r="CN105" i="36"/>
  <c r="CM105" i="36"/>
  <c r="CL105" i="36"/>
  <c r="CK105" i="36"/>
  <c r="CJ105" i="36"/>
  <c r="CH105" i="36"/>
  <c r="CG105" i="36"/>
  <c r="CF105" i="36"/>
  <c r="CE105" i="36"/>
  <c r="CD105" i="36"/>
  <c r="CC105" i="36"/>
  <c r="CB105" i="36"/>
  <c r="CA105" i="36"/>
  <c r="BZ105" i="36"/>
  <c r="BY105" i="36"/>
  <c r="BX105" i="36"/>
  <c r="BW105" i="36"/>
  <c r="BV105" i="36"/>
  <c r="BU105" i="36"/>
  <c r="BT105" i="36"/>
  <c r="BS105" i="36"/>
  <c r="BR105" i="36"/>
  <c r="BQ105" i="36"/>
  <c r="BP105" i="36"/>
  <c r="BO105" i="36"/>
  <c r="BN105" i="36"/>
  <c r="BM105" i="36"/>
  <c r="BL105" i="36"/>
  <c r="BK105" i="36"/>
  <c r="BJ105" i="36"/>
  <c r="BI105" i="36"/>
  <c r="BH105" i="36"/>
  <c r="BG105" i="36"/>
  <c r="BF105" i="36"/>
  <c r="BE105" i="36"/>
  <c r="BD105" i="36"/>
  <c r="BC105" i="36"/>
  <c r="BB105" i="36"/>
  <c r="BA105" i="36"/>
  <c r="AZ105" i="36"/>
  <c r="AY105" i="36"/>
  <c r="AX105" i="36"/>
  <c r="AW105" i="36"/>
  <c r="AV105" i="36"/>
  <c r="AU105" i="36"/>
  <c r="AT105" i="36"/>
  <c r="AS105" i="36"/>
  <c r="AR105" i="36"/>
  <c r="AQ105" i="36"/>
  <c r="AP105" i="36"/>
  <c r="AO105" i="36"/>
  <c r="AN105" i="36"/>
  <c r="AM105" i="36"/>
  <c r="AL105" i="36"/>
  <c r="AK105" i="36"/>
  <c r="AJ105" i="36"/>
  <c r="AI105" i="36"/>
  <c r="AH105" i="36"/>
  <c r="AG105" i="36"/>
  <c r="AF105" i="36"/>
  <c r="AE105" i="36"/>
  <c r="AD105" i="36"/>
  <c r="AC105" i="36"/>
  <c r="AB105" i="36"/>
  <c r="AA105" i="36"/>
  <c r="Z105" i="36"/>
  <c r="W105" i="36"/>
  <c r="V105" i="36"/>
  <c r="U105" i="36"/>
  <c r="T105" i="36"/>
  <c r="R105" i="36"/>
  <c r="Q105" i="36"/>
  <c r="P105" i="36"/>
  <c r="O105" i="36"/>
  <c r="N105" i="36"/>
  <c r="K105" i="36"/>
  <c r="J105" i="36"/>
  <c r="G105" i="36"/>
  <c r="F105" i="36"/>
  <c r="E105" i="36"/>
  <c r="CQ104" i="36"/>
  <c r="CP104" i="36"/>
  <c r="CO104" i="36"/>
  <c r="CN104" i="36"/>
  <c r="CM104" i="36"/>
  <c r="CL104" i="36"/>
  <c r="CK104" i="36"/>
  <c r="CJ104" i="36"/>
  <c r="CH104" i="36"/>
  <c r="CG104" i="36"/>
  <c r="CF104" i="36"/>
  <c r="CE104" i="36"/>
  <c r="CD104" i="36"/>
  <c r="CC104" i="36"/>
  <c r="CB104" i="36"/>
  <c r="CA104" i="36"/>
  <c r="BZ104" i="36"/>
  <c r="BY104" i="36"/>
  <c r="BX104" i="36"/>
  <c r="BW104" i="36"/>
  <c r="BV104" i="36"/>
  <c r="BU104" i="36"/>
  <c r="BT104" i="36"/>
  <c r="BS104" i="36"/>
  <c r="BR104" i="36"/>
  <c r="BQ104" i="36"/>
  <c r="BP104" i="36"/>
  <c r="BO104" i="36"/>
  <c r="BN104" i="36"/>
  <c r="BM104" i="36"/>
  <c r="BL104" i="36"/>
  <c r="BK104" i="36"/>
  <c r="BJ104" i="36"/>
  <c r="BI104" i="36"/>
  <c r="BH104" i="36"/>
  <c r="BG104" i="36"/>
  <c r="BF104" i="36"/>
  <c r="BE104" i="36"/>
  <c r="BD104" i="36"/>
  <c r="BC104" i="36"/>
  <c r="BB104" i="36"/>
  <c r="BA104" i="36"/>
  <c r="AZ104" i="36"/>
  <c r="AY104" i="36"/>
  <c r="AX104" i="36"/>
  <c r="AW104" i="36"/>
  <c r="AV104" i="36"/>
  <c r="AU104" i="36"/>
  <c r="AT104" i="36"/>
  <c r="AS104" i="36"/>
  <c r="AR104" i="36"/>
  <c r="AQ104" i="36"/>
  <c r="AP104" i="36"/>
  <c r="AO104" i="36"/>
  <c r="AN104" i="36"/>
  <c r="AM104" i="36"/>
  <c r="AL104" i="36"/>
  <c r="AK104" i="36"/>
  <c r="AJ104" i="36"/>
  <c r="AI104" i="36"/>
  <c r="AH104" i="36"/>
  <c r="AG104" i="36"/>
  <c r="AF104" i="36"/>
  <c r="AE104" i="36"/>
  <c r="AD104" i="36"/>
  <c r="AC104" i="36"/>
  <c r="AB104" i="36"/>
  <c r="AA104" i="36"/>
  <c r="Z104" i="36"/>
  <c r="W104" i="36"/>
  <c r="V104" i="36"/>
  <c r="U104" i="36"/>
  <c r="T104" i="36"/>
  <c r="R104" i="36"/>
  <c r="Q104" i="36"/>
  <c r="P104" i="36"/>
  <c r="O104" i="36"/>
  <c r="N104" i="36"/>
  <c r="K104" i="36"/>
  <c r="J104" i="36"/>
  <c r="G104" i="36"/>
  <c r="F104" i="36"/>
  <c r="E104" i="36"/>
  <c r="CQ103" i="36"/>
  <c r="CP103" i="36"/>
  <c r="CO103" i="36"/>
  <c r="CN103" i="36"/>
  <c r="CM103" i="36"/>
  <c r="CL103" i="36"/>
  <c r="CK103" i="36"/>
  <c r="CJ103" i="36"/>
  <c r="CH103" i="36"/>
  <c r="CG103" i="36"/>
  <c r="CF103" i="36"/>
  <c r="CE103" i="36"/>
  <c r="CD103" i="36"/>
  <c r="CC103" i="36"/>
  <c r="CB103" i="36"/>
  <c r="CA103" i="36"/>
  <c r="BZ103" i="36"/>
  <c r="BY103" i="36"/>
  <c r="BX103" i="36"/>
  <c r="BW103" i="36"/>
  <c r="BV103" i="36"/>
  <c r="BU103" i="36"/>
  <c r="BT103" i="36"/>
  <c r="BS103" i="36"/>
  <c r="BR103" i="36"/>
  <c r="BQ103" i="36"/>
  <c r="BP103" i="36"/>
  <c r="BO103" i="36"/>
  <c r="BN103" i="36"/>
  <c r="BM103" i="36"/>
  <c r="BL103" i="36"/>
  <c r="BK103" i="36"/>
  <c r="BJ103" i="36"/>
  <c r="BI103" i="36"/>
  <c r="BH103" i="36"/>
  <c r="BG103" i="36"/>
  <c r="BF103" i="36"/>
  <c r="BE103" i="36"/>
  <c r="BD103" i="36"/>
  <c r="BC103" i="36"/>
  <c r="BB103" i="36"/>
  <c r="BA103" i="36"/>
  <c r="AZ103" i="36"/>
  <c r="AY103" i="36"/>
  <c r="AX103" i="36"/>
  <c r="AW103" i="36"/>
  <c r="AV103" i="36"/>
  <c r="AU103" i="36"/>
  <c r="AT103" i="36"/>
  <c r="AS103" i="36"/>
  <c r="AR103" i="36"/>
  <c r="AQ103" i="36"/>
  <c r="AP103" i="36"/>
  <c r="AO103" i="36"/>
  <c r="AN103" i="36"/>
  <c r="AM103" i="36"/>
  <c r="AL103" i="36"/>
  <c r="AK103" i="36"/>
  <c r="AJ103" i="36"/>
  <c r="AI103" i="36"/>
  <c r="AH103" i="36"/>
  <c r="AG103" i="36"/>
  <c r="AF103" i="36"/>
  <c r="AE103" i="36"/>
  <c r="AD103" i="36"/>
  <c r="AC103" i="36"/>
  <c r="AB103" i="36"/>
  <c r="AA103" i="36"/>
  <c r="Z103" i="36"/>
  <c r="W103" i="36"/>
  <c r="V103" i="36"/>
  <c r="U103" i="36"/>
  <c r="T103" i="36"/>
  <c r="R103" i="36"/>
  <c r="Q103" i="36"/>
  <c r="P103" i="36"/>
  <c r="O103" i="36"/>
  <c r="N103" i="36"/>
  <c r="K103" i="36"/>
  <c r="J103" i="36"/>
  <c r="G103" i="36"/>
  <c r="F103" i="36"/>
  <c r="E103" i="36"/>
  <c r="CQ102" i="36"/>
  <c r="CP102" i="36"/>
  <c r="CO102" i="36"/>
  <c r="CN102" i="36"/>
  <c r="CM102" i="36"/>
  <c r="CL102" i="36"/>
  <c r="CK102" i="36"/>
  <c r="CJ102" i="36"/>
  <c r="CH102" i="36"/>
  <c r="CG102" i="36"/>
  <c r="CF102" i="36"/>
  <c r="CE102" i="36"/>
  <c r="CD102" i="36"/>
  <c r="CC102" i="36"/>
  <c r="CB102" i="36"/>
  <c r="CA102" i="36"/>
  <c r="BZ102" i="36"/>
  <c r="BY102" i="36"/>
  <c r="BX102" i="36"/>
  <c r="BW102" i="36"/>
  <c r="BV102" i="36"/>
  <c r="BU102" i="36"/>
  <c r="BT102" i="36"/>
  <c r="BS102" i="36"/>
  <c r="BR102" i="36"/>
  <c r="BQ102" i="36"/>
  <c r="BP102" i="36"/>
  <c r="BO102" i="36"/>
  <c r="BN102" i="36"/>
  <c r="BM102" i="36"/>
  <c r="BL102" i="36"/>
  <c r="BK102" i="36"/>
  <c r="BJ102" i="36"/>
  <c r="BI102" i="36"/>
  <c r="BH102" i="36"/>
  <c r="BG102" i="36"/>
  <c r="BF102" i="36"/>
  <c r="BE102" i="36"/>
  <c r="BD102" i="36"/>
  <c r="BC102" i="36"/>
  <c r="BB102" i="36"/>
  <c r="BA102" i="36"/>
  <c r="AZ102" i="36"/>
  <c r="AY102" i="36"/>
  <c r="AX102" i="36"/>
  <c r="AW102" i="36"/>
  <c r="AV102" i="36"/>
  <c r="AU102" i="36"/>
  <c r="AT102" i="36"/>
  <c r="AS102" i="36"/>
  <c r="AR102" i="36"/>
  <c r="AQ102" i="36"/>
  <c r="AP102" i="36"/>
  <c r="AO102" i="36"/>
  <c r="AN102" i="36"/>
  <c r="AM102" i="36"/>
  <c r="AL102" i="36"/>
  <c r="AK102" i="36"/>
  <c r="AJ102" i="36"/>
  <c r="AI102" i="36"/>
  <c r="AH102" i="36"/>
  <c r="AG102" i="36"/>
  <c r="AF102" i="36"/>
  <c r="AE102" i="36"/>
  <c r="AD102" i="36"/>
  <c r="AC102" i="36"/>
  <c r="AB102" i="36"/>
  <c r="AA102" i="36"/>
  <c r="Z102" i="36"/>
  <c r="W102" i="36"/>
  <c r="V102" i="36"/>
  <c r="U102" i="36"/>
  <c r="T102" i="36"/>
  <c r="R102" i="36"/>
  <c r="Q102" i="36"/>
  <c r="P102" i="36"/>
  <c r="O102" i="36"/>
  <c r="N102" i="36"/>
  <c r="K102" i="36"/>
  <c r="J102" i="36"/>
  <c r="G102" i="36"/>
  <c r="F102" i="36"/>
  <c r="E102" i="36"/>
  <c r="CQ101" i="36"/>
  <c r="CP101" i="36"/>
  <c r="CO101" i="36"/>
  <c r="CN101" i="36"/>
  <c r="CM101" i="36"/>
  <c r="CL101" i="36"/>
  <c r="CK101" i="36"/>
  <c r="CJ101" i="36"/>
  <c r="CH101" i="36"/>
  <c r="CG101" i="36"/>
  <c r="CF101" i="36"/>
  <c r="CE101" i="36"/>
  <c r="CD101" i="36"/>
  <c r="CC101" i="36"/>
  <c r="CB101" i="36"/>
  <c r="CA101" i="36"/>
  <c r="BZ101" i="36"/>
  <c r="BY101" i="36"/>
  <c r="BX101" i="36"/>
  <c r="BW101" i="36"/>
  <c r="BV101" i="36"/>
  <c r="BU101" i="36"/>
  <c r="BT101" i="36"/>
  <c r="BS101" i="36"/>
  <c r="BR101" i="36"/>
  <c r="BQ101" i="36"/>
  <c r="BP101" i="36"/>
  <c r="BO101" i="36"/>
  <c r="BN101" i="36"/>
  <c r="BM101" i="36"/>
  <c r="BL101" i="36"/>
  <c r="BK101" i="36"/>
  <c r="BJ101" i="36"/>
  <c r="BI101" i="36"/>
  <c r="BH101" i="36"/>
  <c r="BG101" i="36"/>
  <c r="BF101" i="36"/>
  <c r="BE101" i="36"/>
  <c r="BD101" i="36"/>
  <c r="BC101" i="36"/>
  <c r="BB101" i="36"/>
  <c r="BA101" i="36"/>
  <c r="AZ101" i="36"/>
  <c r="AY101" i="36"/>
  <c r="AX101" i="36"/>
  <c r="AW101" i="36"/>
  <c r="AV101" i="36"/>
  <c r="AU101" i="36"/>
  <c r="AT101" i="36"/>
  <c r="AS101" i="36"/>
  <c r="AR101" i="36"/>
  <c r="AQ101" i="36"/>
  <c r="AP101" i="36"/>
  <c r="AO101" i="36"/>
  <c r="AN101" i="36"/>
  <c r="AM101" i="36"/>
  <c r="AL101" i="36"/>
  <c r="AK101" i="36"/>
  <c r="AJ101" i="36"/>
  <c r="AI101" i="36"/>
  <c r="AH101" i="36"/>
  <c r="AG101" i="36"/>
  <c r="AF101" i="36"/>
  <c r="AE101" i="36"/>
  <c r="AD101" i="36"/>
  <c r="AC101" i="36"/>
  <c r="AB101" i="36"/>
  <c r="AA101" i="36"/>
  <c r="Z101" i="36"/>
  <c r="W101" i="36"/>
  <c r="V101" i="36"/>
  <c r="U101" i="36"/>
  <c r="T101" i="36"/>
  <c r="R101" i="36"/>
  <c r="Q101" i="36"/>
  <c r="P101" i="36"/>
  <c r="O101" i="36"/>
  <c r="N101" i="36"/>
  <c r="K101" i="36"/>
  <c r="J101" i="36"/>
  <c r="G101" i="36"/>
  <c r="F101" i="36"/>
  <c r="E101" i="36"/>
  <c r="CQ100" i="36"/>
  <c r="CP100" i="36"/>
  <c r="CO100" i="36"/>
  <c r="CN100" i="36"/>
  <c r="CM100" i="36"/>
  <c r="CL100" i="36"/>
  <c r="CK100" i="36"/>
  <c r="CJ100" i="36"/>
  <c r="CH100" i="36"/>
  <c r="CG100" i="36"/>
  <c r="CF100" i="36"/>
  <c r="CE100" i="36"/>
  <c r="CD100" i="36"/>
  <c r="CC100" i="36"/>
  <c r="CB100" i="36"/>
  <c r="CA100" i="36"/>
  <c r="BZ100" i="36"/>
  <c r="BY100" i="36"/>
  <c r="BX100" i="36"/>
  <c r="BW100" i="36"/>
  <c r="BV100" i="36"/>
  <c r="BU100" i="36"/>
  <c r="BT100" i="36"/>
  <c r="BS100" i="36"/>
  <c r="BR100" i="36"/>
  <c r="BQ100" i="36"/>
  <c r="BP100" i="36"/>
  <c r="BO100" i="36"/>
  <c r="BN100" i="36"/>
  <c r="BM100" i="36"/>
  <c r="BL100" i="36"/>
  <c r="BK100" i="36"/>
  <c r="BJ100" i="36"/>
  <c r="BI100" i="36"/>
  <c r="BH100" i="36"/>
  <c r="BG100" i="36"/>
  <c r="BF100" i="36"/>
  <c r="BE100" i="36"/>
  <c r="BD100" i="36"/>
  <c r="BC100" i="36"/>
  <c r="BB100" i="36"/>
  <c r="BA100" i="36"/>
  <c r="AZ100" i="36"/>
  <c r="AY100" i="36"/>
  <c r="AX100" i="36"/>
  <c r="AW100" i="36"/>
  <c r="AV100" i="36"/>
  <c r="AU100" i="36"/>
  <c r="AT100" i="36"/>
  <c r="AS100" i="36"/>
  <c r="AR100" i="36"/>
  <c r="AQ100" i="36"/>
  <c r="AP100" i="36"/>
  <c r="AO100" i="36"/>
  <c r="AN100" i="36"/>
  <c r="AM100" i="36"/>
  <c r="AL100" i="36"/>
  <c r="AK100" i="36"/>
  <c r="AJ100" i="36"/>
  <c r="AI100" i="36"/>
  <c r="AH100" i="36"/>
  <c r="AG100" i="36"/>
  <c r="AF100" i="36"/>
  <c r="AE100" i="36"/>
  <c r="AD100" i="36"/>
  <c r="AC100" i="36"/>
  <c r="AB100" i="36"/>
  <c r="AA100" i="36"/>
  <c r="Z100" i="36"/>
  <c r="W100" i="36"/>
  <c r="V100" i="36"/>
  <c r="U100" i="36"/>
  <c r="T100" i="36"/>
  <c r="R100" i="36"/>
  <c r="Q100" i="36"/>
  <c r="P100" i="36"/>
  <c r="O100" i="36"/>
  <c r="N100" i="36"/>
  <c r="K100" i="36"/>
  <c r="J100" i="36"/>
  <c r="G100" i="36"/>
  <c r="F100" i="36"/>
  <c r="E100" i="36"/>
  <c r="CQ99" i="36"/>
  <c r="CP99" i="36"/>
  <c r="CO99" i="36"/>
  <c r="CN99" i="36"/>
  <c r="CM99" i="36"/>
  <c r="CL99" i="36"/>
  <c r="CK99" i="36"/>
  <c r="CJ99" i="36"/>
  <c r="CH99" i="36"/>
  <c r="CG99" i="36"/>
  <c r="CF99" i="36"/>
  <c r="CE99" i="36"/>
  <c r="CD99" i="36"/>
  <c r="CC99" i="36"/>
  <c r="CB99" i="36"/>
  <c r="CA99" i="36"/>
  <c r="BZ99" i="36"/>
  <c r="BY99" i="36"/>
  <c r="BX99" i="36"/>
  <c r="BW99" i="36"/>
  <c r="BV99" i="36"/>
  <c r="BU99" i="36"/>
  <c r="BT99" i="36"/>
  <c r="BS99" i="36"/>
  <c r="BR99" i="36"/>
  <c r="BQ99" i="36"/>
  <c r="BP99" i="36"/>
  <c r="BO99" i="36"/>
  <c r="BN99" i="36"/>
  <c r="BM99" i="36"/>
  <c r="BL99" i="36"/>
  <c r="BK99" i="36"/>
  <c r="BJ99" i="36"/>
  <c r="BI99" i="36"/>
  <c r="BH99" i="36"/>
  <c r="BG99" i="36"/>
  <c r="BF99" i="36"/>
  <c r="BE99" i="36"/>
  <c r="BD99" i="36"/>
  <c r="BC99" i="36"/>
  <c r="BB99" i="36"/>
  <c r="BA99" i="36"/>
  <c r="AZ99" i="36"/>
  <c r="AY99" i="36"/>
  <c r="AX99" i="36"/>
  <c r="AW99" i="36"/>
  <c r="AV99" i="36"/>
  <c r="AU99" i="36"/>
  <c r="AT99" i="36"/>
  <c r="AS99" i="36"/>
  <c r="AR99" i="36"/>
  <c r="AQ99" i="36"/>
  <c r="AP99" i="36"/>
  <c r="AO99" i="36"/>
  <c r="AN99" i="36"/>
  <c r="AM99" i="36"/>
  <c r="AL99" i="36"/>
  <c r="AK99" i="36"/>
  <c r="AJ99" i="36"/>
  <c r="AI99" i="36"/>
  <c r="AH99" i="36"/>
  <c r="AG99" i="36"/>
  <c r="AF99" i="36"/>
  <c r="AE99" i="36"/>
  <c r="AD99" i="36"/>
  <c r="AC99" i="36"/>
  <c r="AB99" i="36"/>
  <c r="AA99" i="36"/>
  <c r="Z99" i="36"/>
  <c r="W99" i="36"/>
  <c r="V99" i="36"/>
  <c r="U99" i="36"/>
  <c r="T99" i="36"/>
  <c r="R99" i="36"/>
  <c r="Q99" i="36"/>
  <c r="P99" i="36"/>
  <c r="O99" i="36"/>
  <c r="N99" i="36"/>
  <c r="K99" i="36"/>
  <c r="J99" i="36"/>
  <c r="G99" i="36"/>
  <c r="F99" i="36"/>
  <c r="E99" i="36"/>
  <c r="CQ98" i="36"/>
  <c r="CP98" i="36"/>
  <c r="CO98" i="36"/>
  <c r="CN98" i="36"/>
  <c r="CM98" i="36"/>
  <c r="CL98" i="36"/>
  <c r="CK98" i="36"/>
  <c r="CJ98" i="36"/>
  <c r="CH98" i="36"/>
  <c r="CG98" i="36"/>
  <c r="CF98" i="36"/>
  <c r="CE98" i="36"/>
  <c r="CD98" i="36"/>
  <c r="CC98" i="36"/>
  <c r="CB98" i="36"/>
  <c r="CA98" i="36"/>
  <c r="BZ98" i="36"/>
  <c r="BY98" i="36"/>
  <c r="BX98" i="36"/>
  <c r="BW98" i="36"/>
  <c r="BV98" i="36"/>
  <c r="BU98" i="36"/>
  <c r="BT98" i="36"/>
  <c r="BS98" i="36"/>
  <c r="BR98" i="36"/>
  <c r="BQ98" i="36"/>
  <c r="BP98" i="36"/>
  <c r="BO98" i="36"/>
  <c r="BN98" i="36"/>
  <c r="BM98" i="36"/>
  <c r="BL98" i="36"/>
  <c r="BK98" i="36"/>
  <c r="BJ98" i="36"/>
  <c r="BI98" i="36"/>
  <c r="BH98" i="36"/>
  <c r="BG98" i="36"/>
  <c r="BF98" i="36"/>
  <c r="BE98" i="36"/>
  <c r="BD98" i="36"/>
  <c r="BC98" i="36"/>
  <c r="BB98" i="36"/>
  <c r="BA98" i="36"/>
  <c r="AZ98" i="36"/>
  <c r="AY98" i="36"/>
  <c r="AX98" i="36"/>
  <c r="AW98" i="36"/>
  <c r="AV98" i="36"/>
  <c r="AU98" i="36"/>
  <c r="AT98" i="36"/>
  <c r="AS98" i="36"/>
  <c r="AR98" i="36"/>
  <c r="AQ98" i="36"/>
  <c r="AP98" i="36"/>
  <c r="AO98" i="36"/>
  <c r="AN98" i="36"/>
  <c r="AM98" i="36"/>
  <c r="AL98" i="36"/>
  <c r="AK98" i="36"/>
  <c r="AJ98" i="36"/>
  <c r="AI98" i="36"/>
  <c r="AH98" i="36"/>
  <c r="AG98" i="36"/>
  <c r="AF98" i="36"/>
  <c r="AE98" i="36"/>
  <c r="AD98" i="36"/>
  <c r="AC98" i="36"/>
  <c r="AB98" i="36"/>
  <c r="AA98" i="36"/>
  <c r="Z98" i="36"/>
  <c r="W98" i="36"/>
  <c r="V98" i="36"/>
  <c r="U98" i="36"/>
  <c r="T98" i="36"/>
  <c r="R98" i="36"/>
  <c r="Q98" i="36"/>
  <c r="P98" i="36"/>
  <c r="O98" i="36"/>
  <c r="N98" i="36"/>
  <c r="K98" i="36"/>
  <c r="J98" i="36"/>
  <c r="G98" i="36"/>
  <c r="F98" i="36"/>
  <c r="E98" i="36"/>
  <c r="CQ97" i="36"/>
  <c r="CP97" i="36"/>
  <c r="CO97" i="36"/>
  <c r="CN97" i="36"/>
  <c r="CM97" i="36"/>
  <c r="CL97" i="36"/>
  <c r="CK97" i="36"/>
  <c r="CJ97" i="36"/>
  <c r="CH97" i="36"/>
  <c r="CG97" i="36"/>
  <c r="CF97" i="36"/>
  <c r="CE97" i="36"/>
  <c r="CD97" i="36"/>
  <c r="CC97" i="36"/>
  <c r="CB97" i="36"/>
  <c r="CA97" i="36"/>
  <c r="BZ97" i="36"/>
  <c r="BY97" i="36"/>
  <c r="BX97" i="36"/>
  <c r="BW97" i="36"/>
  <c r="BV97" i="36"/>
  <c r="BU97" i="36"/>
  <c r="BT97" i="36"/>
  <c r="BS97" i="36"/>
  <c r="BR97" i="36"/>
  <c r="BQ97" i="36"/>
  <c r="BP97" i="36"/>
  <c r="BO97" i="36"/>
  <c r="BN97" i="36"/>
  <c r="BM97" i="36"/>
  <c r="BL97" i="36"/>
  <c r="BK97" i="36"/>
  <c r="BJ97" i="36"/>
  <c r="BI97" i="36"/>
  <c r="BH97" i="36"/>
  <c r="BG97" i="36"/>
  <c r="BF97" i="36"/>
  <c r="BE97" i="36"/>
  <c r="BD97" i="36"/>
  <c r="BC97" i="36"/>
  <c r="BB97" i="36"/>
  <c r="BA97" i="36"/>
  <c r="AZ97" i="36"/>
  <c r="AY97" i="36"/>
  <c r="AX97" i="36"/>
  <c r="AW97" i="36"/>
  <c r="AV97" i="36"/>
  <c r="AU97" i="36"/>
  <c r="AT97" i="36"/>
  <c r="AS97" i="36"/>
  <c r="AR97" i="36"/>
  <c r="AQ97" i="36"/>
  <c r="AP97" i="36"/>
  <c r="AO97" i="36"/>
  <c r="AN97" i="36"/>
  <c r="AM97" i="36"/>
  <c r="AL97" i="36"/>
  <c r="AK97" i="36"/>
  <c r="AJ97" i="36"/>
  <c r="AI97" i="36"/>
  <c r="AH97" i="36"/>
  <c r="AG97" i="36"/>
  <c r="AF97" i="36"/>
  <c r="AE97" i="36"/>
  <c r="AD97" i="36"/>
  <c r="AC97" i="36"/>
  <c r="AB97" i="36"/>
  <c r="AA97" i="36"/>
  <c r="Z97" i="36"/>
  <c r="W97" i="36"/>
  <c r="V97" i="36"/>
  <c r="U97" i="36"/>
  <c r="T97" i="36"/>
  <c r="R97" i="36"/>
  <c r="Q97" i="36"/>
  <c r="P97" i="36"/>
  <c r="O97" i="36"/>
  <c r="N97" i="36"/>
  <c r="K97" i="36"/>
  <c r="J97" i="36"/>
  <c r="G97" i="36"/>
  <c r="F97" i="36"/>
  <c r="E97" i="36"/>
  <c r="CQ96" i="36"/>
  <c r="CP96" i="36"/>
  <c r="CO96" i="36"/>
  <c r="CN96" i="36"/>
  <c r="CM96" i="36"/>
  <c r="CL96" i="36"/>
  <c r="CK96" i="36"/>
  <c r="CJ96" i="36"/>
  <c r="CH96" i="36"/>
  <c r="CG96" i="36"/>
  <c r="CF96" i="36"/>
  <c r="CE96" i="36"/>
  <c r="CD96" i="36"/>
  <c r="CC96" i="36"/>
  <c r="CB96" i="36"/>
  <c r="CA96" i="36"/>
  <c r="BZ96" i="36"/>
  <c r="BY96" i="36"/>
  <c r="BX96" i="36"/>
  <c r="BW96" i="36"/>
  <c r="BV96" i="36"/>
  <c r="BU96" i="36"/>
  <c r="BT96" i="36"/>
  <c r="BS96" i="36"/>
  <c r="BR96" i="36"/>
  <c r="BQ96" i="36"/>
  <c r="BP96" i="36"/>
  <c r="BO96" i="36"/>
  <c r="BN96" i="36"/>
  <c r="BM96" i="36"/>
  <c r="BL96" i="36"/>
  <c r="BK96" i="36"/>
  <c r="BJ96" i="36"/>
  <c r="BI96" i="36"/>
  <c r="BH96" i="36"/>
  <c r="BG96" i="36"/>
  <c r="BF96" i="36"/>
  <c r="BE96" i="36"/>
  <c r="BD96" i="36"/>
  <c r="BC96" i="36"/>
  <c r="BB96" i="36"/>
  <c r="BA96" i="36"/>
  <c r="AZ96" i="36"/>
  <c r="AY96" i="36"/>
  <c r="AX96" i="36"/>
  <c r="AW96" i="36"/>
  <c r="AV96" i="36"/>
  <c r="AU96" i="36"/>
  <c r="AT96" i="36"/>
  <c r="AS96" i="36"/>
  <c r="AR96" i="36"/>
  <c r="AQ96" i="36"/>
  <c r="AP96" i="36"/>
  <c r="AO96" i="36"/>
  <c r="AN96" i="36"/>
  <c r="AM96" i="36"/>
  <c r="AL96" i="36"/>
  <c r="AK96" i="36"/>
  <c r="AJ96" i="36"/>
  <c r="AI96" i="36"/>
  <c r="AH96" i="36"/>
  <c r="AG96" i="36"/>
  <c r="AF96" i="36"/>
  <c r="AE96" i="36"/>
  <c r="AD96" i="36"/>
  <c r="AC96" i="36"/>
  <c r="AB96" i="36"/>
  <c r="AA96" i="36"/>
  <c r="Z96" i="36"/>
  <c r="W96" i="36"/>
  <c r="V96" i="36"/>
  <c r="U96" i="36"/>
  <c r="T96" i="36"/>
  <c r="R96" i="36"/>
  <c r="Q96" i="36"/>
  <c r="P96" i="36"/>
  <c r="O96" i="36"/>
  <c r="N96" i="36"/>
  <c r="K96" i="36"/>
  <c r="J96" i="36"/>
  <c r="G96" i="36"/>
  <c r="F96" i="36"/>
  <c r="E96" i="36"/>
  <c r="CQ95" i="36"/>
  <c r="CP95" i="36"/>
  <c r="CO95" i="36"/>
  <c r="CN95" i="36"/>
  <c r="CM95" i="36"/>
  <c r="CL95" i="36"/>
  <c r="CK95" i="36"/>
  <c r="CJ95" i="36"/>
  <c r="CH95" i="36"/>
  <c r="CG95" i="36"/>
  <c r="CF95" i="36"/>
  <c r="CE95" i="36"/>
  <c r="CD95" i="36"/>
  <c r="CC95" i="36"/>
  <c r="CB95" i="36"/>
  <c r="CA95" i="36"/>
  <c r="BZ95" i="36"/>
  <c r="BY95" i="36"/>
  <c r="BX95" i="36"/>
  <c r="BW95" i="36"/>
  <c r="BV95" i="36"/>
  <c r="BU95" i="36"/>
  <c r="BT95" i="36"/>
  <c r="BS95" i="36"/>
  <c r="BR95" i="36"/>
  <c r="BQ95" i="36"/>
  <c r="BP95" i="36"/>
  <c r="BO95" i="36"/>
  <c r="BN95" i="36"/>
  <c r="BM95" i="36"/>
  <c r="BL95" i="36"/>
  <c r="BK95" i="36"/>
  <c r="BJ95" i="36"/>
  <c r="BI95" i="36"/>
  <c r="BH95" i="36"/>
  <c r="BG95" i="36"/>
  <c r="BF95" i="36"/>
  <c r="BE95" i="36"/>
  <c r="BD95" i="36"/>
  <c r="BC95" i="36"/>
  <c r="BB95" i="36"/>
  <c r="BA95" i="36"/>
  <c r="AZ95" i="36"/>
  <c r="AY95" i="36"/>
  <c r="AX95" i="36"/>
  <c r="AW95" i="36"/>
  <c r="AV95" i="36"/>
  <c r="AU95" i="36"/>
  <c r="AT95" i="36"/>
  <c r="AS95" i="36"/>
  <c r="AR95" i="36"/>
  <c r="AQ95" i="36"/>
  <c r="AP95" i="36"/>
  <c r="AO95" i="36"/>
  <c r="AN95" i="36"/>
  <c r="AM95" i="36"/>
  <c r="AL95" i="36"/>
  <c r="AK95" i="36"/>
  <c r="AJ95" i="36"/>
  <c r="AI95" i="36"/>
  <c r="AH95" i="36"/>
  <c r="AG95" i="36"/>
  <c r="AF95" i="36"/>
  <c r="AE95" i="36"/>
  <c r="AD95" i="36"/>
  <c r="AC95" i="36"/>
  <c r="AB95" i="36"/>
  <c r="AA95" i="36"/>
  <c r="Z95" i="36"/>
  <c r="W95" i="36"/>
  <c r="V95" i="36"/>
  <c r="U95" i="36"/>
  <c r="T95" i="36"/>
  <c r="R95" i="36"/>
  <c r="Q95" i="36"/>
  <c r="P95" i="36"/>
  <c r="O95" i="36"/>
  <c r="N95" i="36"/>
  <c r="K95" i="36"/>
  <c r="J95" i="36"/>
  <c r="G95" i="36"/>
  <c r="F95" i="36"/>
  <c r="E95" i="36"/>
  <c r="CQ94" i="36"/>
  <c r="CP94" i="36"/>
  <c r="CO94" i="36"/>
  <c r="CN94" i="36"/>
  <c r="CM94" i="36"/>
  <c r="CL94" i="36"/>
  <c r="CK94" i="36"/>
  <c r="CJ94" i="36"/>
  <c r="CH94" i="36"/>
  <c r="CG94" i="36"/>
  <c r="CF94" i="36"/>
  <c r="CE94" i="36"/>
  <c r="CD94" i="36"/>
  <c r="CC94" i="36"/>
  <c r="CB94" i="36"/>
  <c r="CA94" i="36"/>
  <c r="BZ94" i="36"/>
  <c r="BY94" i="36"/>
  <c r="BX94" i="36"/>
  <c r="BW94" i="36"/>
  <c r="BV94" i="36"/>
  <c r="BU94" i="36"/>
  <c r="BT94" i="36"/>
  <c r="BS94" i="36"/>
  <c r="BR94" i="36"/>
  <c r="BQ94" i="36"/>
  <c r="BP94" i="36"/>
  <c r="BO94" i="36"/>
  <c r="BN94" i="36"/>
  <c r="BM94" i="36"/>
  <c r="BL94" i="36"/>
  <c r="BK94" i="36"/>
  <c r="BJ94" i="36"/>
  <c r="BI94" i="36"/>
  <c r="BH94" i="36"/>
  <c r="BG94" i="36"/>
  <c r="BF94" i="36"/>
  <c r="BE94" i="36"/>
  <c r="BD94" i="36"/>
  <c r="BC94" i="36"/>
  <c r="BB94" i="36"/>
  <c r="BA94" i="36"/>
  <c r="AZ94" i="36"/>
  <c r="AY94" i="36"/>
  <c r="AX94" i="36"/>
  <c r="AW94" i="36"/>
  <c r="AV94" i="36"/>
  <c r="AU94" i="36"/>
  <c r="AT94" i="36"/>
  <c r="AS94" i="36"/>
  <c r="AR94" i="36"/>
  <c r="AQ94" i="36"/>
  <c r="AP94" i="36"/>
  <c r="AO94" i="36"/>
  <c r="AN94" i="36"/>
  <c r="AM94" i="36"/>
  <c r="AL94" i="36"/>
  <c r="AK94" i="36"/>
  <c r="AJ94" i="36"/>
  <c r="AI94" i="36"/>
  <c r="AH94" i="36"/>
  <c r="AG94" i="36"/>
  <c r="AF94" i="36"/>
  <c r="AE94" i="36"/>
  <c r="AD94" i="36"/>
  <c r="AC94" i="36"/>
  <c r="AB94" i="36"/>
  <c r="AA94" i="36"/>
  <c r="Z94" i="36"/>
  <c r="W94" i="36"/>
  <c r="V94" i="36"/>
  <c r="U94" i="36"/>
  <c r="T94" i="36"/>
  <c r="R94" i="36"/>
  <c r="Q94" i="36"/>
  <c r="P94" i="36"/>
  <c r="O94" i="36"/>
  <c r="N94" i="36"/>
  <c r="K94" i="36"/>
  <c r="J94" i="36"/>
  <c r="G94" i="36"/>
  <c r="F94" i="36"/>
  <c r="E94" i="36"/>
  <c r="CQ93" i="36"/>
  <c r="CP93" i="36"/>
  <c r="CO93" i="36"/>
  <c r="CN93" i="36"/>
  <c r="CM93" i="36"/>
  <c r="CL93" i="36"/>
  <c r="CK93" i="36"/>
  <c r="CJ93" i="36"/>
  <c r="CH93" i="36"/>
  <c r="CG93" i="36"/>
  <c r="CF93" i="36"/>
  <c r="CE93" i="36"/>
  <c r="CD93" i="36"/>
  <c r="CC93" i="36"/>
  <c r="CB93" i="36"/>
  <c r="CA93" i="36"/>
  <c r="BZ93" i="36"/>
  <c r="BY93" i="36"/>
  <c r="BX93" i="36"/>
  <c r="BW93" i="36"/>
  <c r="BV93" i="36"/>
  <c r="BU93" i="36"/>
  <c r="BT93" i="36"/>
  <c r="BS93" i="36"/>
  <c r="BR93" i="36"/>
  <c r="BQ93" i="36"/>
  <c r="BP93" i="36"/>
  <c r="BO93" i="36"/>
  <c r="BN93" i="36"/>
  <c r="BM93" i="36"/>
  <c r="BL93" i="36"/>
  <c r="BK93" i="36"/>
  <c r="BJ93" i="36"/>
  <c r="BI93" i="36"/>
  <c r="BH93" i="36"/>
  <c r="BG93" i="36"/>
  <c r="BF93" i="36"/>
  <c r="BE93" i="36"/>
  <c r="BD93" i="36"/>
  <c r="BC93" i="36"/>
  <c r="BB93" i="36"/>
  <c r="BA93" i="36"/>
  <c r="AZ93" i="36"/>
  <c r="AY93" i="36"/>
  <c r="AX93" i="36"/>
  <c r="AW93" i="36"/>
  <c r="AV93" i="36"/>
  <c r="AU93" i="36"/>
  <c r="AT93" i="36"/>
  <c r="AS93" i="36"/>
  <c r="AR93" i="36"/>
  <c r="AQ93" i="36"/>
  <c r="AP93" i="36"/>
  <c r="AO93" i="36"/>
  <c r="AN93" i="36"/>
  <c r="AM93" i="36"/>
  <c r="AL93" i="36"/>
  <c r="AK93" i="36"/>
  <c r="AJ93" i="36"/>
  <c r="AI93" i="36"/>
  <c r="AH93" i="36"/>
  <c r="AG93" i="36"/>
  <c r="AF93" i="36"/>
  <c r="AE93" i="36"/>
  <c r="AD93" i="36"/>
  <c r="AC93" i="36"/>
  <c r="AB93" i="36"/>
  <c r="AA93" i="36"/>
  <c r="Z93" i="36"/>
  <c r="W93" i="36"/>
  <c r="V93" i="36"/>
  <c r="U93" i="36"/>
  <c r="T93" i="36"/>
  <c r="R93" i="36"/>
  <c r="Q93" i="36"/>
  <c r="P93" i="36"/>
  <c r="O93" i="36"/>
  <c r="N93" i="36"/>
  <c r="K93" i="36"/>
  <c r="J93" i="36"/>
  <c r="G93" i="36"/>
  <c r="F93" i="36"/>
  <c r="E93" i="36"/>
  <c r="CQ92" i="36"/>
  <c r="CP92" i="36"/>
  <c r="CO92" i="36"/>
  <c r="CN92" i="36"/>
  <c r="CM92" i="36"/>
  <c r="CL92" i="36"/>
  <c r="CK92" i="36"/>
  <c r="CJ92" i="36"/>
  <c r="CH92" i="36"/>
  <c r="CG92" i="36"/>
  <c r="CF92" i="36"/>
  <c r="CE92" i="36"/>
  <c r="CD92" i="36"/>
  <c r="CC92" i="36"/>
  <c r="CB92" i="36"/>
  <c r="CA92" i="36"/>
  <c r="BZ92" i="36"/>
  <c r="BY92" i="36"/>
  <c r="BX92" i="36"/>
  <c r="BW92" i="36"/>
  <c r="BV92" i="36"/>
  <c r="BU92" i="36"/>
  <c r="BT92" i="36"/>
  <c r="BS92" i="36"/>
  <c r="BR92" i="36"/>
  <c r="BQ92" i="36"/>
  <c r="BP92" i="36"/>
  <c r="BO92" i="36"/>
  <c r="BN92" i="36"/>
  <c r="BM92" i="36"/>
  <c r="BL92" i="36"/>
  <c r="BK92" i="36"/>
  <c r="BJ92" i="36"/>
  <c r="BI92" i="36"/>
  <c r="BH92" i="36"/>
  <c r="BG92" i="36"/>
  <c r="BF92" i="36"/>
  <c r="BE92" i="36"/>
  <c r="BD92" i="36"/>
  <c r="BC92" i="36"/>
  <c r="BB92" i="36"/>
  <c r="BA92" i="36"/>
  <c r="AZ92" i="36"/>
  <c r="AY92" i="36"/>
  <c r="AX92" i="36"/>
  <c r="AW92" i="36"/>
  <c r="AV92" i="36"/>
  <c r="AU92" i="36"/>
  <c r="AT92" i="36"/>
  <c r="AS92" i="36"/>
  <c r="AR92" i="36"/>
  <c r="AQ92" i="36"/>
  <c r="AP92" i="36"/>
  <c r="AO92" i="36"/>
  <c r="AN92" i="36"/>
  <c r="AM92" i="36"/>
  <c r="AL92" i="36"/>
  <c r="AK92" i="36"/>
  <c r="AJ92" i="36"/>
  <c r="AI92" i="36"/>
  <c r="AH92" i="36"/>
  <c r="AG92" i="36"/>
  <c r="AF92" i="36"/>
  <c r="AE92" i="36"/>
  <c r="AD92" i="36"/>
  <c r="AC92" i="36"/>
  <c r="AB92" i="36"/>
  <c r="AA92" i="36"/>
  <c r="Z92" i="36"/>
  <c r="W92" i="36"/>
  <c r="V92" i="36"/>
  <c r="U92" i="36"/>
  <c r="T92" i="36"/>
  <c r="R92" i="36"/>
  <c r="Q92" i="36"/>
  <c r="P92" i="36"/>
  <c r="O92" i="36"/>
  <c r="N92" i="36"/>
  <c r="K92" i="36"/>
  <c r="J92" i="36"/>
  <c r="G92" i="36"/>
  <c r="F92" i="36"/>
  <c r="E92" i="36"/>
  <c r="CQ91" i="36"/>
  <c r="CP91" i="36"/>
  <c r="CO91" i="36"/>
  <c r="CN91" i="36"/>
  <c r="CM91" i="36"/>
  <c r="CL91" i="36"/>
  <c r="CK91" i="36"/>
  <c r="CJ91" i="36"/>
  <c r="CH91" i="36"/>
  <c r="CG91" i="36"/>
  <c r="CF91" i="36"/>
  <c r="CE91" i="36"/>
  <c r="CD91" i="36"/>
  <c r="CC91" i="36"/>
  <c r="CB91" i="36"/>
  <c r="CA91" i="36"/>
  <c r="BZ91" i="36"/>
  <c r="BY91" i="36"/>
  <c r="BX91" i="36"/>
  <c r="BW91" i="36"/>
  <c r="BV91" i="36"/>
  <c r="BU91" i="36"/>
  <c r="BT91" i="36"/>
  <c r="BS91" i="36"/>
  <c r="BR91" i="36"/>
  <c r="BQ91" i="36"/>
  <c r="BP91" i="36"/>
  <c r="BO91" i="36"/>
  <c r="BN91" i="36"/>
  <c r="BM91" i="36"/>
  <c r="BL91" i="36"/>
  <c r="BK91" i="36"/>
  <c r="BJ91" i="36"/>
  <c r="BI91" i="36"/>
  <c r="BH91" i="36"/>
  <c r="BG91" i="36"/>
  <c r="BF91" i="36"/>
  <c r="BE91" i="36"/>
  <c r="BD91" i="36"/>
  <c r="BC91" i="36"/>
  <c r="BB91" i="36"/>
  <c r="BA91" i="36"/>
  <c r="AZ91" i="36"/>
  <c r="AY91" i="36"/>
  <c r="AX91" i="36"/>
  <c r="AW91" i="36"/>
  <c r="AV91" i="36"/>
  <c r="AU91" i="36"/>
  <c r="AT91" i="36"/>
  <c r="AS91" i="36"/>
  <c r="AR91" i="36"/>
  <c r="AQ91" i="36"/>
  <c r="AP91" i="36"/>
  <c r="AO91" i="36"/>
  <c r="AN91" i="36"/>
  <c r="AM91" i="36"/>
  <c r="AL91" i="36"/>
  <c r="AK91" i="36"/>
  <c r="AJ91" i="36"/>
  <c r="AI91" i="36"/>
  <c r="AH91" i="36"/>
  <c r="AG91" i="36"/>
  <c r="AF91" i="36"/>
  <c r="AE91" i="36"/>
  <c r="AD91" i="36"/>
  <c r="AC91" i="36"/>
  <c r="AB91" i="36"/>
  <c r="AA91" i="36"/>
  <c r="Z91" i="36"/>
  <c r="W91" i="36"/>
  <c r="V91" i="36"/>
  <c r="U91" i="36"/>
  <c r="T91" i="36"/>
  <c r="R91" i="36"/>
  <c r="Q91" i="36"/>
  <c r="P91" i="36"/>
  <c r="O91" i="36"/>
  <c r="N91" i="36"/>
  <c r="K91" i="36"/>
  <c r="J91" i="36"/>
  <c r="G91" i="36"/>
  <c r="F91" i="36"/>
  <c r="E91" i="36"/>
  <c r="CQ90" i="36"/>
  <c r="CP90" i="36"/>
  <c r="CO90" i="36"/>
  <c r="CN90" i="36"/>
  <c r="CM90" i="36"/>
  <c r="CL90" i="36"/>
  <c r="CK90" i="36"/>
  <c r="CJ90" i="36"/>
  <c r="CH90" i="36"/>
  <c r="CG90" i="36"/>
  <c r="CF90" i="36"/>
  <c r="CE90" i="36"/>
  <c r="CD90" i="36"/>
  <c r="CC90" i="36"/>
  <c r="CB90" i="36"/>
  <c r="CA90" i="36"/>
  <c r="BZ90" i="36"/>
  <c r="BY90" i="36"/>
  <c r="BX90" i="36"/>
  <c r="BW90" i="36"/>
  <c r="BV90" i="36"/>
  <c r="BU90" i="36"/>
  <c r="BT90" i="36"/>
  <c r="BS90" i="36"/>
  <c r="BR90" i="36"/>
  <c r="BQ90" i="36"/>
  <c r="BP90" i="36"/>
  <c r="BO90" i="36"/>
  <c r="BN90" i="36"/>
  <c r="BM90" i="36"/>
  <c r="BL90" i="36"/>
  <c r="BK90" i="36"/>
  <c r="BJ90" i="36"/>
  <c r="BI90" i="36"/>
  <c r="BH90" i="36"/>
  <c r="BG90" i="36"/>
  <c r="BF90" i="36"/>
  <c r="BE90" i="36"/>
  <c r="BD90" i="36"/>
  <c r="BC90" i="36"/>
  <c r="BB90" i="36"/>
  <c r="BA90" i="36"/>
  <c r="AZ90" i="36"/>
  <c r="AY90" i="36"/>
  <c r="AX90" i="36"/>
  <c r="AW90" i="36"/>
  <c r="AV90" i="36"/>
  <c r="AU90" i="36"/>
  <c r="AT90" i="36"/>
  <c r="AS90" i="36"/>
  <c r="AR90" i="36"/>
  <c r="AQ90" i="36"/>
  <c r="AP90" i="36"/>
  <c r="AO90" i="36"/>
  <c r="AN90" i="36"/>
  <c r="AM90" i="36"/>
  <c r="AL90" i="36"/>
  <c r="AK90" i="36"/>
  <c r="AJ90" i="36"/>
  <c r="AI90" i="36"/>
  <c r="AH90" i="36"/>
  <c r="AG90" i="36"/>
  <c r="AF90" i="36"/>
  <c r="AE90" i="36"/>
  <c r="AD90" i="36"/>
  <c r="AC90" i="36"/>
  <c r="AB90" i="36"/>
  <c r="AA90" i="36"/>
  <c r="Z90" i="36"/>
  <c r="W90" i="36"/>
  <c r="V90" i="36"/>
  <c r="U90" i="36"/>
  <c r="T90" i="36"/>
  <c r="R90" i="36"/>
  <c r="Q90" i="36"/>
  <c r="P90" i="36"/>
  <c r="O90" i="36"/>
  <c r="N90" i="36"/>
  <c r="K90" i="36"/>
  <c r="J90" i="36"/>
  <c r="G90" i="36"/>
  <c r="F90" i="36"/>
  <c r="E90" i="36"/>
  <c r="CQ89" i="36"/>
  <c r="CP89" i="36"/>
  <c r="CO89" i="36"/>
  <c r="CN89" i="36"/>
  <c r="CM89" i="36"/>
  <c r="CL89" i="36"/>
  <c r="CK89" i="36"/>
  <c r="CJ89" i="36"/>
  <c r="CH89" i="36"/>
  <c r="CG89" i="36"/>
  <c r="CF89" i="36"/>
  <c r="CE89" i="36"/>
  <c r="CD89" i="36"/>
  <c r="CC89" i="36"/>
  <c r="CB89" i="36"/>
  <c r="CA89" i="36"/>
  <c r="BZ89" i="36"/>
  <c r="BY89" i="36"/>
  <c r="BX89" i="36"/>
  <c r="BW89" i="36"/>
  <c r="BV89" i="36"/>
  <c r="BU89" i="36"/>
  <c r="BT89" i="36"/>
  <c r="BS89" i="36"/>
  <c r="BR89" i="36"/>
  <c r="BQ89" i="36"/>
  <c r="BP89" i="36"/>
  <c r="BO89" i="36"/>
  <c r="BN89" i="36"/>
  <c r="BM89" i="36"/>
  <c r="BL89" i="36"/>
  <c r="BK89" i="36"/>
  <c r="BJ89" i="36"/>
  <c r="BI89" i="36"/>
  <c r="BH89" i="36"/>
  <c r="BG89" i="36"/>
  <c r="BF89" i="36"/>
  <c r="BE89" i="36"/>
  <c r="BD89" i="36"/>
  <c r="BC89" i="36"/>
  <c r="BB89" i="36"/>
  <c r="BA89" i="36"/>
  <c r="AZ89" i="36"/>
  <c r="AY89" i="36"/>
  <c r="AX89" i="36"/>
  <c r="AW89" i="36"/>
  <c r="AV89" i="36"/>
  <c r="AU89" i="36"/>
  <c r="AT89" i="36"/>
  <c r="AS89" i="36"/>
  <c r="AR89" i="36"/>
  <c r="AQ89" i="36"/>
  <c r="AP89" i="36"/>
  <c r="AO89" i="36"/>
  <c r="AN89" i="36"/>
  <c r="AM89" i="36"/>
  <c r="AL89" i="36"/>
  <c r="AK89" i="36"/>
  <c r="AJ89" i="36"/>
  <c r="AI89" i="36"/>
  <c r="AH89" i="36"/>
  <c r="AG89" i="36"/>
  <c r="AF89" i="36"/>
  <c r="AE89" i="36"/>
  <c r="AD89" i="36"/>
  <c r="AC89" i="36"/>
  <c r="AB89" i="36"/>
  <c r="AA89" i="36"/>
  <c r="Z89" i="36"/>
  <c r="W89" i="36"/>
  <c r="V89" i="36"/>
  <c r="U89" i="36"/>
  <c r="T89" i="36"/>
  <c r="R89" i="36"/>
  <c r="Q89" i="36"/>
  <c r="P89" i="36"/>
  <c r="O89" i="36"/>
  <c r="N89" i="36"/>
  <c r="K89" i="36"/>
  <c r="J89" i="36"/>
  <c r="G89" i="36"/>
  <c r="F89" i="36"/>
  <c r="E89" i="36"/>
  <c r="CQ88" i="36"/>
  <c r="CP88" i="36"/>
  <c r="CO88" i="36"/>
  <c r="CN88" i="36"/>
  <c r="CM88" i="36"/>
  <c r="CL88" i="36"/>
  <c r="CK88" i="36"/>
  <c r="CJ88" i="36"/>
  <c r="CH88" i="36"/>
  <c r="CG88" i="36"/>
  <c r="CF88" i="36"/>
  <c r="CE88" i="36"/>
  <c r="CD88" i="36"/>
  <c r="CC88" i="36"/>
  <c r="CB88" i="36"/>
  <c r="CA88" i="36"/>
  <c r="BZ88" i="36"/>
  <c r="BY88" i="36"/>
  <c r="BX88" i="36"/>
  <c r="BW88" i="36"/>
  <c r="BV88" i="36"/>
  <c r="BU88" i="36"/>
  <c r="BT88" i="36"/>
  <c r="BS88" i="36"/>
  <c r="BR88" i="36"/>
  <c r="BQ88" i="36"/>
  <c r="BP88" i="36"/>
  <c r="BO88" i="36"/>
  <c r="BN88" i="36"/>
  <c r="BM88" i="36"/>
  <c r="BL88" i="36"/>
  <c r="BK88" i="36"/>
  <c r="BJ88" i="36"/>
  <c r="BI88" i="36"/>
  <c r="BH88" i="36"/>
  <c r="BG88" i="36"/>
  <c r="BF88" i="36"/>
  <c r="BE88" i="36"/>
  <c r="BD88" i="36"/>
  <c r="BC88" i="36"/>
  <c r="BB88" i="36"/>
  <c r="BA88" i="36"/>
  <c r="AZ88" i="36"/>
  <c r="AY88" i="36"/>
  <c r="AX88" i="36"/>
  <c r="AW88" i="36"/>
  <c r="AV88" i="36"/>
  <c r="AU88" i="36"/>
  <c r="AT88" i="36"/>
  <c r="AS88" i="36"/>
  <c r="AR88" i="36"/>
  <c r="AQ88" i="36"/>
  <c r="AP88" i="36"/>
  <c r="AO88" i="36"/>
  <c r="AN88" i="36"/>
  <c r="AM88" i="36"/>
  <c r="AL88" i="36"/>
  <c r="AK88" i="36"/>
  <c r="AJ88" i="36"/>
  <c r="AI88" i="36"/>
  <c r="AH88" i="36"/>
  <c r="AG88" i="36"/>
  <c r="AF88" i="36"/>
  <c r="AE88" i="36"/>
  <c r="AD88" i="36"/>
  <c r="AC88" i="36"/>
  <c r="AB88" i="36"/>
  <c r="AA88" i="36"/>
  <c r="Z88" i="36"/>
  <c r="W88" i="36"/>
  <c r="V88" i="36"/>
  <c r="U88" i="36"/>
  <c r="T88" i="36"/>
  <c r="R88" i="36"/>
  <c r="Q88" i="36"/>
  <c r="P88" i="36"/>
  <c r="O88" i="36"/>
  <c r="N88" i="36"/>
  <c r="K88" i="36"/>
  <c r="J88" i="36"/>
  <c r="G88" i="36"/>
  <c r="F88" i="36"/>
  <c r="E88" i="36"/>
  <c r="CQ87" i="36"/>
  <c r="CP87" i="36"/>
  <c r="CO87" i="36"/>
  <c r="CN87" i="36"/>
  <c r="CM87" i="36"/>
  <c r="CL87" i="36"/>
  <c r="CK87" i="36"/>
  <c r="CJ87" i="36"/>
  <c r="CH87" i="36"/>
  <c r="CG87" i="36"/>
  <c r="CF87" i="36"/>
  <c r="CE87" i="36"/>
  <c r="CD87" i="36"/>
  <c r="CC87" i="36"/>
  <c r="CB87" i="36"/>
  <c r="CA87" i="36"/>
  <c r="BZ87" i="36"/>
  <c r="BY87" i="36"/>
  <c r="BX87" i="36"/>
  <c r="BW87" i="36"/>
  <c r="BV87" i="36"/>
  <c r="BU87" i="36"/>
  <c r="BT87" i="36"/>
  <c r="BS87" i="36"/>
  <c r="BR87" i="36"/>
  <c r="BQ87" i="36"/>
  <c r="BP87" i="36"/>
  <c r="BO87" i="36"/>
  <c r="BN87" i="36"/>
  <c r="BM87" i="36"/>
  <c r="BL87" i="36"/>
  <c r="BK87" i="36"/>
  <c r="BJ87" i="36"/>
  <c r="BI87" i="36"/>
  <c r="BH87" i="36"/>
  <c r="BG87" i="36"/>
  <c r="BF87" i="36"/>
  <c r="BE87" i="36"/>
  <c r="BD87" i="36"/>
  <c r="BC87" i="36"/>
  <c r="BB87" i="36"/>
  <c r="BA87" i="36"/>
  <c r="AZ87" i="36"/>
  <c r="AY87" i="36"/>
  <c r="AX87" i="36"/>
  <c r="AW87" i="36"/>
  <c r="AV87" i="36"/>
  <c r="AU87" i="36"/>
  <c r="AT87" i="36"/>
  <c r="AS87" i="36"/>
  <c r="AR87" i="36"/>
  <c r="AQ87" i="36"/>
  <c r="AP87" i="36"/>
  <c r="AO87" i="36"/>
  <c r="AN87" i="36"/>
  <c r="AM87" i="36"/>
  <c r="AL87" i="36"/>
  <c r="AK87" i="36"/>
  <c r="AJ87" i="36"/>
  <c r="AI87" i="36"/>
  <c r="AH87" i="36"/>
  <c r="AG87" i="36"/>
  <c r="AF87" i="36"/>
  <c r="AE87" i="36"/>
  <c r="AD87" i="36"/>
  <c r="AC87" i="36"/>
  <c r="AB87" i="36"/>
  <c r="AA87" i="36"/>
  <c r="Z87" i="36"/>
  <c r="W87" i="36"/>
  <c r="V87" i="36"/>
  <c r="U87" i="36"/>
  <c r="T87" i="36"/>
  <c r="R87" i="36"/>
  <c r="Q87" i="36"/>
  <c r="P87" i="36"/>
  <c r="O87" i="36"/>
  <c r="N87" i="36"/>
  <c r="K87" i="36"/>
  <c r="J87" i="36"/>
  <c r="G87" i="36"/>
  <c r="F87" i="36"/>
  <c r="E87" i="36"/>
  <c r="CQ86" i="36"/>
  <c r="CP86" i="36"/>
  <c r="CO86" i="36"/>
  <c r="CN86" i="36"/>
  <c r="CM86" i="36"/>
  <c r="CL86" i="36"/>
  <c r="CK86" i="36"/>
  <c r="CJ86" i="36"/>
  <c r="CH86" i="36"/>
  <c r="CG86" i="36"/>
  <c r="CF86" i="36"/>
  <c r="CE86" i="36"/>
  <c r="CD86" i="36"/>
  <c r="CC86" i="36"/>
  <c r="CB86" i="36"/>
  <c r="CA86" i="36"/>
  <c r="BZ86" i="36"/>
  <c r="BY86" i="36"/>
  <c r="BX86" i="36"/>
  <c r="BW86" i="36"/>
  <c r="BV86" i="36"/>
  <c r="BU86" i="36"/>
  <c r="BT86" i="36"/>
  <c r="BS86" i="36"/>
  <c r="BR86" i="36"/>
  <c r="BQ86" i="36"/>
  <c r="BP86" i="36"/>
  <c r="BO86" i="36"/>
  <c r="BN86" i="36"/>
  <c r="BM86" i="36"/>
  <c r="BL86" i="36"/>
  <c r="BK86" i="36"/>
  <c r="BJ86" i="36"/>
  <c r="BI86" i="36"/>
  <c r="BH86" i="36"/>
  <c r="BG86" i="36"/>
  <c r="BF86" i="36"/>
  <c r="BE86" i="36"/>
  <c r="BD86" i="36"/>
  <c r="BC86" i="36"/>
  <c r="BB86" i="36"/>
  <c r="BA86" i="36"/>
  <c r="AZ86" i="36"/>
  <c r="AY86" i="36"/>
  <c r="AX86" i="36"/>
  <c r="AW86" i="36"/>
  <c r="AV86" i="36"/>
  <c r="AU86" i="36"/>
  <c r="AT86" i="36"/>
  <c r="AS86" i="36"/>
  <c r="AR86" i="36"/>
  <c r="AQ86" i="36"/>
  <c r="AP86" i="36"/>
  <c r="AO86" i="36"/>
  <c r="AN86" i="36"/>
  <c r="AM86" i="36"/>
  <c r="AL86" i="36"/>
  <c r="AK86" i="36"/>
  <c r="AJ86" i="36"/>
  <c r="AI86" i="36"/>
  <c r="AH86" i="36"/>
  <c r="AG86" i="36"/>
  <c r="AF86" i="36"/>
  <c r="AE86" i="36"/>
  <c r="AD86" i="36"/>
  <c r="AC86" i="36"/>
  <c r="AB86" i="36"/>
  <c r="AA86" i="36"/>
  <c r="Z86" i="36"/>
  <c r="W86" i="36"/>
  <c r="V86" i="36"/>
  <c r="U86" i="36"/>
  <c r="T86" i="36"/>
  <c r="R86" i="36"/>
  <c r="Q86" i="36"/>
  <c r="P86" i="36"/>
  <c r="O86" i="36"/>
  <c r="N86" i="36"/>
  <c r="K86" i="36"/>
  <c r="J86" i="36"/>
  <c r="G86" i="36"/>
  <c r="F86" i="36"/>
  <c r="E86" i="36"/>
  <c r="CQ85" i="36"/>
  <c r="CP85" i="36"/>
  <c r="CO85" i="36"/>
  <c r="CN85" i="36"/>
  <c r="CM85" i="36"/>
  <c r="CL85" i="36"/>
  <c r="CK85" i="36"/>
  <c r="CJ85" i="36"/>
  <c r="CH85" i="36"/>
  <c r="CG85" i="36"/>
  <c r="CF85" i="36"/>
  <c r="CE85" i="36"/>
  <c r="CD85" i="36"/>
  <c r="CC85" i="36"/>
  <c r="CB85" i="36"/>
  <c r="CA85" i="36"/>
  <c r="BZ85" i="36"/>
  <c r="BY85" i="36"/>
  <c r="BX85" i="36"/>
  <c r="BW85" i="36"/>
  <c r="BV85" i="36"/>
  <c r="BU85" i="36"/>
  <c r="BT85" i="36"/>
  <c r="BS85" i="36"/>
  <c r="BR85" i="36"/>
  <c r="BQ85" i="36"/>
  <c r="BP85" i="36"/>
  <c r="BO85" i="36"/>
  <c r="BN85" i="36"/>
  <c r="BM85" i="36"/>
  <c r="BL85" i="36"/>
  <c r="BK85" i="36"/>
  <c r="BJ85" i="36"/>
  <c r="BI85" i="36"/>
  <c r="BH85" i="36"/>
  <c r="BG85" i="36"/>
  <c r="BF85" i="36"/>
  <c r="BE85" i="36"/>
  <c r="BD85" i="36"/>
  <c r="BC85" i="36"/>
  <c r="BB85" i="36"/>
  <c r="BA85" i="36"/>
  <c r="AZ85" i="36"/>
  <c r="AY85" i="36"/>
  <c r="AX85" i="36"/>
  <c r="AW85" i="36"/>
  <c r="AV85" i="36"/>
  <c r="AU85" i="36"/>
  <c r="AT85" i="36"/>
  <c r="AS85" i="36"/>
  <c r="AR85" i="36"/>
  <c r="AQ85" i="36"/>
  <c r="AP85" i="36"/>
  <c r="AO85" i="36"/>
  <c r="AN85" i="36"/>
  <c r="AM85" i="36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Z85" i="36"/>
  <c r="W85" i="36"/>
  <c r="V85" i="36"/>
  <c r="U85" i="36"/>
  <c r="T85" i="36"/>
  <c r="R85" i="36"/>
  <c r="Q85" i="36"/>
  <c r="P85" i="36"/>
  <c r="O85" i="36"/>
  <c r="N85" i="36"/>
  <c r="K85" i="36"/>
  <c r="J85" i="36"/>
  <c r="G85" i="36"/>
  <c r="F85" i="36"/>
  <c r="E85" i="36"/>
  <c r="CQ84" i="36"/>
  <c r="CP84" i="36"/>
  <c r="CO84" i="36"/>
  <c r="CN84" i="36"/>
  <c r="CM84" i="36"/>
  <c r="CL84" i="36"/>
  <c r="CK84" i="36"/>
  <c r="CJ84" i="36"/>
  <c r="CH84" i="36"/>
  <c r="CG84" i="36"/>
  <c r="CF84" i="36"/>
  <c r="CE84" i="36"/>
  <c r="CD84" i="36"/>
  <c r="CC84" i="36"/>
  <c r="CB84" i="36"/>
  <c r="CA84" i="36"/>
  <c r="BZ84" i="36"/>
  <c r="BY84" i="36"/>
  <c r="BX84" i="36"/>
  <c r="BW84" i="36"/>
  <c r="BV84" i="36"/>
  <c r="BU84" i="36"/>
  <c r="BT84" i="36"/>
  <c r="BS84" i="36"/>
  <c r="BR84" i="36"/>
  <c r="BQ84" i="36"/>
  <c r="BP84" i="36"/>
  <c r="BO84" i="36"/>
  <c r="BN84" i="36"/>
  <c r="BM84" i="36"/>
  <c r="BL84" i="36"/>
  <c r="BK84" i="36"/>
  <c r="BJ84" i="36"/>
  <c r="BI84" i="36"/>
  <c r="BH84" i="36"/>
  <c r="BG84" i="36"/>
  <c r="BF84" i="36"/>
  <c r="BE84" i="36"/>
  <c r="BD84" i="36"/>
  <c r="BC84" i="36"/>
  <c r="BB84" i="36"/>
  <c r="BA84" i="36"/>
  <c r="AZ84" i="36"/>
  <c r="AY84" i="36"/>
  <c r="AX84" i="36"/>
  <c r="AW84" i="36"/>
  <c r="AV84" i="36"/>
  <c r="AU84" i="36"/>
  <c r="AT84" i="36"/>
  <c r="AS84" i="36"/>
  <c r="AR84" i="36"/>
  <c r="AQ84" i="36"/>
  <c r="AP84" i="36"/>
  <c r="AO84" i="36"/>
  <c r="AN84" i="36"/>
  <c r="AM84" i="36"/>
  <c r="AL84" i="36"/>
  <c r="AK84" i="36"/>
  <c r="AJ84" i="36"/>
  <c r="AI84" i="36"/>
  <c r="AH84" i="36"/>
  <c r="AG84" i="36"/>
  <c r="AF84" i="36"/>
  <c r="AE84" i="36"/>
  <c r="AD84" i="36"/>
  <c r="AC84" i="36"/>
  <c r="AB84" i="36"/>
  <c r="AA84" i="36"/>
  <c r="Z84" i="36"/>
  <c r="W84" i="36"/>
  <c r="V84" i="36"/>
  <c r="U84" i="36"/>
  <c r="T84" i="36"/>
  <c r="R84" i="36"/>
  <c r="Q84" i="36"/>
  <c r="P84" i="36"/>
  <c r="O84" i="36"/>
  <c r="N84" i="36"/>
  <c r="K84" i="36"/>
  <c r="J84" i="36"/>
  <c r="G84" i="36"/>
  <c r="F84" i="36"/>
  <c r="E84" i="36"/>
  <c r="CQ83" i="36"/>
  <c r="CP83" i="36"/>
  <c r="CO83" i="36"/>
  <c r="CN83" i="36"/>
  <c r="CM83" i="36"/>
  <c r="CL83" i="36"/>
  <c r="CK83" i="36"/>
  <c r="CJ83" i="36"/>
  <c r="CH83" i="36"/>
  <c r="CG83" i="36"/>
  <c r="CF83" i="36"/>
  <c r="CE83" i="36"/>
  <c r="CD83" i="36"/>
  <c r="CC83" i="36"/>
  <c r="CB83" i="36"/>
  <c r="CA83" i="36"/>
  <c r="BZ83" i="36"/>
  <c r="BY83" i="36"/>
  <c r="BX83" i="36"/>
  <c r="BW83" i="36"/>
  <c r="BV83" i="36"/>
  <c r="BU83" i="36"/>
  <c r="BT83" i="36"/>
  <c r="BS83" i="36"/>
  <c r="BR83" i="36"/>
  <c r="BQ83" i="36"/>
  <c r="BP83" i="36"/>
  <c r="BO83" i="36"/>
  <c r="BN83" i="36"/>
  <c r="BM83" i="36"/>
  <c r="BL83" i="36"/>
  <c r="BK83" i="36"/>
  <c r="BJ83" i="36"/>
  <c r="BI83" i="36"/>
  <c r="BH83" i="36"/>
  <c r="BG83" i="36"/>
  <c r="BF83" i="36"/>
  <c r="BE83" i="36"/>
  <c r="BD83" i="36"/>
  <c r="BC83" i="36"/>
  <c r="BB83" i="36"/>
  <c r="BA83" i="36"/>
  <c r="AZ83" i="36"/>
  <c r="AY83" i="36"/>
  <c r="AX83" i="36"/>
  <c r="AW83" i="36"/>
  <c r="AV83" i="36"/>
  <c r="AU83" i="36"/>
  <c r="AT83" i="36"/>
  <c r="AS83" i="36"/>
  <c r="AR83" i="36"/>
  <c r="AQ83" i="36"/>
  <c r="AP83" i="36"/>
  <c r="AO83" i="36"/>
  <c r="AN83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W83" i="36"/>
  <c r="V83" i="36"/>
  <c r="U83" i="36"/>
  <c r="T83" i="36"/>
  <c r="R83" i="36"/>
  <c r="Q83" i="36"/>
  <c r="P83" i="36"/>
  <c r="O83" i="36"/>
  <c r="N83" i="36"/>
  <c r="K83" i="36"/>
  <c r="J83" i="36"/>
  <c r="G83" i="36"/>
  <c r="F83" i="36"/>
  <c r="E83" i="36"/>
  <c r="CQ82" i="36"/>
  <c r="CP82" i="36"/>
  <c r="CO82" i="36"/>
  <c r="CN82" i="36"/>
  <c r="CM82" i="36"/>
  <c r="CL82" i="36"/>
  <c r="CK82" i="36"/>
  <c r="CJ82" i="36"/>
  <c r="CH82" i="36"/>
  <c r="CG82" i="36"/>
  <c r="CF82" i="36"/>
  <c r="CE82" i="36"/>
  <c r="CD82" i="36"/>
  <c r="CC82" i="36"/>
  <c r="CB82" i="36"/>
  <c r="CA82" i="36"/>
  <c r="BZ82" i="36"/>
  <c r="BY82" i="36"/>
  <c r="BX82" i="36"/>
  <c r="BW82" i="36"/>
  <c r="BV82" i="36"/>
  <c r="BU82" i="36"/>
  <c r="BT82" i="36"/>
  <c r="BS82" i="36"/>
  <c r="BR82" i="36"/>
  <c r="BQ82" i="36"/>
  <c r="BP82" i="36"/>
  <c r="BO82" i="36"/>
  <c r="BN82" i="36"/>
  <c r="BM82" i="36"/>
  <c r="BL82" i="36"/>
  <c r="BK82" i="36"/>
  <c r="BJ82" i="36"/>
  <c r="BI82" i="36"/>
  <c r="BH82" i="36"/>
  <c r="BG82" i="36"/>
  <c r="BF82" i="36"/>
  <c r="BE82" i="36"/>
  <c r="BD82" i="36"/>
  <c r="BC82" i="36"/>
  <c r="BB82" i="36"/>
  <c r="BA82" i="36"/>
  <c r="AZ82" i="36"/>
  <c r="AY82" i="36"/>
  <c r="AX82" i="36"/>
  <c r="AW82" i="36"/>
  <c r="AV82" i="36"/>
  <c r="AU82" i="36"/>
  <c r="AT82" i="36"/>
  <c r="AS82" i="36"/>
  <c r="AR82" i="36"/>
  <c r="AQ82" i="36"/>
  <c r="AP82" i="36"/>
  <c r="AO82" i="36"/>
  <c r="AN82" i="36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W82" i="36"/>
  <c r="V82" i="36"/>
  <c r="U82" i="36"/>
  <c r="T82" i="36"/>
  <c r="R82" i="36"/>
  <c r="Q82" i="36"/>
  <c r="P82" i="36"/>
  <c r="O82" i="36"/>
  <c r="N82" i="36"/>
  <c r="K82" i="36"/>
  <c r="J82" i="36"/>
  <c r="G82" i="36"/>
  <c r="F82" i="36"/>
  <c r="E82" i="36"/>
  <c r="CQ81" i="36"/>
  <c r="CP81" i="36"/>
  <c r="CO81" i="36"/>
  <c r="CN81" i="36"/>
  <c r="CM81" i="36"/>
  <c r="CL81" i="36"/>
  <c r="CK81" i="36"/>
  <c r="CJ81" i="36"/>
  <c r="CH81" i="36"/>
  <c r="CG81" i="36"/>
  <c r="CF81" i="36"/>
  <c r="CE81" i="36"/>
  <c r="CD81" i="36"/>
  <c r="CC81" i="36"/>
  <c r="CB81" i="36"/>
  <c r="CA81" i="36"/>
  <c r="BZ81" i="36"/>
  <c r="BY81" i="36"/>
  <c r="BX81" i="36"/>
  <c r="BW81" i="36"/>
  <c r="BV81" i="36"/>
  <c r="BU81" i="36"/>
  <c r="BT81" i="36"/>
  <c r="BS81" i="36"/>
  <c r="BR81" i="36"/>
  <c r="BQ81" i="36"/>
  <c r="BP81" i="36"/>
  <c r="BO81" i="36"/>
  <c r="BN81" i="36"/>
  <c r="BM81" i="36"/>
  <c r="BL81" i="36"/>
  <c r="BK81" i="36"/>
  <c r="BJ81" i="36"/>
  <c r="BI81" i="36"/>
  <c r="BH81" i="36"/>
  <c r="BG81" i="36"/>
  <c r="BF81" i="36"/>
  <c r="BE81" i="36"/>
  <c r="BD81" i="36"/>
  <c r="BC81" i="36"/>
  <c r="BB81" i="36"/>
  <c r="BA81" i="36"/>
  <c r="AZ81" i="36"/>
  <c r="AY81" i="36"/>
  <c r="AX81" i="36"/>
  <c r="AW81" i="36"/>
  <c r="AV81" i="36"/>
  <c r="AU81" i="36"/>
  <c r="AT81" i="36"/>
  <c r="AS81" i="36"/>
  <c r="AR81" i="36"/>
  <c r="AQ81" i="36"/>
  <c r="AP81" i="36"/>
  <c r="AO81" i="36"/>
  <c r="AN81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W81" i="36"/>
  <c r="V81" i="36"/>
  <c r="U81" i="36"/>
  <c r="T81" i="36"/>
  <c r="R81" i="36"/>
  <c r="Q81" i="36"/>
  <c r="P81" i="36"/>
  <c r="O81" i="36"/>
  <c r="N81" i="36"/>
  <c r="K81" i="36"/>
  <c r="J81" i="36"/>
  <c r="G81" i="36"/>
  <c r="F81" i="36"/>
  <c r="E81" i="36"/>
  <c r="CQ80" i="36"/>
  <c r="CP80" i="36"/>
  <c r="CO80" i="36"/>
  <c r="CN80" i="36"/>
  <c r="CM80" i="36"/>
  <c r="CL80" i="36"/>
  <c r="CK80" i="36"/>
  <c r="CJ80" i="36"/>
  <c r="CH80" i="36"/>
  <c r="CG80" i="36"/>
  <c r="CF80" i="36"/>
  <c r="CE80" i="36"/>
  <c r="CD80" i="36"/>
  <c r="CC80" i="36"/>
  <c r="CB80" i="36"/>
  <c r="CA80" i="36"/>
  <c r="BZ80" i="36"/>
  <c r="BY80" i="36"/>
  <c r="BX80" i="36"/>
  <c r="BW80" i="36"/>
  <c r="BV80" i="36"/>
  <c r="BU80" i="36"/>
  <c r="BT80" i="36"/>
  <c r="BS80" i="36"/>
  <c r="BR80" i="36"/>
  <c r="BQ80" i="36"/>
  <c r="BP80" i="36"/>
  <c r="BO80" i="36"/>
  <c r="BN80" i="36"/>
  <c r="BM80" i="36"/>
  <c r="BL80" i="36"/>
  <c r="BK80" i="36"/>
  <c r="BJ80" i="36"/>
  <c r="BI80" i="36"/>
  <c r="BH80" i="36"/>
  <c r="BG80" i="36"/>
  <c r="BF80" i="36"/>
  <c r="BE80" i="36"/>
  <c r="BD80" i="36"/>
  <c r="BC80" i="36"/>
  <c r="BB80" i="36"/>
  <c r="BA80" i="36"/>
  <c r="AZ80" i="36"/>
  <c r="AY80" i="36"/>
  <c r="AX80" i="36"/>
  <c r="AW80" i="36"/>
  <c r="AV80" i="36"/>
  <c r="AU80" i="36"/>
  <c r="AT80" i="36"/>
  <c r="AS80" i="36"/>
  <c r="AR80" i="36"/>
  <c r="AQ80" i="36"/>
  <c r="AP80" i="36"/>
  <c r="AO80" i="36"/>
  <c r="AN80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W80" i="36"/>
  <c r="V80" i="36"/>
  <c r="U80" i="36"/>
  <c r="T80" i="36"/>
  <c r="R80" i="36"/>
  <c r="Q80" i="36"/>
  <c r="P80" i="36"/>
  <c r="O80" i="36"/>
  <c r="N80" i="36"/>
  <c r="K80" i="36"/>
  <c r="J80" i="36"/>
  <c r="G80" i="36"/>
  <c r="F80" i="36"/>
  <c r="E80" i="36"/>
  <c r="CQ79" i="36"/>
  <c r="CP79" i="36"/>
  <c r="CO79" i="36"/>
  <c r="CN79" i="36"/>
  <c r="CM79" i="36"/>
  <c r="CL79" i="36"/>
  <c r="CK79" i="36"/>
  <c r="CJ79" i="36"/>
  <c r="CH79" i="36"/>
  <c r="CG79" i="36"/>
  <c r="CF79" i="36"/>
  <c r="CE79" i="36"/>
  <c r="CD79" i="36"/>
  <c r="CC79" i="36"/>
  <c r="CB79" i="36"/>
  <c r="CA79" i="36"/>
  <c r="BZ79" i="36"/>
  <c r="BY79" i="36"/>
  <c r="BX79" i="36"/>
  <c r="BW79" i="36"/>
  <c r="BV79" i="36"/>
  <c r="BU79" i="36"/>
  <c r="BT79" i="36"/>
  <c r="BS79" i="36"/>
  <c r="BR79" i="36"/>
  <c r="BQ79" i="36"/>
  <c r="BP79" i="36"/>
  <c r="BO79" i="36"/>
  <c r="BN79" i="36"/>
  <c r="BM79" i="36"/>
  <c r="BL79" i="36"/>
  <c r="BK79" i="36"/>
  <c r="BJ79" i="36"/>
  <c r="BI79" i="36"/>
  <c r="BH79" i="36"/>
  <c r="BG79" i="36"/>
  <c r="BF79" i="36"/>
  <c r="BE79" i="36"/>
  <c r="BD79" i="36"/>
  <c r="BC79" i="36"/>
  <c r="BB79" i="36"/>
  <c r="BA79" i="36"/>
  <c r="AZ79" i="36"/>
  <c r="AY79" i="36"/>
  <c r="AX79" i="36"/>
  <c r="AW79" i="36"/>
  <c r="AV79" i="36"/>
  <c r="AU79" i="36"/>
  <c r="AT79" i="36"/>
  <c r="AS79" i="36"/>
  <c r="AR79" i="36"/>
  <c r="AQ79" i="36"/>
  <c r="AP79" i="36"/>
  <c r="AO79" i="36"/>
  <c r="AN79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W79" i="36"/>
  <c r="V79" i="36"/>
  <c r="U79" i="36"/>
  <c r="T79" i="36"/>
  <c r="R79" i="36"/>
  <c r="Q79" i="36"/>
  <c r="P79" i="36"/>
  <c r="O79" i="36"/>
  <c r="N79" i="36"/>
  <c r="K79" i="36"/>
  <c r="J79" i="36"/>
  <c r="G79" i="36"/>
  <c r="F79" i="36"/>
  <c r="E79" i="36"/>
  <c r="CQ78" i="36"/>
  <c r="CP78" i="36"/>
  <c r="CO78" i="36"/>
  <c r="CN78" i="36"/>
  <c r="CM78" i="36"/>
  <c r="CL78" i="36"/>
  <c r="CK78" i="36"/>
  <c r="CJ78" i="36"/>
  <c r="CH78" i="36"/>
  <c r="CG78" i="36"/>
  <c r="CF78" i="36"/>
  <c r="CE78" i="36"/>
  <c r="CD78" i="36"/>
  <c r="CC78" i="36"/>
  <c r="CB78" i="36"/>
  <c r="CA78" i="36"/>
  <c r="BZ78" i="36"/>
  <c r="BY78" i="36"/>
  <c r="BX78" i="36"/>
  <c r="BW78" i="36"/>
  <c r="BV78" i="36"/>
  <c r="BU78" i="36"/>
  <c r="BT78" i="36"/>
  <c r="BS78" i="36"/>
  <c r="BR78" i="36"/>
  <c r="BQ78" i="36"/>
  <c r="BP78" i="36"/>
  <c r="BO78" i="36"/>
  <c r="BN78" i="36"/>
  <c r="BM78" i="36"/>
  <c r="BL78" i="36"/>
  <c r="BK78" i="36"/>
  <c r="BJ78" i="36"/>
  <c r="BI78" i="36"/>
  <c r="BH78" i="36"/>
  <c r="BG78" i="36"/>
  <c r="BF78" i="36"/>
  <c r="BE78" i="36"/>
  <c r="BD78" i="36"/>
  <c r="BC78" i="36"/>
  <c r="BB78" i="36"/>
  <c r="BA78" i="36"/>
  <c r="AZ78" i="36"/>
  <c r="AY78" i="36"/>
  <c r="AX78" i="36"/>
  <c r="AW78" i="36"/>
  <c r="AV78" i="36"/>
  <c r="AU78" i="36"/>
  <c r="AT78" i="36"/>
  <c r="AS78" i="36"/>
  <c r="AR78" i="36"/>
  <c r="AQ78" i="36"/>
  <c r="AP78" i="36"/>
  <c r="AO78" i="36"/>
  <c r="AN78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W78" i="36"/>
  <c r="V78" i="36"/>
  <c r="U78" i="36"/>
  <c r="T78" i="36"/>
  <c r="R78" i="36"/>
  <c r="Q78" i="36"/>
  <c r="P78" i="36"/>
  <c r="O78" i="36"/>
  <c r="N78" i="36"/>
  <c r="K78" i="36"/>
  <c r="J78" i="36"/>
  <c r="G78" i="36"/>
  <c r="F78" i="36"/>
  <c r="E78" i="36"/>
  <c r="CQ77" i="36"/>
  <c r="CP77" i="36"/>
  <c r="CO77" i="36"/>
  <c r="CN77" i="36"/>
  <c r="CM77" i="36"/>
  <c r="CL77" i="36"/>
  <c r="CK77" i="36"/>
  <c r="CJ77" i="36"/>
  <c r="CH77" i="36"/>
  <c r="CG77" i="36"/>
  <c r="CF77" i="36"/>
  <c r="CE77" i="36"/>
  <c r="CD77" i="36"/>
  <c r="CC77" i="36"/>
  <c r="CB77" i="36"/>
  <c r="CA77" i="36"/>
  <c r="BZ77" i="36"/>
  <c r="BY77" i="36"/>
  <c r="BX77" i="36"/>
  <c r="BW77" i="36"/>
  <c r="BV77" i="36"/>
  <c r="BU77" i="36"/>
  <c r="BT77" i="36"/>
  <c r="BS77" i="36"/>
  <c r="BR77" i="36"/>
  <c r="BQ77" i="36"/>
  <c r="BP77" i="36"/>
  <c r="BO77" i="36"/>
  <c r="BN77" i="36"/>
  <c r="BM77" i="36"/>
  <c r="BL77" i="36"/>
  <c r="BK77" i="36"/>
  <c r="BJ77" i="36"/>
  <c r="BI77" i="36"/>
  <c r="BH77" i="36"/>
  <c r="BG77" i="36"/>
  <c r="BF77" i="36"/>
  <c r="BE77" i="36"/>
  <c r="BD77" i="36"/>
  <c r="BC77" i="36"/>
  <c r="BB77" i="36"/>
  <c r="BA77" i="36"/>
  <c r="AZ77" i="36"/>
  <c r="AY77" i="36"/>
  <c r="AX77" i="36"/>
  <c r="AW77" i="36"/>
  <c r="AV77" i="36"/>
  <c r="AU77" i="36"/>
  <c r="AT77" i="36"/>
  <c r="AS77" i="36"/>
  <c r="AR77" i="36"/>
  <c r="AQ77" i="36"/>
  <c r="AP77" i="36"/>
  <c r="AO77" i="36"/>
  <c r="AN77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W77" i="36"/>
  <c r="V77" i="36"/>
  <c r="U77" i="36"/>
  <c r="T77" i="36"/>
  <c r="R77" i="36"/>
  <c r="Q77" i="36"/>
  <c r="P77" i="36"/>
  <c r="O77" i="36"/>
  <c r="N77" i="36"/>
  <c r="K77" i="36"/>
  <c r="J77" i="36"/>
  <c r="G77" i="36"/>
  <c r="F77" i="36"/>
  <c r="E77" i="36"/>
  <c r="CQ76" i="36"/>
  <c r="CP76" i="36"/>
  <c r="CO76" i="36"/>
  <c r="CN76" i="36"/>
  <c r="CM76" i="36"/>
  <c r="CL76" i="36"/>
  <c r="CK76" i="36"/>
  <c r="CJ76" i="36"/>
  <c r="CH76" i="36"/>
  <c r="CG76" i="36"/>
  <c r="CF76" i="36"/>
  <c r="CE76" i="36"/>
  <c r="CD76" i="36"/>
  <c r="CC76" i="36"/>
  <c r="CB76" i="36"/>
  <c r="CA76" i="36"/>
  <c r="BZ76" i="36"/>
  <c r="BY76" i="36"/>
  <c r="BX76" i="36"/>
  <c r="BW76" i="36"/>
  <c r="BV76" i="36"/>
  <c r="BU76" i="36"/>
  <c r="BT76" i="36"/>
  <c r="BS76" i="36"/>
  <c r="BR76" i="36"/>
  <c r="BQ76" i="36"/>
  <c r="BP76" i="36"/>
  <c r="BO76" i="36"/>
  <c r="BN76" i="36"/>
  <c r="BM76" i="36"/>
  <c r="BL76" i="36"/>
  <c r="BK76" i="36"/>
  <c r="BJ76" i="36"/>
  <c r="BI76" i="36"/>
  <c r="BH76" i="36"/>
  <c r="BG76" i="36"/>
  <c r="BF76" i="36"/>
  <c r="BE76" i="36"/>
  <c r="BD76" i="36"/>
  <c r="BC76" i="36"/>
  <c r="BB76" i="36"/>
  <c r="BA76" i="36"/>
  <c r="AZ76" i="36"/>
  <c r="AY76" i="36"/>
  <c r="AX76" i="36"/>
  <c r="AW76" i="36"/>
  <c r="AV76" i="36"/>
  <c r="AU76" i="36"/>
  <c r="AT76" i="36"/>
  <c r="AS76" i="36"/>
  <c r="AR76" i="36"/>
  <c r="AQ76" i="36"/>
  <c r="AP76" i="36"/>
  <c r="AO76" i="36"/>
  <c r="AN76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W76" i="36"/>
  <c r="V76" i="36"/>
  <c r="U76" i="36"/>
  <c r="T76" i="36"/>
  <c r="R76" i="36"/>
  <c r="Q76" i="36"/>
  <c r="P76" i="36"/>
  <c r="O76" i="36"/>
  <c r="N76" i="36"/>
  <c r="K76" i="36"/>
  <c r="J76" i="36"/>
  <c r="G76" i="36"/>
  <c r="F76" i="36"/>
  <c r="E76" i="36"/>
  <c r="CQ75" i="36"/>
  <c r="CP75" i="36"/>
  <c r="CO75" i="36"/>
  <c r="CN75" i="36"/>
  <c r="CM75" i="36"/>
  <c r="CL75" i="36"/>
  <c r="CK75" i="36"/>
  <c r="CJ75" i="36"/>
  <c r="CH75" i="36"/>
  <c r="CG75" i="36"/>
  <c r="CF75" i="36"/>
  <c r="CE75" i="36"/>
  <c r="CD75" i="36"/>
  <c r="CC75" i="36"/>
  <c r="CB75" i="36"/>
  <c r="CA75" i="36"/>
  <c r="BZ75" i="36"/>
  <c r="BY75" i="36"/>
  <c r="BX75" i="36"/>
  <c r="BW75" i="36"/>
  <c r="BV75" i="36"/>
  <c r="BU75" i="36"/>
  <c r="BT75" i="36"/>
  <c r="BS75" i="36"/>
  <c r="BR75" i="36"/>
  <c r="BQ75" i="36"/>
  <c r="BP75" i="36"/>
  <c r="BO75" i="36"/>
  <c r="BN75" i="36"/>
  <c r="BM75" i="36"/>
  <c r="BL75" i="36"/>
  <c r="BK75" i="36"/>
  <c r="BJ75" i="36"/>
  <c r="BI75" i="36"/>
  <c r="BH75" i="36"/>
  <c r="BG75" i="36"/>
  <c r="BF75" i="36"/>
  <c r="BE75" i="36"/>
  <c r="BD75" i="36"/>
  <c r="BC75" i="36"/>
  <c r="BB75" i="36"/>
  <c r="BA75" i="36"/>
  <c r="AZ75" i="36"/>
  <c r="AY75" i="36"/>
  <c r="AX75" i="36"/>
  <c r="AW75" i="36"/>
  <c r="AV75" i="36"/>
  <c r="AU75" i="36"/>
  <c r="AT75" i="36"/>
  <c r="AS75" i="36"/>
  <c r="AR75" i="36"/>
  <c r="AQ75" i="36"/>
  <c r="AP75" i="36"/>
  <c r="AO75" i="36"/>
  <c r="AN75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W75" i="36"/>
  <c r="V75" i="36"/>
  <c r="U75" i="36"/>
  <c r="T75" i="36"/>
  <c r="R75" i="36"/>
  <c r="Q75" i="36"/>
  <c r="P75" i="36"/>
  <c r="O75" i="36"/>
  <c r="N75" i="36"/>
  <c r="K75" i="36"/>
  <c r="J75" i="36"/>
  <c r="G75" i="36"/>
  <c r="F75" i="36"/>
  <c r="E75" i="36"/>
  <c r="CQ74" i="36"/>
  <c r="CP74" i="36"/>
  <c r="CO74" i="36"/>
  <c r="CN74" i="36"/>
  <c r="CM74" i="36"/>
  <c r="CL74" i="36"/>
  <c r="CK74" i="36"/>
  <c r="CJ74" i="36"/>
  <c r="CH74" i="36"/>
  <c r="CG74" i="36"/>
  <c r="CF74" i="36"/>
  <c r="CE74" i="36"/>
  <c r="CD74" i="36"/>
  <c r="CC74" i="36"/>
  <c r="CB74" i="36"/>
  <c r="CA74" i="36"/>
  <c r="BZ74" i="36"/>
  <c r="BY74" i="36"/>
  <c r="BX74" i="36"/>
  <c r="BW74" i="36"/>
  <c r="BV74" i="36"/>
  <c r="BU74" i="36"/>
  <c r="BT74" i="36"/>
  <c r="BS74" i="36"/>
  <c r="BR74" i="36"/>
  <c r="BQ74" i="36"/>
  <c r="BP74" i="36"/>
  <c r="BO74" i="36"/>
  <c r="BN74" i="36"/>
  <c r="BM74" i="36"/>
  <c r="BL74" i="36"/>
  <c r="BK74" i="36"/>
  <c r="BJ74" i="36"/>
  <c r="BI74" i="36"/>
  <c r="BH74" i="36"/>
  <c r="BG74" i="36"/>
  <c r="BF74" i="36"/>
  <c r="BE74" i="36"/>
  <c r="BD74" i="36"/>
  <c r="BC74" i="36"/>
  <c r="BB74" i="36"/>
  <c r="BA74" i="36"/>
  <c r="AZ74" i="36"/>
  <c r="AY74" i="36"/>
  <c r="AX74" i="36"/>
  <c r="AW74" i="36"/>
  <c r="AV74" i="36"/>
  <c r="AU74" i="36"/>
  <c r="AT74" i="36"/>
  <c r="AS74" i="36"/>
  <c r="AR74" i="36"/>
  <c r="AQ74" i="36"/>
  <c r="AP74" i="36"/>
  <c r="AO74" i="36"/>
  <c r="AN74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W74" i="36"/>
  <c r="V74" i="36"/>
  <c r="U74" i="36"/>
  <c r="T74" i="36"/>
  <c r="R74" i="36"/>
  <c r="Q74" i="36"/>
  <c r="P74" i="36"/>
  <c r="O74" i="36"/>
  <c r="N74" i="36"/>
  <c r="K74" i="36"/>
  <c r="J74" i="36"/>
  <c r="G74" i="36"/>
  <c r="F74" i="36"/>
  <c r="E74" i="36"/>
  <c r="CQ73" i="36"/>
  <c r="CP73" i="36"/>
  <c r="CO73" i="36"/>
  <c r="CN73" i="36"/>
  <c r="CM73" i="36"/>
  <c r="CL73" i="36"/>
  <c r="CK73" i="36"/>
  <c r="CJ73" i="36"/>
  <c r="CH73" i="36"/>
  <c r="CG73" i="36"/>
  <c r="CF73" i="36"/>
  <c r="CE73" i="36"/>
  <c r="CD73" i="36"/>
  <c r="CC73" i="36"/>
  <c r="CB73" i="36"/>
  <c r="CA73" i="36"/>
  <c r="BZ73" i="36"/>
  <c r="BY73" i="36"/>
  <c r="BX73" i="36"/>
  <c r="BW73" i="36"/>
  <c r="BV73" i="36"/>
  <c r="BU73" i="36"/>
  <c r="BT73" i="36"/>
  <c r="BS73" i="36"/>
  <c r="BR73" i="36"/>
  <c r="BQ73" i="36"/>
  <c r="BP73" i="36"/>
  <c r="BO73" i="36"/>
  <c r="BN73" i="36"/>
  <c r="BM73" i="36"/>
  <c r="BL73" i="36"/>
  <c r="BK73" i="36"/>
  <c r="BJ73" i="36"/>
  <c r="BI73" i="36"/>
  <c r="BH73" i="36"/>
  <c r="BG73" i="36"/>
  <c r="BF73" i="36"/>
  <c r="BE73" i="36"/>
  <c r="BD73" i="36"/>
  <c r="BC73" i="36"/>
  <c r="BB73" i="36"/>
  <c r="BA73" i="36"/>
  <c r="AZ73" i="36"/>
  <c r="AY73" i="36"/>
  <c r="AX73" i="36"/>
  <c r="AW73" i="36"/>
  <c r="AV73" i="36"/>
  <c r="AU73" i="36"/>
  <c r="AT73" i="36"/>
  <c r="AS73" i="36"/>
  <c r="AR73" i="36"/>
  <c r="AQ73" i="36"/>
  <c r="AP73" i="36"/>
  <c r="AO73" i="36"/>
  <c r="AN73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W73" i="36"/>
  <c r="V73" i="36"/>
  <c r="U73" i="36"/>
  <c r="T73" i="36"/>
  <c r="R73" i="36"/>
  <c r="Q73" i="36"/>
  <c r="P73" i="36"/>
  <c r="O73" i="36"/>
  <c r="N73" i="36"/>
  <c r="K73" i="36"/>
  <c r="J73" i="36"/>
  <c r="G73" i="36"/>
  <c r="F73" i="36"/>
  <c r="E73" i="36"/>
  <c r="CQ72" i="36"/>
  <c r="CP72" i="36"/>
  <c r="CO72" i="36"/>
  <c r="CN72" i="36"/>
  <c r="CM72" i="36"/>
  <c r="CL72" i="36"/>
  <c r="CK72" i="36"/>
  <c r="CJ72" i="36"/>
  <c r="CH72" i="36"/>
  <c r="CG72" i="36"/>
  <c r="CF72" i="36"/>
  <c r="CE72" i="36"/>
  <c r="CD72" i="36"/>
  <c r="CC72" i="36"/>
  <c r="CB72" i="36"/>
  <c r="CA72" i="36"/>
  <c r="BZ72" i="36"/>
  <c r="BY72" i="36"/>
  <c r="BX72" i="36"/>
  <c r="BW72" i="36"/>
  <c r="BV72" i="36"/>
  <c r="BU72" i="36"/>
  <c r="BT72" i="36"/>
  <c r="BS72" i="36"/>
  <c r="BR72" i="36"/>
  <c r="BQ72" i="36"/>
  <c r="BP72" i="36"/>
  <c r="BO72" i="36"/>
  <c r="BN72" i="36"/>
  <c r="BM72" i="36"/>
  <c r="BL72" i="36"/>
  <c r="BK72" i="36"/>
  <c r="BJ72" i="36"/>
  <c r="BI72" i="36"/>
  <c r="BH72" i="36"/>
  <c r="BG72" i="36"/>
  <c r="BF72" i="36"/>
  <c r="BE72" i="36"/>
  <c r="BD72" i="36"/>
  <c r="BC72" i="36"/>
  <c r="BB72" i="36"/>
  <c r="BA72" i="36"/>
  <c r="AZ72" i="36"/>
  <c r="AY72" i="36"/>
  <c r="AX72" i="36"/>
  <c r="AW72" i="36"/>
  <c r="AV72" i="36"/>
  <c r="AU72" i="36"/>
  <c r="AT72" i="36"/>
  <c r="AS72" i="36"/>
  <c r="AR72" i="36"/>
  <c r="AQ72" i="36"/>
  <c r="AP72" i="36"/>
  <c r="AO72" i="36"/>
  <c r="AN72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W72" i="36"/>
  <c r="V72" i="36"/>
  <c r="U72" i="36"/>
  <c r="T72" i="36"/>
  <c r="R72" i="36"/>
  <c r="Q72" i="36"/>
  <c r="P72" i="36"/>
  <c r="O72" i="36"/>
  <c r="N72" i="36"/>
  <c r="K72" i="36"/>
  <c r="J72" i="36"/>
  <c r="G72" i="36"/>
  <c r="F72" i="36"/>
  <c r="E72" i="36"/>
  <c r="CQ71" i="36"/>
  <c r="CP71" i="36"/>
  <c r="CO71" i="36"/>
  <c r="CN71" i="36"/>
  <c r="CM71" i="36"/>
  <c r="CL71" i="36"/>
  <c r="CK71" i="36"/>
  <c r="CJ71" i="36"/>
  <c r="CH71" i="36"/>
  <c r="CG71" i="36"/>
  <c r="CF71" i="36"/>
  <c r="CE71" i="36"/>
  <c r="CD71" i="36"/>
  <c r="CC71" i="36"/>
  <c r="CB71" i="36"/>
  <c r="CA71" i="36"/>
  <c r="BZ71" i="36"/>
  <c r="BY71" i="36"/>
  <c r="BX71" i="36"/>
  <c r="BW71" i="36"/>
  <c r="BV71" i="36"/>
  <c r="BU71" i="36"/>
  <c r="BT71" i="36"/>
  <c r="BS71" i="36"/>
  <c r="BR71" i="36"/>
  <c r="BQ71" i="36"/>
  <c r="BP71" i="36"/>
  <c r="BO71" i="36"/>
  <c r="BN71" i="36"/>
  <c r="BM71" i="36"/>
  <c r="BL71" i="36"/>
  <c r="BK71" i="36"/>
  <c r="BJ71" i="36"/>
  <c r="BI71" i="36"/>
  <c r="BH71" i="36"/>
  <c r="BG71" i="36"/>
  <c r="BF71" i="36"/>
  <c r="BE71" i="36"/>
  <c r="BD71" i="36"/>
  <c r="BC71" i="36"/>
  <c r="BB71" i="36"/>
  <c r="BA71" i="36"/>
  <c r="AZ71" i="36"/>
  <c r="AY71" i="36"/>
  <c r="AX71" i="36"/>
  <c r="AW71" i="36"/>
  <c r="AV71" i="36"/>
  <c r="AU71" i="36"/>
  <c r="AT71" i="36"/>
  <c r="AS71" i="36"/>
  <c r="AR71" i="36"/>
  <c r="AQ71" i="36"/>
  <c r="AP71" i="36"/>
  <c r="AO71" i="36"/>
  <c r="AN71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W71" i="36"/>
  <c r="V71" i="36"/>
  <c r="U71" i="36"/>
  <c r="T71" i="36"/>
  <c r="R71" i="36"/>
  <c r="Q71" i="36"/>
  <c r="P71" i="36"/>
  <c r="O71" i="36"/>
  <c r="N71" i="36"/>
  <c r="K71" i="36"/>
  <c r="J71" i="36"/>
  <c r="G71" i="36"/>
  <c r="F71" i="36"/>
  <c r="E71" i="36"/>
  <c r="CQ70" i="36"/>
  <c r="CP70" i="36"/>
  <c r="CO70" i="36"/>
  <c r="CN70" i="36"/>
  <c r="CM70" i="36"/>
  <c r="CL70" i="36"/>
  <c r="CK70" i="36"/>
  <c r="CJ70" i="36"/>
  <c r="CH70" i="36"/>
  <c r="CG70" i="36"/>
  <c r="CF70" i="36"/>
  <c r="CE70" i="36"/>
  <c r="CD70" i="36"/>
  <c r="CC70" i="36"/>
  <c r="CB70" i="36"/>
  <c r="CA70" i="36"/>
  <c r="BZ70" i="36"/>
  <c r="BY70" i="36"/>
  <c r="BX70" i="36"/>
  <c r="BW70" i="36"/>
  <c r="BV70" i="36"/>
  <c r="BU70" i="36"/>
  <c r="BT70" i="36"/>
  <c r="BS70" i="36"/>
  <c r="BR70" i="36"/>
  <c r="BQ70" i="36"/>
  <c r="BP70" i="36"/>
  <c r="BO70" i="36"/>
  <c r="BN70" i="36"/>
  <c r="BM70" i="36"/>
  <c r="BL70" i="36"/>
  <c r="BK70" i="36"/>
  <c r="BJ70" i="36"/>
  <c r="BI70" i="36"/>
  <c r="BH70" i="36"/>
  <c r="BG70" i="36"/>
  <c r="BF70" i="36"/>
  <c r="BE70" i="36"/>
  <c r="BD70" i="36"/>
  <c r="BC70" i="36"/>
  <c r="BB70" i="36"/>
  <c r="BA70" i="36"/>
  <c r="AZ70" i="36"/>
  <c r="AY70" i="36"/>
  <c r="AX70" i="36"/>
  <c r="AW70" i="36"/>
  <c r="AV70" i="36"/>
  <c r="AU70" i="36"/>
  <c r="AT70" i="36"/>
  <c r="AS70" i="36"/>
  <c r="AR70" i="36"/>
  <c r="AQ70" i="36"/>
  <c r="AP70" i="36"/>
  <c r="AO70" i="36"/>
  <c r="AN70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W70" i="36"/>
  <c r="V70" i="36"/>
  <c r="U70" i="36"/>
  <c r="T70" i="36"/>
  <c r="R70" i="36"/>
  <c r="Q70" i="36"/>
  <c r="P70" i="36"/>
  <c r="O70" i="36"/>
  <c r="N70" i="36"/>
  <c r="K70" i="36"/>
  <c r="J70" i="36"/>
  <c r="G70" i="36"/>
  <c r="F70" i="36"/>
  <c r="E70" i="36"/>
  <c r="CQ69" i="36"/>
  <c r="CP69" i="36"/>
  <c r="CO69" i="36"/>
  <c r="CN69" i="36"/>
  <c r="CM69" i="36"/>
  <c r="CL69" i="36"/>
  <c r="CK69" i="36"/>
  <c r="CJ69" i="36"/>
  <c r="CH69" i="36"/>
  <c r="CG69" i="36"/>
  <c r="CF69" i="36"/>
  <c r="CE69" i="36"/>
  <c r="CD69" i="36"/>
  <c r="CC69" i="36"/>
  <c r="CB69" i="36"/>
  <c r="CA69" i="36"/>
  <c r="BZ69" i="36"/>
  <c r="BY69" i="36"/>
  <c r="BX69" i="36"/>
  <c r="BW69" i="36"/>
  <c r="BV69" i="36"/>
  <c r="BU69" i="36"/>
  <c r="BT69" i="36"/>
  <c r="BS69" i="36"/>
  <c r="BR69" i="36"/>
  <c r="BQ69" i="36"/>
  <c r="BP69" i="36"/>
  <c r="BO69" i="36"/>
  <c r="BN69" i="36"/>
  <c r="BM69" i="36"/>
  <c r="BL69" i="36"/>
  <c r="BK69" i="36"/>
  <c r="BJ69" i="36"/>
  <c r="BI69" i="36"/>
  <c r="BH69" i="36"/>
  <c r="BG69" i="36"/>
  <c r="BF69" i="36"/>
  <c r="BE69" i="36"/>
  <c r="BD69" i="36"/>
  <c r="BC69" i="36"/>
  <c r="BB69" i="36"/>
  <c r="BA69" i="36"/>
  <c r="AZ69" i="36"/>
  <c r="AY69" i="36"/>
  <c r="AX69" i="36"/>
  <c r="AW69" i="36"/>
  <c r="AV69" i="36"/>
  <c r="AU69" i="36"/>
  <c r="AT69" i="36"/>
  <c r="AS69" i="36"/>
  <c r="AR69" i="36"/>
  <c r="AQ69" i="36"/>
  <c r="AP69" i="36"/>
  <c r="AO69" i="36"/>
  <c r="AN69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W69" i="36"/>
  <c r="V69" i="36"/>
  <c r="U69" i="36"/>
  <c r="T69" i="36"/>
  <c r="R69" i="36"/>
  <c r="Q69" i="36"/>
  <c r="P69" i="36"/>
  <c r="O69" i="36"/>
  <c r="N69" i="36"/>
  <c r="K69" i="36"/>
  <c r="J69" i="36"/>
  <c r="G69" i="36"/>
  <c r="F69" i="36"/>
  <c r="E69" i="36"/>
  <c r="CQ68" i="36"/>
  <c r="CP68" i="36"/>
  <c r="CO68" i="36"/>
  <c r="CN68" i="36"/>
  <c r="CM68" i="36"/>
  <c r="CL68" i="36"/>
  <c r="CK68" i="36"/>
  <c r="CJ68" i="36"/>
  <c r="CH68" i="36"/>
  <c r="CG68" i="36"/>
  <c r="CF68" i="36"/>
  <c r="CE68" i="36"/>
  <c r="CD68" i="36"/>
  <c r="CC68" i="36"/>
  <c r="CB68" i="36"/>
  <c r="CA68" i="36"/>
  <c r="BZ68" i="36"/>
  <c r="BY68" i="36"/>
  <c r="BX68" i="36"/>
  <c r="BW68" i="36"/>
  <c r="BV68" i="36"/>
  <c r="BU68" i="36"/>
  <c r="BT68" i="36"/>
  <c r="BS68" i="36"/>
  <c r="BR68" i="36"/>
  <c r="BQ68" i="36"/>
  <c r="BP68" i="36"/>
  <c r="BO68" i="36"/>
  <c r="BN68" i="36"/>
  <c r="BM68" i="36"/>
  <c r="BL68" i="36"/>
  <c r="BK68" i="36"/>
  <c r="BJ68" i="36"/>
  <c r="BI68" i="36"/>
  <c r="BH68" i="36"/>
  <c r="BG68" i="36"/>
  <c r="BF68" i="36"/>
  <c r="BE68" i="36"/>
  <c r="BD68" i="36"/>
  <c r="BC68" i="36"/>
  <c r="BB68" i="36"/>
  <c r="BA68" i="36"/>
  <c r="AZ68" i="36"/>
  <c r="AY68" i="36"/>
  <c r="AX68" i="36"/>
  <c r="AW68" i="36"/>
  <c r="AV68" i="36"/>
  <c r="AU68" i="36"/>
  <c r="AT68" i="36"/>
  <c r="AS68" i="36"/>
  <c r="AR68" i="36"/>
  <c r="AQ68" i="36"/>
  <c r="AP68" i="36"/>
  <c r="AO68" i="36"/>
  <c r="AN68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W68" i="36"/>
  <c r="V68" i="36"/>
  <c r="U68" i="36"/>
  <c r="T68" i="36"/>
  <c r="R68" i="36"/>
  <c r="Q68" i="36"/>
  <c r="P68" i="36"/>
  <c r="O68" i="36"/>
  <c r="N68" i="36"/>
  <c r="K68" i="36"/>
  <c r="J68" i="36"/>
  <c r="G68" i="36"/>
  <c r="F68" i="36"/>
  <c r="E68" i="36"/>
  <c r="CQ67" i="36"/>
  <c r="CP67" i="36"/>
  <c r="CO67" i="36"/>
  <c r="CN67" i="36"/>
  <c r="CM67" i="36"/>
  <c r="CL67" i="36"/>
  <c r="CK67" i="36"/>
  <c r="CJ67" i="36"/>
  <c r="CH67" i="36"/>
  <c r="CG67" i="36"/>
  <c r="CF67" i="36"/>
  <c r="CE67" i="36"/>
  <c r="CD67" i="36"/>
  <c r="CC67" i="36"/>
  <c r="CB67" i="36"/>
  <c r="CA67" i="36"/>
  <c r="BZ67" i="36"/>
  <c r="BY67" i="36"/>
  <c r="BX67" i="36"/>
  <c r="BW67" i="36"/>
  <c r="BV67" i="36"/>
  <c r="BU67" i="36"/>
  <c r="BT67" i="36"/>
  <c r="BS67" i="36"/>
  <c r="BR67" i="36"/>
  <c r="BQ67" i="36"/>
  <c r="BP67" i="36"/>
  <c r="BO67" i="36"/>
  <c r="BN67" i="36"/>
  <c r="BM67" i="36"/>
  <c r="BL67" i="36"/>
  <c r="BK67" i="36"/>
  <c r="BJ67" i="36"/>
  <c r="BI67" i="36"/>
  <c r="BH67" i="36"/>
  <c r="BG67" i="36"/>
  <c r="BF67" i="36"/>
  <c r="BE67" i="36"/>
  <c r="BD67" i="36"/>
  <c r="BC67" i="36"/>
  <c r="BB67" i="36"/>
  <c r="BA67" i="36"/>
  <c r="AZ67" i="36"/>
  <c r="AY67" i="36"/>
  <c r="AX67" i="36"/>
  <c r="AW67" i="36"/>
  <c r="AV67" i="36"/>
  <c r="AU67" i="36"/>
  <c r="AT67" i="36"/>
  <c r="AS67" i="36"/>
  <c r="AR67" i="36"/>
  <c r="AQ67" i="36"/>
  <c r="AP67" i="36"/>
  <c r="AO67" i="36"/>
  <c r="AN67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W67" i="36"/>
  <c r="V67" i="36"/>
  <c r="U67" i="36"/>
  <c r="T67" i="36"/>
  <c r="R67" i="36"/>
  <c r="Q67" i="36"/>
  <c r="P67" i="36"/>
  <c r="O67" i="36"/>
  <c r="N67" i="36"/>
  <c r="K67" i="36"/>
  <c r="J67" i="36"/>
  <c r="G67" i="36"/>
  <c r="F67" i="36"/>
  <c r="E67" i="36"/>
  <c r="CQ66" i="36"/>
  <c r="CP66" i="36"/>
  <c r="CO66" i="36"/>
  <c r="CN66" i="36"/>
  <c r="CM66" i="36"/>
  <c r="CL66" i="36"/>
  <c r="CK66" i="36"/>
  <c r="CJ66" i="36"/>
  <c r="CH66" i="36"/>
  <c r="CG66" i="36"/>
  <c r="CF66" i="36"/>
  <c r="CE66" i="36"/>
  <c r="CD66" i="36"/>
  <c r="CC66" i="36"/>
  <c r="CB66" i="36"/>
  <c r="CA66" i="36"/>
  <c r="BZ66" i="36"/>
  <c r="BY66" i="36"/>
  <c r="BX66" i="36"/>
  <c r="BW66" i="36"/>
  <c r="BV66" i="36"/>
  <c r="BU66" i="36"/>
  <c r="BT66" i="36"/>
  <c r="BS66" i="36"/>
  <c r="BR66" i="36"/>
  <c r="BQ66" i="36"/>
  <c r="BP66" i="36"/>
  <c r="BO66" i="36"/>
  <c r="BN66" i="36"/>
  <c r="BM66" i="36"/>
  <c r="BL66" i="36"/>
  <c r="BK66" i="36"/>
  <c r="BJ66" i="36"/>
  <c r="BI66" i="36"/>
  <c r="BH66" i="36"/>
  <c r="BG66" i="36"/>
  <c r="BF66" i="36"/>
  <c r="BE66" i="36"/>
  <c r="BD66" i="36"/>
  <c r="BC66" i="36"/>
  <c r="BB66" i="36"/>
  <c r="BA66" i="36"/>
  <c r="AZ66" i="36"/>
  <c r="AY66" i="36"/>
  <c r="AX66" i="36"/>
  <c r="AW66" i="36"/>
  <c r="AV66" i="36"/>
  <c r="AU66" i="36"/>
  <c r="AT66" i="36"/>
  <c r="AS66" i="36"/>
  <c r="AR66" i="36"/>
  <c r="AQ66" i="36"/>
  <c r="AP66" i="36"/>
  <c r="AO66" i="36"/>
  <c r="AN66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W66" i="36"/>
  <c r="V66" i="36"/>
  <c r="U66" i="36"/>
  <c r="T66" i="36"/>
  <c r="R66" i="36"/>
  <c r="Q66" i="36"/>
  <c r="P66" i="36"/>
  <c r="O66" i="36"/>
  <c r="N66" i="36"/>
  <c r="K66" i="36"/>
  <c r="J66" i="36"/>
  <c r="G66" i="36"/>
  <c r="F66" i="36"/>
  <c r="E66" i="36"/>
  <c r="CQ65" i="36"/>
  <c r="CP65" i="36"/>
  <c r="CO65" i="36"/>
  <c r="CN65" i="36"/>
  <c r="CM65" i="36"/>
  <c r="CL65" i="36"/>
  <c r="CK65" i="36"/>
  <c r="CJ65" i="36"/>
  <c r="CH65" i="36"/>
  <c r="CG65" i="36"/>
  <c r="CF65" i="36"/>
  <c r="CE65" i="36"/>
  <c r="CD65" i="36"/>
  <c r="CC65" i="36"/>
  <c r="CB65" i="36"/>
  <c r="CA65" i="36"/>
  <c r="BZ65" i="36"/>
  <c r="BY65" i="36"/>
  <c r="BX65" i="36"/>
  <c r="BW65" i="36"/>
  <c r="BV65" i="36"/>
  <c r="BU65" i="36"/>
  <c r="BT65" i="36"/>
  <c r="BS65" i="36"/>
  <c r="BR65" i="36"/>
  <c r="BQ65" i="36"/>
  <c r="BP65" i="36"/>
  <c r="BO65" i="36"/>
  <c r="BN65" i="36"/>
  <c r="BM65" i="36"/>
  <c r="BL65" i="36"/>
  <c r="BK65" i="36"/>
  <c r="BJ65" i="36"/>
  <c r="BI65" i="36"/>
  <c r="BH65" i="36"/>
  <c r="BG65" i="36"/>
  <c r="BF65" i="36"/>
  <c r="BE65" i="36"/>
  <c r="BD65" i="36"/>
  <c r="BC65" i="36"/>
  <c r="BB65" i="36"/>
  <c r="BA65" i="36"/>
  <c r="AZ65" i="36"/>
  <c r="AY65" i="36"/>
  <c r="AX65" i="36"/>
  <c r="AW65" i="36"/>
  <c r="AV65" i="36"/>
  <c r="AU65" i="36"/>
  <c r="AT65" i="36"/>
  <c r="AS65" i="36"/>
  <c r="AR65" i="36"/>
  <c r="AQ65" i="36"/>
  <c r="AP65" i="36"/>
  <c r="AO65" i="36"/>
  <c r="AN65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W65" i="36"/>
  <c r="V65" i="36"/>
  <c r="U65" i="36"/>
  <c r="T65" i="36"/>
  <c r="R65" i="36"/>
  <c r="Q65" i="36"/>
  <c r="P65" i="36"/>
  <c r="O65" i="36"/>
  <c r="N65" i="36"/>
  <c r="K65" i="36"/>
  <c r="J65" i="36"/>
  <c r="G65" i="36"/>
  <c r="F65" i="36"/>
  <c r="E65" i="36"/>
  <c r="CQ64" i="36"/>
  <c r="CP64" i="36"/>
  <c r="CO64" i="36"/>
  <c r="CN64" i="36"/>
  <c r="CM64" i="36"/>
  <c r="CL64" i="36"/>
  <c r="CK64" i="36"/>
  <c r="CJ64" i="36"/>
  <c r="CH64" i="36"/>
  <c r="CG64" i="36"/>
  <c r="CF64" i="36"/>
  <c r="CE64" i="36"/>
  <c r="CD64" i="36"/>
  <c r="CC64" i="36"/>
  <c r="CB64" i="36"/>
  <c r="CA64" i="36"/>
  <c r="BZ64" i="36"/>
  <c r="BY64" i="36"/>
  <c r="BX64" i="36"/>
  <c r="BW64" i="36"/>
  <c r="BV64" i="36"/>
  <c r="BU64" i="36"/>
  <c r="BT64" i="36"/>
  <c r="BS64" i="36"/>
  <c r="BR64" i="36"/>
  <c r="BQ64" i="36"/>
  <c r="BP64" i="36"/>
  <c r="BO64" i="36"/>
  <c r="BN64" i="36"/>
  <c r="BM64" i="36"/>
  <c r="BL64" i="36"/>
  <c r="BK64" i="36"/>
  <c r="BJ64" i="36"/>
  <c r="BI64" i="36"/>
  <c r="BH64" i="36"/>
  <c r="BG64" i="36"/>
  <c r="BF64" i="36"/>
  <c r="BE64" i="36"/>
  <c r="BD64" i="36"/>
  <c r="BC64" i="36"/>
  <c r="BB64" i="36"/>
  <c r="BA64" i="36"/>
  <c r="AZ64" i="36"/>
  <c r="AY64" i="36"/>
  <c r="AX64" i="36"/>
  <c r="AW64" i="36"/>
  <c r="AV64" i="36"/>
  <c r="AU64" i="36"/>
  <c r="AT64" i="36"/>
  <c r="AS64" i="36"/>
  <c r="AR64" i="36"/>
  <c r="AQ64" i="36"/>
  <c r="AP64" i="36"/>
  <c r="AO64" i="36"/>
  <c r="AN64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W64" i="36"/>
  <c r="V64" i="36"/>
  <c r="U64" i="36"/>
  <c r="T64" i="36"/>
  <c r="R64" i="36"/>
  <c r="Q64" i="36"/>
  <c r="P64" i="36"/>
  <c r="O64" i="36"/>
  <c r="N64" i="36"/>
  <c r="K64" i="36"/>
  <c r="J64" i="36"/>
  <c r="G64" i="36"/>
  <c r="F64" i="36"/>
  <c r="E64" i="36"/>
  <c r="CQ63" i="36"/>
  <c r="CP63" i="36"/>
  <c r="CO63" i="36"/>
  <c r="CN63" i="36"/>
  <c r="CM63" i="36"/>
  <c r="CL63" i="36"/>
  <c r="CK63" i="36"/>
  <c r="CJ63" i="36"/>
  <c r="CH63" i="36"/>
  <c r="CG63" i="36"/>
  <c r="CF63" i="36"/>
  <c r="CE63" i="36"/>
  <c r="CD63" i="36"/>
  <c r="CC63" i="36"/>
  <c r="CB63" i="36"/>
  <c r="CA63" i="36"/>
  <c r="BZ63" i="36"/>
  <c r="BY63" i="36"/>
  <c r="BX63" i="36"/>
  <c r="BW63" i="36"/>
  <c r="BV63" i="36"/>
  <c r="BU63" i="36"/>
  <c r="BT63" i="36"/>
  <c r="BS63" i="36"/>
  <c r="BR63" i="36"/>
  <c r="BQ63" i="36"/>
  <c r="BP63" i="36"/>
  <c r="BO63" i="36"/>
  <c r="BN63" i="36"/>
  <c r="BM63" i="36"/>
  <c r="BL63" i="36"/>
  <c r="BK63" i="36"/>
  <c r="BJ63" i="36"/>
  <c r="BI63" i="36"/>
  <c r="BH63" i="36"/>
  <c r="BG63" i="36"/>
  <c r="BF63" i="36"/>
  <c r="BE63" i="36"/>
  <c r="BD63" i="36"/>
  <c r="BC63" i="36"/>
  <c r="BB63" i="36"/>
  <c r="BA63" i="36"/>
  <c r="AZ63" i="36"/>
  <c r="AY63" i="36"/>
  <c r="AX63" i="36"/>
  <c r="AW63" i="36"/>
  <c r="AV63" i="36"/>
  <c r="AU63" i="36"/>
  <c r="AT63" i="36"/>
  <c r="AS63" i="36"/>
  <c r="AR63" i="36"/>
  <c r="AQ63" i="36"/>
  <c r="AP63" i="36"/>
  <c r="AO63" i="36"/>
  <c r="AN63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W63" i="36"/>
  <c r="V63" i="36"/>
  <c r="U63" i="36"/>
  <c r="T63" i="36"/>
  <c r="R63" i="36"/>
  <c r="Q63" i="36"/>
  <c r="P63" i="36"/>
  <c r="O63" i="36"/>
  <c r="N63" i="36"/>
  <c r="K63" i="36"/>
  <c r="J63" i="36"/>
  <c r="G63" i="36"/>
  <c r="F63" i="36"/>
  <c r="E63" i="36"/>
  <c r="CQ62" i="36"/>
  <c r="CP62" i="36"/>
  <c r="CO62" i="36"/>
  <c r="CN62" i="36"/>
  <c r="CM62" i="36"/>
  <c r="CL62" i="36"/>
  <c r="CK62" i="36"/>
  <c r="CJ62" i="36"/>
  <c r="CH62" i="36"/>
  <c r="CG62" i="36"/>
  <c r="CF62" i="36"/>
  <c r="CE62" i="36"/>
  <c r="CD62" i="36"/>
  <c r="CC62" i="36"/>
  <c r="CB62" i="36"/>
  <c r="CA62" i="36"/>
  <c r="BZ62" i="36"/>
  <c r="BY62" i="36"/>
  <c r="BX62" i="36"/>
  <c r="BW62" i="36"/>
  <c r="BV62" i="36"/>
  <c r="BU62" i="36"/>
  <c r="BT62" i="36"/>
  <c r="BS62" i="36"/>
  <c r="BR62" i="36"/>
  <c r="BQ62" i="36"/>
  <c r="BP62" i="36"/>
  <c r="BO62" i="36"/>
  <c r="BN62" i="36"/>
  <c r="BM62" i="36"/>
  <c r="BL62" i="36"/>
  <c r="BK62" i="36"/>
  <c r="BJ62" i="36"/>
  <c r="BI62" i="36"/>
  <c r="BH62" i="36"/>
  <c r="BG62" i="36"/>
  <c r="BF62" i="36"/>
  <c r="BE62" i="36"/>
  <c r="BD62" i="36"/>
  <c r="BC62" i="36"/>
  <c r="BB62" i="36"/>
  <c r="BA62" i="36"/>
  <c r="AZ62" i="36"/>
  <c r="AY62" i="36"/>
  <c r="AX62" i="36"/>
  <c r="AW62" i="36"/>
  <c r="AV62" i="36"/>
  <c r="AU62" i="36"/>
  <c r="AT62" i="36"/>
  <c r="AS62" i="36"/>
  <c r="AR62" i="36"/>
  <c r="AQ62" i="36"/>
  <c r="AP62" i="36"/>
  <c r="AO62" i="36"/>
  <c r="AN62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W62" i="36"/>
  <c r="V62" i="36"/>
  <c r="U62" i="36"/>
  <c r="T62" i="36"/>
  <c r="R62" i="36"/>
  <c r="Q62" i="36"/>
  <c r="P62" i="36"/>
  <c r="O62" i="36"/>
  <c r="N62" i="36"/>
  <c r="K62" i="36"/>
  <c r="J62" i="36"/>
  <c r="G62" i="36"/>
  <c r="F62" i="36"/>
  <c r="E62" i="36"/>
  <c r="CQ61" i="36"/>
  <c r="CP61" i="36"/>
  <c r="CO61" i="36"/>
  <c r="CN61" i="36"/>
  <c r="CM61" i="36"/>
  <c r="CL61" i="36"/>
  <c r="CK61" i="36"/>
  <c r="CJ61" i="36"/>
  <c r="CH61" i="36"/>
  <c r="CG61" i="36"/>
  <c r="CF61" i="36"/>
  <c r="CE61" i="36"/>
  <c r="CD61" i="36"/>
  <c r="CC61" i="36"/>
  <c r="CB61" i="36"/>
  <c r="CA61" i="36"/>
  <c r="BZ61" i="36"/>
  <c r="BY61" i="36"/>
  <c r="BX61" i="36"/>
  <c r="BW61" i="36"/>
  <c r="BV61" i="36"/>
  <c r="BU61" i="36"/>
  <c r="BT61" i="36"/>
  <c r="BS61" i="36"/>
  <c r="BR61" i="36"/>
  <c r="BQ61" i="36"/>
  <c r="BP61" i="36"/>
  <c r="BO61" i="36"/>
  <c r="BN61" i="36"/>
  <c r="BM61" i="36"/>
  <c r="BL61" i="36"/>
  <c r="BK61" i="36"/>
  <c r="BJ61" i="36"/>
  <c r="BI61" i="36"/>
  <c r="BH61" i="36"/>
  <c r="BG61" i="36"/>
  <c r="BF61" i="36"/>
  <c r="BE61" i="36"/>
  <c r="BD61" i="36"/>
  <c r="BC61" i="36"/>
  <c r="BB61" i="36"/>
  <c r="BA61" i="36"/>
  <c r="AZ61" i="36"/>
  <c r="AY61" i="36"/>
  <c r="AX61" i="36"/>
  <c r="AW61" i="36"/>
  <c r="AV61" i="36"/>
  <c r="AU61" i="36"/>
  <c r="AT61" i="36"/>
  <c r="AS61" i="36"/>
  <c r="AR61" i="36"/>
  <c r="AQ61" i="36"/>
  <c r="AP61" i="36"/>
  <c r="AO61" i="36"/>
  <c r="AN61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W61" i="36"/>
  <c r="V61" i="36"/>
  <c r="U61" i="36"/>
  <c r="T61" i="36"/>
  <c r="R61" i="36"/>
  <c r="Q61" i="36"/>
  <c r="P61" i="36"/>
  <c r="O61" i="36"/>
  <c r="N61" i="36"/>
  <c r="K61" i="36"/>
  <c r="J61" i="36"/>
  <c r="G61" i="36"/>
  <c r="F61" i="36"/>
  <c r="E61" i="36"/>
  <c r="CQ60" i="36"/>
  <c r="CP60" i="36"/>
  <c r="CO60" i="36"/>
  <c r="CN60" i="36"/>
  <c r="CM60" i="36"/>
  <c r="CL60" i="36"/>
  <c r="CK60" i="36"/>
  <c r="CJ60" i="36"/>
  <c r="CH60" i="36"/>
  <c r="CG60" i="36"/>
  <c r="CF60" i="36"/>
  <c r="CE60" i="36"/>
  <c r="CD60" i="36"/>
  <c r="CC60" i="36"/>
  <c r="CB60" i="36"/>
  <c r="CA60" i="36"/>
  <c r="BZ60" i="36"/>
  <c r="BY60" i="36"/>
  <c r="BX60" i="36"/>
  <c r="BW60" i="36"/>
  <c r="BV60" i="36"/>
  <c r="BU60" i="36"/>
  <c r="BT60" i="36"/>
  <c r="BS60" i="36"/>
  <c r="BR60" i="36"/>
  <c r="BQ60" i="36"/>
  <c r="BP60" i="36"/>
  <c r="BO60" i="36"/>
  <c r="BN60" i="36"/>
  <c r="BM60" i="36"/>
  <c r="BL60" i="36"/>
  <c r="BK60" i="36"/>
  <c r="BJ60" i="36"/>
  <c r="BI60" i="36"/>
  <c r="BH60" i="36"/>
  <c r="BG60" i="36"/>
  <c r="BF60" i="36"/>
  <c r="BE60" i="36"/>
  <c r="BD60" i="36"/>
  <c r="BC60" i="36"/>
  <c r="BB60" i="36"/>
  <c r="BA60" i="36"/>
  <c r="AZ60" i="36"/>
  <c r="AY60" i="36"/>
  <c r="AX60" i="36"/>
  <c r="AW60" i="36"/>
  <c r="AV60" i="36"/>
  <c r="AU60" i="36"/>
  <c r="AT60" i="36"/>
  <c r="AS60" i="36"/>
  <c r="AR60" i="36"/>
  <c r="AQ60" i="36"/>
  <c r="AP60" i="36"/>
  <c r="AO60" i="36"/>
  <c r="AN60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W60" i="36"/>
  <c r="V60" i="36"/>
  <c r="U60" i="36"/>
  <c r="T60" i="36"/>
  <c r="R60" i="36"/>
  <c r="Q60" i="36"/>
  <c r="P60" i="36"/>
  <c r="O60" i="36"/>
  <c r="N60" i="36"/>
  <c r="K60" i="36"/>
  <c r="J60" i="36"/>
  <c r="G60" i="36"/>
  <c r="F60" i="36"/>
  <c r="E60" i="36"/>
  <c r="CQ59" i="36"/>
  <c r="CP59" i="36"/>
  <c r="CO59" i="36"/>
  <c r="CN59" i="36"/>
  <c r="CM59" i="36"/>
  <c r="CL59" i="36"/>
  <c r="CK59" i="36"/>
  <c r="CJ59" i="36"/>
  <c r="CH59" i="36"/>
  <c r="CG59" i="36"/>
  <c r="CF59" i="36"/>
  <c r="CE59" i="36"/>
  <c r="CD59" i="36"/>
  <c r="CC59" i="36"/>
  <c r="CB59" i="36"/>
  <c r="CA59" i="36"/>
  <c r="BZ59" i="36"/>
  <c r="BY59" i="36"/>
  <c r="BX59" i="36"/>
  <c r="BW59" i="36"/>
  <c r="BV59" i="36"/>
  <c r="BU59" i="36"/>
  <c r="BT59" i="36"/>
  <c r="BS59" i="36"/>
  <c r="BR59" i="36"/>
  <c r="BQ59" i="36"/>
  <c r="BP59" i="36"/>
  <c r="BO59" i="36"/>
  <c r="BN59" i="36"/>
  <c r="BM59" i="36"/>
  <c r="BL59" i="36"/>
  <c r="BK59" i="36"/>
  <c r="BJ59" i="36"/>
  <c r="BI59" i="36"/>
  <c r="BH59" i="36"/>
  <c r="BG59" i="36"/>
  <c r="BF59" i="36"/>
  <c r="BE59" i="36"/>
  <c r="BD59" i="36"/>
  <c r="BC59" i="36"/>
  <c r="BB59" i="36"/>
  <c r="BA59" i="36"/>
  <c r="AZ59" i="36"/>
  <c r="AY59" i="36"/>
  <c r="AX59" i="36"/>
  <c r="AW59" i="36"/>
  <c r="AV59" i="36"/>
  <c r="AU59" i="36"/>
  <c r="AT59" i="36"/>
  <c r="AS59" i="36"/>
  <c r="AR59" i="36"/>
  <c r="AQ59" i="36"/>
  <c r="AP59" i="36"/>
  <c r="AO59" i="36"/>
  <c r="AN59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W59" i="36"/>
  <c r="V59" i="36"/>
  <c r="U59" i="36"/>
  <c r="T59" i="36"/>
  <c r="R59" i="36"/>
  <c r="Q59" i="36"/>
  <c r="P59" i="36"/>
  <c r="O59" i="36"/>
  <c r="N59" i="36"/>
  <c r="K59" i="36"/>
  <c r="J59" i="36"/>
  <c r="G59" i="36"/>
  <c r="F59" i="36"/>
  <c r="E59" i="36"/>
  <c r="CQ58" i="36"/>
  <c r="CP58" i="36"/>
  <c r="CO58" i="36"/>
  <c r="CN58" i="36"/>
  <c r="CM58" i="36"/>
  <c r="CL58" i="36"/>
  <c r="CK58" i="36"/>
  <c r="CJ58" i="36"/>
  <c r="CH58" i="36"/>
  <c r="CG58" i="36"/>
  <c r="CF58" i="36"/>
  <c r="CE58" i="36"/>
  <c r="CD58" i="36"/>
  <c r="CC58" i="36"/>
  <c r="CB58" i="36"/>
  <c r="CA58" i="36"/>
  <c r="BZ58" i="36"/>
  <c r="BY58" i="36"/>
  <c r="BX58" i="36"/>
  <c r="BW58" i="36"/>
  <c r="BV58" i="36"/>
  <c r="BU58" i="36"/>
  <c r="BT58" i="36"/>
  <c r="BS58" i="36"/>
  <c r="BR58" i="36"/>
  <c r="BQ58" i="36"/>
  <c r="BP58" i="36"/>
  <c r="BO58" i="36"/>
  <c r="BN58" i="36"/>
  <c r="BM58" i="36"/>
  <c r="BL58" i="36"/>
  <c r="BK58" i="36"/>
  <c r="BJ58" i="36"/>
  <c r="BI58" i="36"/>
  <c r="BH58" i="36"/>
  <c r="BG58" i="36"/>
  <c r="BF58" i="36"/>
  <c r="BE58" i="36"/>
  <c r="BD58" i="36"/>
  <c r="BC58" i="36"/>
  <c r="BB58" i="36"/>
  <c r="BA58" i="36"/>
  <c r="AZ58" i="36"/>
  <c r="AY58" i="36"/>
  <c r="AX58" i="36"/>
  <c r="AW58" i="36"/>
  <c r="AV58" i="36"/>
  <c r="AU58" i="36"/>
  <c r="AT58" i="36"/>
  <c r="AS58" i="36"/>
  <c r="AR58" i="36"/>
  <c r="AQ58" i="36"/>
  <c r="AP58" i="36"/>
  <c r="AO58" i="36"/>
  <c r="AN58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W58" i="36"/>
  <c r="V58" i="36"/>
  <c r="U58" i="36"/>
  <c r="T58" i="36"/>
  <c r="R58" i="36"/>
  <c r="Q58" i="36"/>
  <c r="P58" i="36"/>
  <c r="O58" i="36"/>
  <c r="N58" i="36"/>
  <c r="K58" i="36"/>
  <c r="J58" i="36"/>
  <c r="G58" i="36"/>
  <c r="F58" i="36"/>
  <c r="E58" i="36"/>
  <c r="CQ57" i="36"/>
  <c r="CP57" i="36"/>
  <c r="CO57" i="36"/>
  <c r="CN57" i="36"/>
  <c r="CM57" i="36"/>
  <c r="CL57" i="36"/>
  <c r="CK57" i="36"/>
  <c r="CJ57" i="36"/>
  <c r="CH57" i="36"/>
  <c r="CG57" i="36"/>
  <c r="CF57" i="36"/>
  <c r="CE57" i="36"/>
  <c r="CD57" i="36"/>
  <c r="CC57" i="36"/>
  <c r="CB57" i="36"/>
  <c r="CA57" i="36"/>
  <c r="BZ57" i="36"/>
  <c r="BY57" i="36"/>
  <c r="BX57" i="36"/>
  <c r="BW57" i="36"/>
  <c r="BV57" i="36"/>
  <c r="BU57" i="36"/>
  <c r="BT57" i="36"/>
  <c r="BS57" i="36"/>
  <c r="BR57" i="36"/>
  <c r="BQ57" i="36"/>
  <c r="BP57" i="36"/>
  <c r="BO57" i="36"/>
  <c r="BN57" i="36"/>
  <c r="BM57" i="36"/>
  <c r="BL57" i="36"/>
  <c r="BK57" i="36"/>
  <c r="BJ57" i="36"/>
  <c r="BI57" i="36"/>
  <c r="BH57" i="36"/>
  <c r="BG57" i="36"/>
  <c r="BF57" i="36"/>
  <c r="BE57" i="36"/>
  <c r="BD57" i="36"/>
  <c r="BC57" i="36"/>
  <c r="BB57" i="36"/>
  <c r="BA57" i="36"/>
  <c r="AZ57" i="36"/>
  <c r="AY57" i="36"/>
  <c r="AX57" i="36"/>
  <c r="AW57" i="36"/>
  <c r="AV57" i="36"/>
  <c r="AU57" i="36"/>
  <c r="AT57" i="36"/>
  <c r="AS57" i="36"/>
  <c r="AR57" i="36"/>
  <c r="AQ57" i="36"/>
  <c r="AP57" i="36"/>
  <c r="AO57" i="36"/>
  <c r="AN57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W57" i="36"/>
  <c r="V57" i="36"/>
  <c r="U57" i="36"/>
  <c r="T57" i="36"/>
  <c r="R57" i="36"/>
  <c r="Q57" i="36"/>
  <c r="P57" i="36"/>
  <c r="O57" i="36"/>
  <c r="N57" i="36"/>
  <c r="K57" i="36"/>
  <c r="J57" i="36"/>
  <c r="G57" i="36"/>
  <c r="F57" i="36"/>
  <c r="E57" i="36"/>
  <c r="CQ56" i="36"/>
  <c r="CP56" i="36"/>
  <c r="CO56" i="36"/>
  <c r="CN56" i="36"/>
  <c r="CM56" i="36"/>
  <c r="CL56" i="36"/>
  <c r="CK56" i="36"/>
  <c r="CJ56" i="36"/>
  <c r="CH56" i="36"/>
  <c r="CG56" i="36"/>
  <c r="CF56" i="36"/>
  <c r="CE56" i="36"/>
  <c r="CD56" i="36"/>
  <c r="CC56" i="36"/>
  <c r="CB56" i="36"/>
  <c r="CA56" i="36"/>
  <c r="BZ56" i="36"/>
  <c r="BY56" i="36"/>
  <c r="BX56" i="36"/>
  <c r="BW56" i="36"/>
  <c r="BV56" i="36"/>
  <c r="BU56" i="36"/>
  <c r="BT56" i="36"/>
  <c r="BS56" i="36"/>
  <c r="BR56" i="36"/>
  <c r="BQ56" i="36"/>
  <c r="BP56" i="36"/>
  <c r="BO56" i="36"/>
  <c r="BN56" i="36"/>
  <c r="BM56" i="36"/>
  <c r="BL56" i="36"/>
  <c r="BK56" i="36"/>
  <c r="BJ56" i="36"/>
  <c r="BI56" i="36"/>
  <c r="BH56" i="36"/>
  <c r="BG56" i="36"/>
  <c r="BF56" i="36"/>
  <c r="BE56" i="36"/>
  <c r="BD56" i="36"/>
  <c r="BC56" i="36"/>
  <c r="BB56" i="36"/>
  <c r="BA56" i="36"/>
  <c r="AZ56" i="36"/>
  <c r="AY56" i="36"/>
  <c r="AX56" i="36"/>
  <c r="AW56" i="36"/>
  <c r="AV56" i="36"/>
  <c r="AU56" i="36"/>
  <c r="AT56" i="36"/>
  <c r="AS56" i="36"/>
  <c r="AR56" i="36"/>
  <c r="AQ56" i="36"/>
  <c r="AP56" i="36"/>
  <c r="AO56" i="36"/>
  <c r="AN56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W56" i="36"/>
  <c r="V56" i="36"/>
  <c r="U56" i="36"/>
  <c r="T56" i="36"/>
  <c r="R56" i="36"/>
  <c r="Q56" i="36"/>
  <c r="P56" i="36"/>
  <c r="O56" i="36"/>
  <c r="N56" i="36"/>
  <c r="K56" i="36"/>
  <c r="J56" i="36"/>
  <c r="G56" i="36"/>
  <c r="F56" i="36"/>
  <c r="E56" i="36"/>
  <c r="CQ55" i="36"/>
  <c r="CP55" i="36"/>
  <c r="CO55" i="36"/>
  <c r="CN55" i="36"/>
  <c r="CM55" i="36"/>
  <c r="CL55" i="36"/>
  <c r="CK55" i="36"/>
  <c r="CJ55" i="36"/>
  <c r="CH55" i="36"/>
  <c r="CG55" i="36"/>
  <c r="CF55" i="36"/>
  <c r="CE55" i="36"/>
  <c r="CD55" i="36"/>
  <c r="CC55" i="36"/>
  <c r="CB55" i="36"/>
  <c r="CA55" i="36"/>
  <c r="BZ55" i="36"/>
  <c r="BY55" i="36"/>
  <c r="BX55" i="36"/>
  <c r="BW55" i="36"/>
  <c r="BV55" i="36"/>
  <c r="BU55" i="36"/>
  <c r="BT55" i="36"/>
  <c r="BS55" i="36"/>
  <c r="BR55" i="36"/>
  <c r="BQ55" i="36"/>
  <c r="BP55" i="36"/>
  <c r="BO55" i="36"/>
  <c r="BN55" i="36"/>
  <c r="BM55" i="36"/>
  <c r="BL55" i="36"/>
  <c r="BK55" i="36"/>
  <c r="BJ55" i="36"/>
  <c r="BI55" i="36"/>
  <c r="BH55" i="36"/>
  <c r="BG55" i="36"/>
  <c r="BF55" i="36"/>
  <c r="BE55" i="36"/>
  <c r="BD55" i="36"/>
  <c r="BC55" i="36"/>
  <c r="BB55" i="36"/>
  <c r="BA55" i="36"/>
  <c r="AZ55" i="36"/>
  <c r="AY55" i="36"/>
  <c r="AX55" i="36"/>
  <c r="AW55" i="36"/>
  <c r="AV55" i="36"/>
  <c r="AU55" i="36"/>
  <c r="AT55" i="36"/>
  <c r="AS55" i="36"/>
  <c r="AR55" i="36"/>
  <c r="AQ55" i="36"/>
  <c r="AP55" i="36"/>
  <c r="AO55" i="36"/>
  <c r="AN55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W55" i="36"/>
  <c r="V55" i="36"/>
  <c r="U55" i="36"/>
  <c r="T55" i="36"/>
  <c r="R55" i="36"/>
  <c r="Q55" i="36"/>
  <c r="P55" i="36"/>
  <c r="O55" i="36"/>
  <c r="N55" i="36"/>
  <c r="K55" i="36"/>
  <c r="J55" i="36"/>
  <c r="G55" i="36"/>
  <c r="F55" i="36"/>
  <c r="E55" i="36"/>
  <c r="CQ54" i="36"/>
  <c r="CP54" i="36"/>
  <c r="CO54" i="36"/>
  <c r="CN54" i="36"/>
  <c r="CM54" i="36"/>
  <c r="CL54" i="36"/>
  <c r="CK54" i="36"/>
  <c r="CJ54" i="36"/>
  <c r="CH54" i="36"/>
  <c r="CG54" i="36"/>
  <c r="CF54" i="36"/>
  <c r="CE54" i="36"/>
  <c r="CD54" i="36"/>
  <c r="CC54" i="36"/>
  <c r="CB54" i="36"/>
  <c r="CA54" i="36"/>
  <c r="BZ54" i="36"/>
  <c r="BY54" i="36"/>
  <c r="BX54" i="36"/>
  <c r="BW54" i="36"/>
  <c r="BV54" i="36"/>
  <c r="BU54" i="36"/>
  <c r="BT54" i="36"/>
  <c r="BS54" i="36"/>
  <c r="BR54" i="36"/>
  <c r="BQ54" i="36"/>
  <c r="BP54" i="36"/>
  <c r="BO54" i="36"/>
  <c r="BN54" i="36"/>
  <c r="BM54" i="36"/>
  <c r="BL54" i="36"/>
  <c r="BK54" i="36"/>
  <c r="BJ54" i="36"/>
  <c r="BI54" i="36"/>
  <c r="BH54" i="36"/>
  <c r="BG54" i="36"/>
  <c r="BF54" i="36"/>
  <c r="BE54" i="36"/>
  <c r="BD54" i="36"/>
  <c r="BC54" i="36"/>
  <c r="BB54" i="36"/>
  <c r="BA54" i="36"/>
  <c r="AZ54" i="36"/>
  <c r="AY54" i="36"/>
  <c r="AX54" i="36"/>
  <c r="AW54" i="36"/>
  <c r="AV54" i="36"/>
  <c r="AU54" i="36"/>
  <c r="AT54" i="36"/>
  <c r="AS54" i="36"/>
  <c r="AR54" i="36"/>
  <c r="AQ54" i="36"/>
  <c r="AP54" i="36"/>
  <c r="AO54" i="36"/>
  <c r="AN54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W54" i="36"/>
  <c r="V54" i="36"/>
  <c r="U54" i="36"/>
  <c r="T54" i="36"/>
  <c r="R54" i="36"/>
  <c r="Q54" i="36"/>
  <c r="P54" i="36"/>
  <c r="O54" i="36"/>
  <c r="N54" i="36"/>
  <c r="K54" i="36"/>
  <c r="J54" i="36"/>
  <c r="G54" i="36"/>
  <c r="F54" i="36"/>
  <c r="E54" i="36"/>
  <c r="CQ53" i="36"/>
  <c r="CP53" i="36"/>
  <c r="CO53" i="36"/>
  <c r="CN53" i="36"/>
  <c r="CM53" i="36"/>
  <c r="CL53" i="36"/>
  <c r="CK53" i="36"/>
  <c r="CJ53" i="36"/>
  <c r="CH53" i="36"/>
  <c r="CG53" i="36"/>
  <c r="CF53" i="36"/>
  <c r="CE53" i="36"/>
  <c r="CD53" i="36"/>
  <c r="CC53" i="36"/>
  <c r="CB53" i="36"/>
  <c r="CA53" i="36"/>
  <c r="BZ53" i="36"/>
  <c r="BY53" i="36"/>
  <c r="BX53" i="36"/>
  <c r="BW53" i="36"/>
  <c r="BV53" i="36"/>
  <c r="BU53" i="36"/>
  <c r="BT53" i="36"/>
  <c r="BS53" i="36"/>
  <c r="BR53" i="36"/>
  <c r="BQ53" i="36"/>
  <c r="BP53" i="36"/>
  <c r="BO53" i="36"/>
  <c r="BN53" i="36"/>
  <c r="BM53" i="36"/>
  <c r="BL53" i="36"/>
  <c r="BK53" i="36"/>
  <c r="BJ53" i="36"/>
  <c r="BI53" i="36"/>
  <c r="BH53" i="36"/>
  <c r="BG53" i="36"/>
  <c r="BF53" i="36"/>
  <c r="BE53" i="36"/>
  <c r="BD53" i="36"/>
  <c r="BC53" i="36"/>
  <c r="BB53" i="36"/>
  <c r="BA53" i="36"/>
  <c r="AZ53" i="36"/>
  <c r="AY53" i="36"/>
  <c r="AX53" i="36"/>
  <c r="AW53" i="36"/>
  <c r="AV53" i="36"/>
  <c r="AU53" i="36"/>
  <c r="AT53" i="36"/>
  <c r="AS53" i="36"/>
  <c r="AR53" i="36"/>
  <c r="AQ53" i="36"/>
  <c r="AP53" i="36"/>
  <c r="AO53" i="36"/>
  <c r="AN53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W53" i="36"/>
  <c r="V53" i="36"/>
  <c r="U53" i="36"/>
  <c r="T53" i="36"/>
  <c r="R53" i="36"/>
  <c r="Q53" i="36"/>
  <c r="P53" i="36"/>
  <c r="O53" i="36"/>
  <c r="N53" i="36"/>
  <c r="K53" i="36"/>
  <c r="J53" i="36"/>
  <c r="G53" i="36"/>
  <c r="F53" i="36"/>
  <c r="E53" i="36"/>
  <c r="CQ52" i="36"/>
  <c r="CP52" i="36"/>
  <c r="CO52" i="36"/>
  <c r="CN52" i="36"/>
  <c r="CM52" i="36"/>
  <c r="CL52" i="36"/>
  <c r="CK52" i="36"/>
  <c r="CJ52" i="36"/>
  <c r="CH52" i="36"/>
  <c r="CG52" i="36"/>
  <c r="CF52" i="36"/>
  <c r="CE52" i="36"/>
  <c r="CD52" i="36"/>
  <c r="CC52" i="36"/>
  <c r="CB52" i="36"/>
  <c r="CA52" i="36"/>
  <c r="BZ52" i="36"/>
  <c r="BY52" i="36"/>
  <c r="BX52" i="36"/>
  <c r="BW52" i="36"/>
  <c r="BV52" i="36"/>
  <c r="BU52" i="36"/>
  <c r="BT52" i="36"/>
  <c r="BS52" i="36"/>
  <c r="BR52" i="36"/>
  <c r="BQ52" i="36"/>
  <c r="BP52" i="36"/>
  <c r="BO52" i="36"/>
  <c r="BN52" i="36"/>
  <c r="BM52" i="36"/>
  <c r="BL52" i="36"/>
  <c r="BK52" i="36"/>
  <c r="BJ52" i="36"/>
  <c r="BI52" i="36"/>
  <c r="BH52" i="36"/>
  <c r="BG52" i="36"/>
  <c r="BF52" i="36"/>
  <c r="BE52" i="36"/>
  <c r="BD52" i="36"/>
  <c r="BC52" i="36"/>
  <c r="BB52" i="36"/>
  <c r="BA52" i="36"/>
  <c r="AZ52" i="36"/>
  <c r="AY52" i="36"/>
  <c r="AX52" i="36"/>
  <c r="AW52" i="36"/>
  <c r="AV52" i="36"/>
  <c r="AU52" i="36"/>
  <c r="AT52" i="36"/>
  <c r="AS52" i="36"/>
  <c r="AR52" i="36"/>
  <c r="AQ52" i="36"/>
  <c r="AP52" i="36"/>
  <c r="AO52" i="36"/>
  <c r="AN52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W52" i="36"/>
  <c r="V52" i="36"/>
  <c r="U52" i="36"/>
  <c r="T52" i="36"/>
  <c r="R52" i="36"/>
  <c r="Q52" i="36"/>
  <c r="P52" i="36"/>
  <c r="O52" i="36"/>
  <c r="N52" i="36"/>
  <c r="K52" i="36"/>
  <c r="J52" i="36"/>
  <c r="G52" i="36"/>
  <c r="F52" i="36"/>
  <c r="E52" i="36"/>
  <c r="CQ51" i="36"/>
  <c r="CP51" i="36"/>
  <c r="CO51" i="36"/>
  <c r="CN51" i="36"/>
  <c r="CM51" i="36"/>
  <c r="CL51" i="36"/>
  <c r="CK51" i="36"/>
  <c r="CJ51" i="36"/>
  <c r="CH51" i="36"/>
  <c r="CG51" i="36"/>
  <c r="CF51" i="36"/>
  <c r="CE51" i="36"/>
  <c r="CD51" i="36"/>
  <c r="CC51" i="36"/>
  <c r="CB51" i="36"/>
  <c r="CA51" i="36"/>
  <c r="BZ51" i="36"/>
  <c r="BY51" i="36"/>
  <c r="BX51" i="36"/>
  <c r="BW51" i="36"/>
  <c r="BV51" i="36"/>
  <c r="BU51" i="36"/>
  <c r="BT51" i="36"/>
  <c r="BS51" i="36"/>
  <c r="BR51" i="36"/>
  <c r="BQ51" i="36"/>
  <c r="BP51" i="36"/>
  <c r="BO51" i="36"/>
  <c r="BN51" i="36"/>
  <c r="BM51" i="36"/>
  <c r="BL51" i="36"/>
  <c r="BK51" i="36"/>
  <c r="BJ51" i="36"/>
  <c r="BI51" i="36"/>
  <c r="BH51" i="36"/>
  <c r="BG51" i="36"/>
  <c r="BF51" i="36"/>
  <c r="BE51" i="36"/>
  <c r="BD51" i="36"/>
  <c r="BC51" i="36"/>
  <c r="BB51" i="36"/>
  <c r="BA51" i="36"/>
  <c r="AZ51" i="36"/>
  <c r="AY51" i="36"/>
  <c r="AX51" i="36"/>
  <c r="AW51" i="36"/>
  <c r="AV51" i="36"/>
  <c r="AU51" i="36"/>
  <c r="AT51" i="36"/>
  <c r="AS51" i="36"/>
  <c r="AR51" i="36"/>
  <c r="AQ51" i="36"/>
  <c r="AP51" i="36"/>
  <c r="AO51" i="36"/>
  <c r="AN51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W51" i="36"/>
  <c r="V51" i="36"/>
  <c r="U51" i="36"/>
  <c r="T51" i="36"/>
  <c r="R51" i="36"/>
  <c r="Q51" i="36"/>
  <c r="P51" i="36"/>
  <c r="O51" i="36"/>
  <c r="N51" i="36"/>
  <c r="K51" i="36"/>
  <c r="J51" i="36"/>
  <c r="G51" i="36"/>
  <c r="F51" i="36"/>
  <c r="E51" i="36"/>
  <c r="CQ50" i="36"/>
  <c r="CP50" i="36"/>
  <c r="CO50" i="36"/>
  <c r="CN50" i="36"/>
  <c r="CM50" i="36"/>
  <c r="CL50" i="36"/>
  <c r="CK50" i="36"/>
  <c r="CJ50" i="36"/>
  <c r="CH50" i="36"/>
  <c r="CG50" i="36"/>
  <c r="CF50" i="36"/>
  <c r="CE50" i="36"/>
  <c r="CD50" i="36"/>
  <c r="CC50" i="36"/>
  <c r="CB50" i="36"/>
  <c r="CA50" i="36"/>
  <c r="BZ50" i="36"/>
  <c r="BY50" i="36"/>
  <c r="BX50" i="36"/>
  <c r="BW50" i="36"/>
  <c r="BV50" i="36"/>
  <c r="BU50" i="36"/>
  <c r="BT50" i="36"/>
  <c r="BS50" i="36"/>
  <c r="BR50" i="36"/>
  <c r="BQ50" i="36"/>
  <c r="BP50" i="36"/>
  <c r="BO50" i="36"/>
  <c r="BN50" i="36"/>
  <c r="BM50" i="36"/>
  <c r="BL50" i="36"/>
  <c r="BK50" i="36"/>
  <c r="BJ50" i="36"/>
  <c r="BI50" i="36"/>
  <c r="BH50" i="36"/>
  <c r="BG50" i="36"/>
  <c r="BF50" i="36"/>
  <c r="BE50" i="36"/>
  <c r="BD50" i="36"/>
  <c r="BC50" i="36"/>
  <c r="BB50" i="36"/>
  <c r="BA50" i="36"/>
  <c r="AZ50" i="36"/>
  <c r="AY50" i="36"/>
  <c r="AX50" i="36"/>
  <c r="AW50" i="36"/>
  <c r="AV50" i="36"/>
  <c r="AU50" i="36"/>
  <c r="AT50" i="36"/>
  <c r="AS50" i="36"/>
  <c r="AR50" i="36"/>
  <c r="AQ50" i="36"/>
  <c r="AP50" i="36"/>
  <c r="AO50" i="36"/>
  <c r="AN50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W50" i="36"/>
  <c r="V50" i="36"/>
  <c r="U50" i="36"/>
  <c r="T50" i="36"/>
  <c r="R50" i="36"/>
  <c r="Q50" i="36"/>
  <c r="P50" i="36"/>
  <c r="O50" i="36"/>
  <c r="N50" i="36"/>
  <c r="K50" i="36"/>
  <c r="J50" i="36"/>
  <c r="G50" i="36"/>
  <c r="F50" i="36"/>
  <c r="E50" i="36"/>
  <c r="CQ49" i="36"/>
  <c r="CP49" i="36"/>
  <c r="CO49" i="36"/>
  <c r="CN49" i="36"/>
  <c r="CM49" i="36"/>
  <c r="CL49" i="36"/>
  <c r="CK49" i="36"/>
  <c r="CJ49" i="36"/>
  <c r="CH49" i="36"/>
  <c r="CG49" i="36"/>
  <c r="CF49" i="36"/>
  <c r="CE49" i="36"/>
  <c r="CD49" i="36"/>
  <c r="CC49" i="36"/>
  <c r="CB49" i="36"/>
  <c r="CA49" i="36"/>
  <c r="BZ49" i="36"/>
  <c r="BY49" i="36"/>
  <c r="BX49" i="36"/>
  <c r="BW49" i="36"/>
  <c r="BV49" i="36"/>
  <c r="BU49" i="36"/>
  <c r="BT49" i="36"/>
  <c r="BS49" i="36"/>
  <c r="BR49" i="36"/>
  <c r="BQ49" i="36"/>
  <c r="BP49" i="36"/>
  <c r="BO49" i="36"/>
  <c r="BN49" i="36"/>
  <c r="BM49" i="36"/>
  <c r="BL49" i="36"/>
  <c r="BK49" i="36"/>
  <c r="BJ49" i="36"/>
  <c r="BI49" i="36"/>
  <c r="BH49" i="36"/>
  <c r="BG49" i="36"/>
  <c r="BF49" i="36"/>
  <c r="BE49" i="36"/>
  <c r="BD49" i="36"/>
  <c r="BC49" i="36"/>
  <c r="BB49" i="36"/>
  <c r="BA49" i="36"/>
  <c r="AZ49" i="36"/>
  <c r="AY49" i="36"/>
  <c r="AX49" i="36"/>
  <c r="AW49" i="36"/>
  <c r="AV49" i="36"/>
  <c r="AU49" i="36"/>
  <c r="AT49" i="36"/>
  <c r="AS49" i="36"/>
  <c r="AR49" i="36"/>
  <c r="AQ49" i="36"/>
  <c r="AP49" i="36"/>
  <c r="AO49" i="36"/>
  <c r="AN49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W49" i="36"/>
  <c r="V49" i="36"/>
  <c r="U49" i="36"/>
  <c r="T49" i="36"/>
  <c r="R49" i="36"/>
  <c r="Q49" i="36"/>
  <c r="P49" i="36"/>
  <c r="O49" i="36"/>
  <c r="N49" i="36"/>
  <c r="K49" i="36"/>
  <c r="J49" i="36"/>
  <c r="G49" i="36"/>
  <c r="F49" i="36"/>
  <c r="E49" i="36"/>
  <c r="CQ48" i="36"/>
  <c r="CP48" i="36"/>
  <c r="CO48" i="36"/>
  <c r="CN48" i="36"/>
  <c r="CM48" i="36"/>
  <c r="CL48" i="36"/>
  <c r="CK48" i="36"/>
  <c r="CJ48" i="36"/>
  <c r="CH48" i="36"/>
  <c r="CG48" i="36"/>
  <c r="CF48" i="36"/>
  <c r="CE48" i="36"/>
  <c r="CD48" i="36"/>
  <c r="CC48" i="36"/>
  <c r="CB48" i="36"/>
  <c r="CA48" i="36"/>
  <c r="BZ48" i="36"/>
  <c r="BY48" i="36"/>
  <c r="BX48" i="36"/>
  <c r="BW48" i="36"/>
  <c r="BV48" i="36"/>
  <c r="BU48" i="36"/>
  <c r="BT48" i="36"/>
  <c r="BS48" i="36"/>
  <c r="BR48" i="36"/>
  <c r="BQ48" i="36"/>
  <c r="BP48" i="36"/>
  <c r="BO48" i="36"/>
  <c r="BN48" i="36"/>
  <c r="BM48" i="36"/>
  <c r="BL48" i="36"/>
  <c r="BK48" i="36"/>
  <c r="BJ48" i="36"/>
  <c r="BI48" i="36"/>
  <c r="BH48" i="36"/>
  <c r="BG48" i="36"/>
  <c r="BF48" i="36"/>
  <c r="BE48" i="36"/>
  <c r="BD48" i="36"/>
  <c r="BC48" i="36"/>
  <c r="BB48" i="36"/>
  <c r="BA48" i="36"/>
  <c r="AZ48" i="36"/>
  <c r="AY48" i="36"/>
  <c r="AX48" i="36"/>
  <c r="AW48" i="36"/>
  <c r="AV48" i="36"/>
  <c r="AU48" i="36"/>
  <c r="AT48" i="36"/>
  <c r="AS48" i="36"/>
  <c r="AR48" i="36"/>
  <c r="AQ48" i="36"/>
  <c r="AP48" i="36"/>
  <c r="AO48" i="36"/>
  <c r="AN48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W48" i="36"/>
  <c r="V48" i="36"/>
  <c r="U48" i="36"/>
  <c r="T48" i="36"/>
  <c r="R48" i="36"/>
  <c r="Q48" i="36"/>
  <c r="P48" i="36"/>
  <c r="O48" i="36"/>
  <c r="N48" i="36"/>
  <c r="K48" i="36"/>
  <c r="J48" i="36"/>
  <c r="G48" i="36"/>
  <c r="F48" i="36"/>
  <c r="E48" i="36"/>
  <c r="CQ47" i="36"/>
  <c r="CP47" i="36"/>
  <c r="CO47" i="36"/>
  <c r="CN47" i="36"/>
  <c r="CM47" i="36"/>
  <c r="CL47" i="36"/>
  <c r="CK47" i="36"/>
  <c r="CJ47" i="36"/>
  <c r="CH47" i="36"/>
  <c r="CG47" i="36"/>
  <c r="CF47" i="36"/>
  <c r="CE47" i="36"/>
  <c r="CD47" i="36"/>
  <c r="CC47" i="36"/>
  <c r="CB47" i="36"/>
  <c r="CA47" i="36"/>
  <c r="BZ47" i="36"/>
  <c r="BY47" i="36"/>
  <c r="BX47" i="36"/>
  <c r="BW47" i="36"/>
  <c r="BV47" i="36"/>
  <c r="BU47" i="36"/>
  <c r="BT47" i="36"/>
  <c r="BS47" i="36"/>
  <c r="BR47" i="36"/>
  <c r="BQ47" i="36"/>
  <c r="BP47" i="36"/>
  <c r="BO47" i="36"/>
  <c r="BN47" i="36"/>
  <c r="BM47" i="36"/>
  <c r="BL47" i="36"/>
  <c r="BK47" i="36"/>
  <c r="BJ47" i="36"/>
  <c r="BI47" i="36"/>
  <c r="BH47" i="36"/>
  <c r="BG47" i="36"/>
  <c r="BF47" i="36"/>
  <c r="BE47" i="36"/>
  <c r="BD47" i="36"/>
  <c r="BC47" i="36"/>
  <c r="BB47" i="36"/>
  <c r="BA47" i="36"/>
  <c r="AZ47" i="36"/>
  <c r="AY47" i="36"/>
  <c r="AX47" i="36"/>
  <c r="AW47" i="36"/>
  <c r="AV47" i="36"/>
  <c r="AU47" i="36"/>
  <c r="AT47" i="36"/>
  <c r="AS47" i="36"/>
  <c r="AR47" i="36"/>
  <c r="AQ47" i="36"/>
  <c r="AP47" i="36"/>
  <c r="AO47" i="36"/>
  <c r="AN47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W47" i="36"/>
  <c r="V47" i="36"/>
  <c r="U47" i="36"/>
  <c r="T47" i="36"/>
  <c r="R47" i="36"/>
  <c r="Q47" i="36"/>
  <c r="P47" i="36"/>
  <c r="O47" i="36"/>
  <c r="N47" i="36"/>
  <c r="K47" i="36"/>
  <c r="J47" i="36"/>
  <c r="G47" i="36"/>
  <c r="F47" i="36"/>
  <c r="E47" i="36"/>
  <c r="CQ46" i="36"/>
  <c r="CP46" i="36"/>
  <c r="CO46" i="36"/>
  <c r="CN46" i="36"/>
  <c r="CM46" i="36"/>
  <c r="CL46" i="36"/>
  <c r="CK46" i="36"/>
  <c r="CJ46" i="36"/>
  <c r="CH46" i="36"/>
  <c r="CG46" i="36"/>
  <c r="CF46" i="36"/>
  <c r="CE46" i="36"/>
  <c r="CD46" i="36"/>
  <c r="CC46" i="36"/>
  <c r="CB46" i="36"/>
  <c r="CA46" i="36"/>
  <c r="BZ46" i="36"/>
  <c r="BY46" i="36"/>
  <c r="BX46" i="36"/>
  <c r="BW46" i="36"/>
  <c r="BV46" i="36"/>
  <c r="BU46" i="36"/>
  <c r="BT46" i="36"/>
  <c r="BS46" i="36"/>
  <c r="BR46" i="36"/>
  <c r="BQ46" i="36"/>
  <c r="BP46" i="36"/>
  <c r="BO46" i="36"/>
  <c r="BN46" i="36"/>
  <c r="BM46" i="36"/>
  <c r="BL46" i="36"/>
  <c r="BK46" i="36"/>
  <c r="BJ46" i="36"/>
  <c r="BI46" i="36"/>
  <c r="BH46" i="36"/>
  <c r="BG46" i="36"/>
  <c r="BF46" i="36"/>
  <c r="BE46" i="36"/>
  <c r="BD46" i="36"/>
  <c r="BC46" i="36"/>
  <c r="BB46" i="36"/>
  <c r="BA46" i="36"/>
  <c r="AZ46" i="36"/>
  <c r="AY46" i="36"/>
  <c r="AX46" i="36"/>
  <c r="AW46" i="36"/>
  <c r="AV46" i="36"/>
  <c r="AU46" i="36"/>
  <c r="AT46" i="36"/>
  <c r="AS46" i="36"/>
  <c r="AR46" i="36"/>
  <c r="AQ46" i="36"/>
  <c r="AP46" i="36"/>
  <c r="AO46" i="36"/>
  <c r="AN46" i="36"/>
  <c r="AM46" i="36"/>
  <c r="AL46" i="36"/>
  <c r="AK46" i="36"/>
  <c r="AJ46" i="36"/>
  <c r="AI46" i="36"/>
  <c r="AH46" i="36"/>
  <c r="AG46" i="36"/>
  <c r="AF46" i="36"/>
  <c r="AE46" i="36"/>
  <c r="AD46" i="36"/>
  <c r="AC46" i="36"/>
  <c r="AB46" i="36"/>
  <c r="AA46" i="36"/>
  <c r="Z46" i="36"/>
  <c r="W46" i="36"/>
  <c r="V46" i="36"/>
  <c r="U46" i="36"/>
  <c r="T46" i="36"/>
  <c r="R46" i="36"/>
  <c r="Q46" i="36"/>
  <c r="P46" i="36"/>
  <c r="O46" i="36"/>
  <c r="N46" i="36"/>
  <c r="K46" i="36"/>
  <c r="J46" i="36"/>
  <c r="G46" i="36"/>
  <c r="F46" i="36"/>
  <c r="E46" i="36"/>
  <c r="CQ45" i="36"/>
  <c r="CP45" i="36"/>
  <c r="CO45" i="36"/>
  <c r="CN45" i="36"/>
  <c r="CM45" i="36"/>
  <c r="CL45" i="36"/>
  <c r="CK45" i="36"/>
  <c r="CJ45" i="36"/>
  <c r="CH45" i="36"/>
  <c r="CG45" i="36"/>
  <c r="CF45" i="36"/>
  <c r="CE45" i="36"/>
  <c r="CD45" i="36"/>
  <c r="CC45" i="36"/>
  <c r="CB45" i="36"/>
  <c r="CA45" i="36"/>
  <c r="BZ45" i="36"/>
  <c r="BY45" i="36"/>
  <c r="BX45" i="36"/>
  <c r="BW45" i="36"/>
  <c r="BV45" i="36"/>
  <c r="BU45" i="36"/>
  <c r="BT45" i="36"/>
  <c r="BS45" i="36"/>
  <c r="BR45" i="36"/>
  <c r="BQ45" i="36"/>
  <c r="BP45" i="36"/>
  <c r="BO45" i="36"/>
  <c r="BN45" i="36"/>
  <c r="BM45" i="36"/>
  <c r="BL45" i="36"/>
  <c r="BK45" i="36"/>
  <c r="BJ45" i="36"/>
  <c r="BI45" i="36"/>
  <c r="BH45" i="36"/>
  <c r="BG45" i="36"/>
  <c r="BF45" i="36"/>
  <c r="BE45" i="36"/>
  <c r="BD45" i="36"/>
  <c r="BC45" i="36"/>
  <c r="BB45" i="36"/>
  <c r="BA45" i="36"/>
  <c r="AZ45" i="36"/>
  <c r="AY45" i="36"/>
  <c r="AX45" i="36"/>
  <c r="AW45" i="36"/>
  <c r="AV45" i="36"/>
  <c r="AU45" i="36"/>
  <c r="AT45" i="36"/>
  <c r="AS45" i="36"/>
  <c r="AR45" i="36"/>
  <c r="AQ45" i="36"/>
  <c r="AP45" i="36"/>
  <c r="AO45" i="36"/>
  <c r="AN45" i="36"/>
  <c r="AM45" i="36"/>
  <c r="AL45" i="36"/>
  <c r="AK45" i="36"/>
  <c r="AJ45" i="36"/>
  <c r="AI45" i="36"/>
  <c r="AH45" i="36"/>
  <c r="AG45" i="36"/>
  <c r="AF45" i="36"/>
  <c r="AE45" i="36"/>
  <c r="AD45" i="36"/>
  <c r="AC45" i="36"/>
  <c r="AB45" i="36"/>
  <c r="AA45" i="36"/>
  <c r="Z45" i="36"/>
  <c r="W45" i="36"/>
  <c r="V45" i="36"/>
  <c r="U45" i="36"/>
  <c r="T45" i="36"/>
  <c r="R45" i="36"/>
  <c r="Q45" i="36"/>
  <c r="P45" i="36"/>
  <c r="O45" i="36"/>
  <c r="N45" i="36"/>
  <c r="K45" i="36"/>
  <c r="J45" i="36"/>
  <c r="G45" i="36"/>
  <c r="F45" i="36"/>
  <c r="E45" i="36"/>
  <c r="CQ44" i="36"/>
  <c r="CP44" i="36"/>
  <c r="CO44" i="36"/>
  <c r="CN44" i="36"/>
  <c r="CM44" i="36"/>
  <c r="CL44" i="36"/>
  <c r="CK44" i="36"/>
  <c r="CJ44" i="36"/>
  <c r="CH44" i="36"/>
  <c r="CG44" i="36"/>
  <c r="CF44" i="36"/>
  <c r="CE44" i="36"/>
  <c r="CD44" i="36"/>
  <c r="CC44" i="36"/>
  <c r="CB44" i="36"/>
  <c r="CA44" i="36"/>
  <c r="BZ44" i="36"/>
  <c r="BY44" i="36"/>
  <c r="BX44" i="36"/>
  <c r="BW44" i="36"/>
  <c r="BV44" i="36"/>
  <c r="BU44" i="36"/>
  <c r="BT44" i="36"/>
  <c r="BS44" i="36"/>
  <c r="BR44" i="36"/>
  <c r="BQ44" i="36"/>
  <c r="BP44" i="36"/>
  <c r="BO44" i="36"/>
  <c r="BN44" i="36"/>
  <c r="BM44" i="36"/>
  <c r="BL44" i="36"/>
  <c r="BK44" i="36"/>
  <c r="BJ44" i="36"/>
  <c r="BI44" i="36"/>
  <c r="BH44" i="36"/>
  <c r="BG44" i="36"/>
  <c r="BF44" i="36"/>
  <c r="BE44" i="36"/>
  <c r="BD44" i="36"/>
  <c r="BC44" i="36"/>
  <c r="BB44" i="36"/>
  <c r="BA44" i="36"/>
  <c r="AZ44" i="36"/>
  <c r="AY44" i="36"/>
  <c r="AX44" i="36"/>
  <c r="AW44" i="36"/>
  <c r="AV44" i="36"/>
  <c r="AU44" i="36"/>
  <c r="AT44" i="36"/>
  <c r="AS44" i="36"/>
  <c r="AR44" i="36"/>
  <c r="AQ44" i="36"/>
  <c r="AP44" i="36"/>
  <c r="AO44" i="36"/>
  <c r="AN44" i="36"/>
  <c r="AM44" i="36"/>
  <c r="AL44" i="36"/>
  <c r="AK44" i="36"/>
  <c r="AJ44" i="36"/>
  <c r="AI44" i="36"/>
  <c r="AH44" i="36"/>
  <c r="AG44" i="36"/>
  <c r="AF44" i="36"/>
  <c r="AE44" i="36"/>
  <c r="AD44" i="36"/>
  <c r="AC44" i="36"/>
  <c r="AB44" i="36"/>
  <c r="AA44" i="36"/>
  <c r="Z44" i="36"/>
  <c r="W44" i="36"/>
  <c r="V44" i="36"/>
  <c r="U44" i="36"/>
  <c r="T44" i="36"/>
  <c r="R44" i="36"/>
  <c r="Q44" i="36"/>
  <c r="P44" i="36"/>
  <c r="O44" i="36"/>
  <c r="N44" i="36"/>
  <c r="K44" i="36"/>
  <c r="J44" i="36"/>
  <c r="G44" i="36"/>
  <c r="F44" i="36"/>
  <c r="E44" i="36"/>
  <c r="CQ43" i="36"/>
  <c r="CP43" i="36"/>
  <c r="CO43" i="36"/>
  <c r="CN43" i="36"/>
  <c r="CM43" i="36"/>
  <c r="CL43" i="36"/>
  <c r="CK43" i="36"/>
  <c r="CJ43" i="36"/>
  <c r="CH43" i="36"/>
  <c r="CG43" i="36"/>
  <c r="CF43" i="36"/>
  <c r="CE43" i="36"/>
  <c r="CD43" i="36"/>
  <c r="CC43" i="36"/>
  <c r="CB43" i="36"/>
  <c r="CA43" i="36"/>
  <c r="BZ43" i="36"/>
  <c r="BY43" i="36"/>
  <c r="BX43" i="36"/>
  <c r="BW43" i="36"/>
  <c r="BV43" i="36"/>
  <c r="BU43" i="36"/>
  <c r="BT43" i="36"/>
  <c r="BS43" i="36"/>
  <c r="BR43" i="36"/>
  <c r="BQ43" i="36"/>
  <c r="BP43" i="36"/>
  <c r="BO43" i="36"/>
  <c r="BN43" i="36"/>
  <c r="BM43" i="36"/>
  <c r="BL43" i="36"/>
  <c r="BK43" i="36"/>
  <c r="BJ43" i="36"/>
  <c r="BI43" i="36"/>
  <c r="BH43" i="36"/>
  <c r="BG43" i="36"/>
  <c r="BF43" i="36"/>
  <c r="BE43" i="36"/>
  <c r="BD43" i="36"/>
  <c r="BC43" i="36"/>
  <c r="BB43" i="36"/>
  <c r="BA43" i="36"/>
  <c r="AZ43" i="36"/>
  <c r="AY43" i="36"/>
  <c r="AX43" i="36"/>
  <c r="AW43" i="36"/>
  <c r="AV43" i="36"/>
  <c r="AU43" i="36"/>
  <c r="AT43" i="36"/>
  <c r="AS43" i="36"/>
  <c r="AR43" i="36"/>
  <c r="AQ43" i="36"/>
  <c r="AP43" i="36"/>
  <c r="AO43" i="36"/>
  <c r="AN43" i="36"/>
  <c r="AM43" i="36"/>
  <c r="AL43" i="36"/>
  <c r="AK43" i="36"/>
  <c r="AJ43" i="36"/>
  <c r="AI43" i="36"/>
  <c r="AH43" i="36"/>
  <c r="AG43" i="36"/>
  <c r="AF43" i="36"/>
  <c r="AE43" i="36"/>
  <c r="AD43" i="36"/>
  <c r="AC43" i="36"/>
  <c r="AB43" i="36"/>
  <c r="AA43" i="36"/>
  <c r="Z43" i="36"/>
  <c r="W43" i="36"/>
  <c r="V43" i="36"/>
  <c r="U43" i="36"/>
  <c r="T43" i="36"/>
  <c r="R43" i="36"/>
  <c r="Q43" i="36"/>
  <c r="P43" i="36"/>
  <c r="O43" i="36"/>
  <c r="N43" i="36"/>
  <c r="K43" i="36"/>
  <c r="J43" i="36"/>
  <c r="G43" i="36"/>
  <c r="F43" i="36"/>
  <c r="E43" i="36"/>
  <c r="CQ42" i="36"/>
  <c r="CP42" i="36"/>
  <c r="CO42" i="36"/>
  <c r="CN42" i="36"/>
  <c r="CM42" i="36"/>
  <c r="CL42" i="36"/>
  <c r="CK42" i="36"/>
  <c r="CJ42" i="36"/>
  <c r="CH42" i="36"/>
  <c r="CG42" i="36"/>
  <c r="CF42" i="36"/>
  <c r="CE42" i="36"/>
  <c r="CD42" i="36"/>
  <c r="CC42" i="36"/>
  <c r="CB42" i="36"/>
  <c r="CA42" i="36"/>
  <c r="BZ42" i="36"/>
  <c r="BY42" i="36"/>
  <c r="BX42" i="36"/>
  <c r="BW42" i="36"/>
  <c r="BV42" i="36"/>
  <c r="BU42" i="36"/>
  <c r="BT42" i="36"/>
  <c r="BS42" i="36"/>
  <c r="BR42" i="36"/>
  <c r="BQ42" i="36"/>
  <c r="BP42" i="36"/>
  <c r="BO42" i="36"/>
  <c r="BN42" i="36"/>
  <c r="BM42" i="36"/>
  <c r="BL42" i="36"/>
  <c r="BK42" i="36"/>
  <c r="BJ42" i="36"/>
  <c r="BI42" i="36"/>
  <c r="BH42" i="36"/>
  <c r="BG42" i="36"/>
  <c r="BF42" i="36"/>
  <c r="BE42" i="36"/>
  <c r="BD42" i="36"/>
  <c r="BC42" i="36"/>
  <c r="BB42" i="36"/>
  <c r="BA42" i="36"/>
  <c r="AZ42" i="36"/>
  <c r="AY42" i="36"/>
  <c r="AX42" i="36"/>
  <c r="AW42" i="36"/>
  <c r="AV42" i="36"/>
  <c r="AU42" i="36"/>
  <c r="AT42" i="36"/>
  <c r="AS42" i="36"/>
  <c r="AR42" i="36"/>
  <c r="AQ42" i="36"/>
  <c r="AP42" i="36"/>
  <c r="AO42" i="36"/>
  <c r="AN42" i="36"/>
  <c r="AM42" i="36"/>
  <c r="AL42" i="36"/>
  <c r="AK42" i="36"/>
  <c r="AJ42" i="36"/>
  <c r="AI42" i="36"/>
  <c r="AH42" i="36"/>
  <c r="AG42" i="36"/>
  <c r="AF42" i="36"/>
  <c r="AE42" i="36"/>
  <c r="AD42" i="36"/>
  <c r="AC42" i="36"/>
  <c r="AB42" i="36"/>
  <c r="AA42" i="36"/>
  <c r="Z42" i="36"/>
  <c r="W42" i="36"/>
  <c r="V42" i="36"/>
  <c r="U42" i="36"/>
  <c r="T42" i="36"/>
  <c r="R42" i="36"/>
  <c r="Q42" i="36"/>
  <c r="P42" i="36"/>
  <c r="O42" i="36"/>
  <c r="N42" i="36"/>
  <c r="K42" i="36"/>
  <c r="J42" i="36"/>
  <c r="G42" i="36"/>
  <c r="F42" i="36"/>
  <c r="E42" i="36"/>
  <c r="CQ41" i="36"/>
  <c r="CP41" i="36"/>
  <c r="CO41" i="36"/>
  <c r="CN41" i="36"/>
  <c r="CM41" i="36"/>
  <c r="CL41" i="36"/>
  <c r="CK41" i="36"/>
  <c r="CJ41" i="36"/>
  <c r="CH41" i="36"/>
  <c r="CG41" i="36"/>
  <c r="CF41" i="36"/>
  <c r="CE41" i="36"/>
  <c r="CD41" i="36"/>
  <c r="CC41" i="36"/>
  <c r="CB41" i="36"/>
  <c r="CA41" i="36"/>
  <c r="BZ41" i="36"/>
  <c r="BY41" i="36"/>
  <c r="BX41" i="36"/>
  <c r="BW41" i="36"/>
  <c r="BV41" i="36"/>
  <c r="BU41" i="36"/>
  <c r="BT41" i="36"/>
  <c r="BS41" i="36"/>
  <c r="BR41" i="36"/>
  <c r="BQ41" i="36"/>
  <c r="BP41" i="36"/>
  <c r="BO41" i="36"/>
  <c r="BN41" i="36"/>
  <c r="BM41" i="36"/>
  <c r="BL41" i="36"/>
  <c r="BK41" i="36"/>
  <c r="BJ41" i="36"/>
  <c r="BI41" i="36"/>
  <c r="BH41" i="36"/>
  <c r="BG41" i="36"/>
  <c r="BF41" i="36"/>
  <c r="BE41" i="36"/>
  <c r="BD41" i="36"/>
  <c r="BC41" i="36"/>
  <c r="BB41" i="36"/>
  <c r="BA41" i="36"/>
  <c r="AZ41" i="36"/>
  <c r="AY41" i="36"/>
  <c r="AX41" i="36"/>
  <c r="AW41" i="36"/>
  <c r="AV41" i="36"/>
  <c r="AU41" i="36"/>
  <c r="AT41" i="36"/>
  <c r="AS41" i="36"/>
  <c r="AR41" i="36"/>
  <c r="AQ41" i="36"/>
  <c r="AP41" i="36"/>
  <c r="AO41" i="36"/>
  <c r="AN41" i="36"/>
  <c r="AM41" i="36"/>
  <c r="AL41" i="36"/>
  <c r="AK41" i="36"/>
  <c r="AJ41" i="36"/>
  <c r="AI41" i="36"/>
  <c r="AH41" i="36"/>
  <c r="AG41" i="36"/>
  <c r="AF41" i="36"/>
  <c r="AE41" i="36"/>
  <c r="AD41" i="36"/>
  <c r="AC41" i="36"/>
  <c r="AB41" i="36"/>
  <c r="AA41" i="36"/>
  <c r="Z41" i="36"/>
  <c r="W41" i="36"/>
  <c r="V41" i="36"/>
  <c r="U41" i="36"/>
  <c r="T41" i="36"/>
  <c r="R41" i="36"/>
  <c r="Q41" i="36"/>
  <c r="P41" i="36"/>
  <c r="O41" i="36"/>
  <c r="N41" i="36"/>
  <c r="K41" i="36"/>
  <c r="J41" i="36"/>
  <c r="G41" i="36"/>
  <c r="F41" i="36"/>
  <c r="E41" i="36"/>
  <c r="CQ40" i="36"/>
  <c r="CP40" i="36"/>
  <c r="CO40" i="36"/>
  <c r="CN40" i="36"/>
  <c r="CM40" i="36"/>
  <c r="CL40" i="36"/>
  <c r="CK40" i="36"/>
  <c r="CJ40" i="36"/>
  <c r="CH40" i="36"/>
  <c r="CG40" i="36"/>
  <c r="CF40" i="36"/>
  <c r="CE40" i="36"/>
  <c r="CD40" i="36"/>
  <c r="CC40" i="36"/>
  <c r="CB40" i="36"/>
  <c r="CA40" i="36"/>
  <c r="BZ40" i="36"/>
  <c r="BY40" i="36"/>
  <c r="BX40" i="36"/>
  <c r="BW40" i="36"/>
  <c r="BV40" i="36"/>
  <c r="BU40" i="36"/>
  <c r="BT40" i="36"/>
  <c r="BS40" i="36"/>
  <c r="BR40" i="36"/>
  <c r="BQ40" i="36"/>
  <c r="BP40" i="36"/>
  <c r="BO40" i="36"/>
  <c r="BN40" i="36"/>
  <c r="BM40" i="36"/>
  <c r="BL40" i="36"/>
  <c r="BK40" i="36"/>
  <c r="BJ40" i="36"/>
  <c r="BI40" i="36"/>
  <c r="BH40" i="36"/>
  <c r="BG40" i="36"/>
  <c r="BF40" i="36"/>
  <c r="BE40" i="36"/>
  <c r="BD40" i="36"/>
  <c r="BC40" i="36"/>
  <c r="BB40" i="36"/>
  <c r="BA40" i="36"/>
  <c r="AZ40" i="36"/>
  <c r="AY40" i="36"/>
  <c r="AX40" i="36"/>
  <c r="AW40" i="36"/>
  <c r="AV40" i="36"/>
  <c r="AU40" i="36"/>
  <c r="AT40" i="36"/>
  <c r="AS40" i="36"/>
  <c r="AR40" i="36"/>
  <c r="AQ40" i="36"/>
  <c r="AP40" i="36"/>
  <c r="AO40" i="36"/>
  <c r="AN40" i="36"/>
  <c r="AM40" i="36"/>
  <c r="AL40" i="36"/>
  <c r="AK40" i="36"/>
  <c r="AJ40" i="36"/>
  <c r="AI40" i="36"/>
  <c r="AH40" i="36"/>
  <c r="AG40" i="36"/>
  <c r="AF40" i="36"/>
  <c r="AE40" i="36"/>
  <c r="AD40" i="36"/>
  <c r="AC40" i="36"/>
  <c r="AB40" i="36"/>
  <c r="AA40" i="36"/>
  <c r="Z40" i="36"/>
  <c r="W40" i="36"/>
  <c r="V40" i="36"/>
  <c r="U40" i="36"/>
  <c r="T40" i="36"/>
  <c r="R40" i="36"/>
  <c r="Q40" i="36"/>
  <c r="P40" i="36"/>
  <c r="O40" i="36"/>
  <c r="N40" i="36"/>
  <c r="K40" i="36"/>
  <c r="J40" i="36"/>
  <c r="G40" i="36"/>
  <c r="F40" i="36"/>
  <c r="E40" i="36"/>
  <c r="CQ39" i="36"/>
  <c r="CP39" i="36"/>
  <c r="CO39" i="36"/>
  <c r="CN39" i="36"/>
  <c r="CM39" i="36"/>
  <c r="CL39" i="36"/>
  <c r="CK39" i="36"/>
  <c r="CJ39" i="36"/>
  <c r="CH39" i="36"/>
  <c r="CG39" i="36"/>
  <c r="CF39" i="36"/>
  <c r="CE39" i="36"/>
  <c r="CD39" i="36"/>
  <c r="CC39" i="36"/>
  <c r="CB39" i="36"/>
  <c r="CA39" i="36"/>
  <c r="BZ39" i="36"/>
  <c r="BY39" i="36"/>
  <c r="BX39" i="36"/>
  <c r="BW39" i="36"/>
  <c r="BV39" i="36"/>
  <c r="BU39" i="36"/>
  <c r="BT39" i="36"/>
  <c r="BS39" i="36"/>
  <c r="BR39" i="36"/>
  <c r="BQ39" i="36"/>
  <c r="BP39" i="36"/>
  <c r="BO39" i="36"/>
  <c r="BN39" i="36"/>
  <c r="BM39" i="36"/>
  <c r="BL39" i="36"/>
  <c r="BK39" i="36"/>
  <c r="BJ39" i="36"/>
  <c r="BI39" i="36"/>
  <c r="BH39" i="36"/>
  <c r="BG39" i="36"/>
  <c r="BF39" i="36"/>
  <c r="BE39" i="36"/>
  <c r="BD39" i="36"/>
  <c r="BC39" i="36"/>
  <c r="BB39" i="36"/>
  <c r="BA39" i="36"/>
  <c r="AZ39" i="36"/>
  <c r="AY39" i="36"/>
  <c r="AX39" i="36"/>
  <c r="AW39" i="36"/>
  <c r="AV39" i="36"/>
  <c r="AU39" i="36"/>
  <c r="AT39" i="36"/>
  <c r="AS39" i="36"/>
  <c r="AR39" i="36"/>
  <c r="AQ39" i="36"/>
  <c r="AP39" i="36"/>
  <c r="AO39" i="36"/>
  <c r="AN39" i="36"/>
  <c r="AM39" i="36"/>
  <c r="AL39" i="36"/>
  <c r="AK39" i="36"/>
  <c r="AJ39" i="36"/>
  <c r="AI39" i="36"/>
  <c r="AH39" i="36"/>
  <c r="AG39" i="36"/>
  <c r="AF39" i="36"/>
  <c r="AE39" i="36"/>
  <c r="AD39" i="36"/>
  <c r="AC39" i="36"/>
  <c r="AB39" i="36"/>
  <c r="AA39" i="36"/>
  <c r="Z39" i="36"/>
  <c r="W39" i="36"/>
  <c r="V39" i="36"/>
  <c r="U39" i="36"/>
  <c r="T39" i="36"/>
  <c r="R39" i="36"/>
  <c r="Q39" i="36"/>
  <c r="P39" i="36"/>
  <c r="O39" i="36"/>
  <c r="N39" i="36"/>
  <c r="K39" i="36"/>
  <c r="J39" i="36"/>
  <c r="G39" i="36"/>
  <c r="F39" i="36"/>
  <c r="E39" i="36"/>
  <c r="CQ38" i="36"/>
  <c r="CP38" i="36"/>
  <c r="CO38" i="36"/>
  <c r="CN38" i="36"/>
  <c r="CM38" i="36"/>
  <c r="CL38" i="36"/>
  <c r="CK38" i="36"/>
  <c r="CJ38" i="36"/>
  <c r="CH38" i="36"/>
  <c r="CG38" i="36"/>
  <c r="CF38" i="36"/>
  <c r="CE38" i="36"/>
  <c r="CD38" i="36"/>
  <c r="CC38" i="36"/>
  <c r="CB38" i="36"/>
  <c r="CA38" i="36"/>
  <c r="BZ38" i="36"/>
  <c r="BY38" i="36"/>
  <c r="BX38" i="36"/>
  <c r="BW38" i="36"/>
  <c r="BV38" i="36"/>
  <c r="BU38" i="36"/>
  <c r="BT38" i="36"/>
  <c r="BS38" i="36"/>
  <c r="BR38" i="36"/>
  <c r="BQ38" i="36"/>
  <c r="BP38" i="36"/>
  <c r="BO38" i="36"/>
  <c r="BN38" i="36"/>
  <c r="BM38" i="36"/>
  <c r="BL38" i="36"/>
  <c r="BK38" i="36"/>
  <c r="BJ38" i="36"/>
  <c r="BI38" i="36"/>
  <c r="BH38" i="36"/>
  <c r="BG38" i="36"/>
  <c r="BF38" i="36"/>
  <c r="BE38" i="36"/>
  <c r="BD38" i="36"/>
  <c r="BC38" i="36"/>
  <c r="BB38" i="36"/>
  <c r="BA38" i="36"/>
  <c r="AZ38" i="36"/>
  <c r="AY38" i="36"/>
  <c r="AX38" i="36"/>
  <c r="AW38" i="36"/>
  <c r="AV38" i="36"/>
  <c r="AU38" i="36"/>
  <c r="AT38" i="36"/>
  <c r="AS38" i="36"/>
  <c r="AR38" i="36"/>
  <c r="AQ38" i="36"/>
  <c r="AP38" i="36"/>
  <c r="AO38" i="36"/>
  <c r="AN38" i="36"/>
  <c r="AM38" i="36"/>
  <c r="AL38" i="36"/>
  <c r="AK38" i="36"/>
  <c r="AJ38" i="36"/>
  <c r="AI38" i="36"/>
  <c r="AH38" i="36"/>
  <c r="AG38" i="36"/>
  <c r="AF38" i="36"/>
  <c r="AE38" i="36"/>
  <c r="AD38" i="36"/>
  <c r="AC38" i="36"/>
  <c r="AB38" i="36"/>
  <c r="AA38" i="36"/>
  <c r="Z38" i="36"/>
  <c r="W38" i="36"/>
  <c r="V38" i="36"/>
  <c r="U38" i="36"/>
  <c r="T38" i="36"/>
  <c r="R38" i="36"/>
  <c r="Q38" i="36"/>
  <c r="P38" i="36"/>
  <c r="O38" i="36"/>
  <c r="N38" i="36"/>
  <c r="K38" i="36"/>
  <c r="J38" i="36"/>
  <c r="G38" i="36"/>
  <c r="F38" i="36"/>
  <c r="E38" i="36"/>
  <c r="CQ37" i="36"/>
  <c r="CP37" i="36"/>
  <c r="CO37" i="36"/>
  <c r="CN37" i="36"/>
  <c r="CM37" i="36"/>
  <c r="CL37" i="36"/>
  <c r="CK37" i="36"/>
  <c r="CJ37" i="36"/>
  <c r="CH37" i="36"/>
  <c r="CG37" i="36"/>
  <c r="CF37" i="36"/>
  <c r="CE37" i="36"/>
  <c r="CD37" i="36"/>
  <c r="CC37" i="36"/>
  <c r="CB37" i="36"/>
  <c r="CA37" i="36"/>
  <c r="BZ37" i="36"/>
  <c r="BY37" i="36"/>
  <c r="BX37" i="36"/>
  <c r="BW37" i="36"/>
  <c r="BV37" i="36"/>
  <c r="BU37" i="36"/>
  <c r="BT37" i="36"/>
  <c r="BS37" i="36"/>
  <c r="BR37" i="36"/>
  <c r="BQ37" i="36"/>
  <c r="BP37" i="36"/>
  <c r="BO37" i="36"/>
  <c r="BN37" i="36"/>
  <c r="BM37" i="36"/>
  <c r="BL37" i="36"/>
  <c r="BK37" i="36"/>
  <c r="BJ37" i="36"/>
  <c r="BI37" i="36"/>
  <c r="BH37" i="36"/>
  <c r="BG37" i="36"/>
  <c r="BF37" i="36"/>
  <c r="BE37" i="36"/>
  <c r="BD37" i="36"/>
  <c r="BC37" i="36"/>
  <c r="BB37" i="36"/>
  <c r="BA37" i="36"/>
  <c r="AZ37" i="36"/>
  <c r="AY37" i="36"/>
  <c r="AX37" i="36"/>
  <c r="AW37" i="36"/>
  <c r="AV37" i="36"/>
  <c r="AU37" i="36"/>
  <c r="AT37" i="36"/>
  <c r="AS37" i="36"/>
  <c r="AR37" i="36"/>
  <c r="AQ37" i="36"/>
  <c r="AP37" i="36"/>
  <c r="AO37" i="36"/>
  <c r="AN37" i="36"/>
  <c r="AM37" i="36"/>
  <c r="AL37" i="36"/>
  <c r="AK37" i="36"/>
  <c r="AJ37" i="36"/>
  <c r="AI37" i="36"/>
  <c r="AH37" i="36"/>
  <c r="AG37" i="36"/>
  <c r="AF37" i="36"/>
  <c r="AE37" i="36"/>
  <c r="AD37" i="36"/>
  <c r="AC37" i="36"/>
  <c r="AB37" i="36"/>
  <c r="AA37" i="36"/>
  <c r="Z37" i="36"/>
  <c r="W37" i="36"/>
  <c r="V37" i="36"/>
  <c r="U37" i="36"/>
  <c r="T37" i="36"/>
  <c r="R37" i="36"/>
  <c r="Q37" i="36"/>
  <c r="P37" i="36"/>
  <c r="O37" i="36"/>
  <c r="N37" i="36"/>
  <c r="K37" i="36"/>
  <c r="J37" i="36"/>
  <c r="G37" i="36"/>
  <c r="F37" i="36"/>
  <c r="E37" i="36"/>
  <c r="CQ36" i="36"/>
  <c r="CP36" i="36"/>
  <c r="CO36" i="36"/>
  <c r="CN36" i="36"/>
  <c r="CM36" i="36"/>
  <c r="CL36" i="36"/>
  <c r="CK36" i="36"/>
  <c r="CJ36" i="36"/>
  <c r="CH36" i="36"/>
  <c r="CG36" i="36"/>
  <c r="CF36" i="36"/>
  <c r="CE36" i="36"/>
  <c r="CD36" i="36"/>
  <c r="CC36" i="36"/>
  <c r="CB36" i="36"/>
  <c r="CA36" i="36"/>
  <c r="BZ36" i="36"/>
  <c r="BY36" i="36"/>
  <c r="BX36" i="36"/>
  <c r="BW36" i="36"/>
  <c r="BV36" i="36"/>
  <c r="BU36" i="36"/>
  <c r="BT36" i="36"/>
  <c r="BS36" i="36"/>
  <c r="BR36" i="36"/>
  <c r="BQ36" i="36"/>
  <c r="BP36" i="36"/>
  <c r="BO36" i="36"/>
  <c r="BN36" i="36"/>
  <c r="BM36" i="36"/>
  <c r="BL36" i="36"/>
  <c r="BK36" i="36"/>
  <c r="BJ36" i="36"/>
  <c r="BI36" i="36"/>
  <c r="BH36" i="36"/>
  <c r="BG36" i="36"/>
  <c r="BF36" i="36"/>
  <c r="BE36" i="36"/>
  <c r="BD36" i="36"/>
  <c r="BC36" i="36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AD36" i="36"/>
  <c r="AC36" i="36"/>
  <c r="AB36" i="36"/>
  <c r="AA36" i="36"/>
  <c r="Z36" i="36"/>
  <c r="W36" i="36"/>
  <c r="V36" i="36"/>
  <c r="U36" i="36"/>
  <c r="T36" i="36"/>
  <c r="R36" i="36"/>
  <c r="Q36" i="36"/>
  <c r="P36" i="36"/>
  <c r="O36" i="36"/>
  <c r="N36" i="36"/>
  <c r="K36" i="36"/>
  <c r="J36" i="36"/>
  <c r="G36" i="36"/>
  <c r="F36" i="36"/>
  <c r="E36" i="36"/>
  <c r="CQ35" i="36"/>
  <c r="CP35" i="36"/>
  <c r="CO35" i="36"/>
  <c r="CN35" i="36"/>
  <c r="CM35" i="36"/>
  <c r="CL35" i="36"/>
  <c r="CK35" i="36"/>
  <c r="CJ35" i="36"/>
  <c r="CH35" i="36"/>
  <c r="CG35" i="36"/>
  <c r="CF35" i="36"/>
  <c r="CE35" i="36"/>
  <c r="CD35" i="36"/>
  <c r="CC35" i="36"/>
  <c r="CB35" i="36"/>
  <c r="CA35" i="36"/>
  <c r="BZ35" i="36"/>
  <c r="BY35" i="36"/>
  <c r="BX35" i="36"/>
  <c r="BW35" i="36"/>
  <c r="BV35" i="36"/>
  <c r="BU35" i="36"/>
  <c r="BT35" i="36"/>
  <c r="BS35" i="36"/>
  <c r="BR35" i="36"/>
  <c r="BQ35" i="36"/>
  <c r="BP35" i="36"/>
  <c r="BO35" i="36"/>
  <c r="BN35" i="36"/>
  <c r="BM35" i="36"/>
  <c r="BL35" i="36"/>
  <c r="BK35" i="36"/>
  <c r="BJ35" i="36"/>
  <c r="BI35" i="36"/>
  <c r="BH35" i="36"/>
  <c r="BG35" i="36"/>
  <c r="BF35" i="36"/>
  <c r="BE35" i="36"/>
  <c r="BD35" i="36"/>
  <c r="BC35" i="36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AD35" i="36"/>
  <c r="AC35" i="36"/>
  <c r="AB35" i="36"/>
  <c r="AA35" i="36"/>
  <c r="Z35" i="36"/>
  <c r="W35" i="36"/>
  <c r="V35" i="36"/>
  <c r="U35" i="36"/>
  <c r="T35" i="36"/>
  <c r="R35" i="36"/>
  <c r="Q35" i="36"/>
  <c r="P35" i="36"/>
  <c r="O35" i="36"/>
  <c r="N35" i="36"/>
  <c r="K35" i="36"/>
  <c r="J35" i="36"/>
  <c r="G35" i="36"/>
  <c r="F35" i="36"/>
  <c r="E35" i="36"/>
  <c r="CQ34" i="36"/>
  <c r="CP34" i="36"/>
  <c r="CO34" i="36"/>
  <c r="CN34" i="36"/>
  <c r="CM34" i="36"/>
  <c r="CL34" i="36"/>
  <c r="CK34" i="36"/>
  <c r="CJ34" i="36"/>
  <c r="CH34" i="36"/>
  <c r="CG34" i="36"/>
  <c r="CF34" i="36"/>
  <c r="CE34" i="36"/>
  <c r="CD34" i="36"/>
  <c r="CC34" i="36"/>
  <c r="CB34" i="36"/>
  <c r="CA34" i="36"/>
  <c r="BZ34" i="36"/>
  <c r="BY34" i="36"/>
  <c r="BX34" i="36"/>
  <c r="BW34" i="36"/>
  <c r="BV34" i="36"/>
  <c r="BU34" i="36"/>
  <c r="BT34" i="36"/>
  <c r="BS34" i="36"/>
  <c r="BR34" i="36"/>
  <c r="BQ34" i="36"/>
  <c r="BP34" i="36"/>
  <c r="BO34" i="36"/>
  <c r="BN34" i="36"/>
  <c r="BM34" i="36"/>
  <c r="BL34" i="36"/>
  <c r="BK34" i="36"/>
  <c r="BJ34" i="36"/>
  <c r="BI34" i="36"/>
  <c r="BH34" i="36"/>
  <c r="BG34" i="36"/>
  <c r="BF34" i="36"/>
  <c r="BE34" i="36"/>
  <c r="BD34" i="36"/>
  <c r="BC34" i="36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AD34" i="36"/>
  <c r="AC34" i="36"/>
  <c r="AB34" i="36"/>
  <c r="AA34" i="36"/>
  <c r="Z34" i="36"/>
  <c r="W34" i="36"/>
  <c r="V34" i="36"/>
  <c r="U34" i="36"/>
  <c r="T34" i="36"/>
  <c r="R34" i="36"/>
  <c r="Q34" i="36"/>
  <c r="P34" i="36"/>
  <c r="O34" i="36"/>
  <c r="N34" i="36"/>
  <c r="K34" i="36"/>
  <c r="J34" i="36"/>
  <c r="G34" i="36"/>
  <c r="F34" i="36"/>
  <c r="E34" i="36"/>
  <c r="CQ33" i="36"/>
  <c r="CP33" i="36"/>
  <c r="CO33" i="36"/>
  <c r="CN33" i="36"/>
  <c r="CM33" i="36"/>
  <c r="CL33" i="36"/>
  <c r="CK33" i="36"/>
  <c r="CJ33" i="36"/>
  <c r="CH33" i="36"/>
  <c r="CG33" i="36"/>
  <c r="CF33" i="36"/>
  <c r="CE33" i="36"/>
  <c r="CD33" i="36"/>
  <c r="CC33" i="36"/>
  <c r="CB33" i="36"/>
  <c r="CA33" i="36"/>
  <c r="BZ33" i="36"/>
  <c r="BY33" i="36"/>
  <c r="BX33" i="36"/>
  <c r="BW33" i="36"/>
  <c r="BV33" i="36"/>
  <c r="BU33" i="36"/>
  <c r="BT33" i="36"/>
  <c r="BS33" i="36"/>
  <c r="BR33" i="36"/>
  <c r="BQ33" i="36"/>
  <c r="BP33" i="36"/>
  <c r="BO33" i="36"/>
  <c r="BN33" i="36"/>
  <c r="BM33" i="36"/>
  <c r="BL33" i="36"/>
  <c r="BK33" i="36"/>
  <c r="BJ33" i="36"/>
  <c r="BI33" i="36"/>
  <c r="BH33" i="36"/>
  <c r="BG33" i="36"/>
  <c r="BF33" i="36"/>
  <c r="BE33" i="36"/>
  <c r="BD33" i="36"/>
  <c r="BC33" i="36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AD33" i="36"/>
  <c r="AC33" i="36"/>
  <c r="AB33" i="36"/>
  <c r="AA33" i="36"/>
  <c r="Z33" i="36"/>
  <c r="W33" i="36"/>
  <c r="V33" i="36"/>
  <c r="U33" i="36"/>
  <c r="T33" i="36"/>
  <c r="R33" i="36"/>
  <c r="Q33" i="36"/>
  <c r="P33" i="36"/>
  <c r="O33" i="36"/>
  <c r="N33" i="36"/>
  <c r="K33" i="36"/>
  <c r="J33" i="36"/>
  <c r="G33" i="36"/>
  <c r="F33" i="36"/>
  <c r="E33" i="36"/>
  <c r="CQ32" i="36"/>
  <c r="CP32" i="36"/>
  <c r="CO32" i="36"/>
  <c r="CN32" i="36"/>
  <c r="CM32" i="36"/>
  <c r="CL32" i="36"/>
  <c r="CK32" i="36"/>
  <c r="CJ32" i="36"/>
  <c r="CH32" i="36"/>
  <c r="CG32" i="36"/>
  <c r="CF32" i="36"/>
  <c r="CE32" i="36"/>
  <c r="CD32" i="36"/>
  <c r="CC32" i="36"/>
  <c r="CB32" i="36"/>
  <c r="CA32" i="36"/>
  <c r="BZ32" i="36"/>
  <c r="BY32" i="36"/>
  <c r="BX32" i="36"/>
  <c r="BW32" i="36"/>
  <c r="BV32" i="36"/>
  <c r="BU32" i="36"/>
  <c r="BT32" i="36"/>
  <c r="BS32" i="36"/>
  <c r="BR32" i="36"/>
  <c r="BQ32" i="36"/>
  <c r="BP32" i="36"/>
  <c r="BO32" i="36"/>
  <c r="BN32" i="36"/>
  <c r="BM32" i="36"/>
  <c r="BL32" i="36"/>
  <c r="BK32" i="36"/>
  <c r="BJ32" i="36"/>
  <c r="BI32" i="36"/>
  <c r="BH32" i="36"/>
  <c r="BG32" i="36"/>
  <c r="BF32" i="36"/>
  <c r="BE32" i="36"/>
  <c r="BD32" i="36"/>
  <c r="BC32" i="36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AD32" i="36"/>
  <c r="AC32" i="36"/>
  <c r="AB32" i="36"/>
  <c r="AA32" i="36"/>
  <c r="Z32" i="36"/>
  <c r="W32" i="36"/>
  <c r="V32" i="36"/>
  <c r="U32" i="36"/>
  <c r="T32" i="36"/>
  <c r="R32" i="36"/>
  <c r="Q32" i="36"/>
  <c r="P32" i="36"/>
  <c r="O32" i="36"/>
  <c r="N32" i="36"/>
  <c r="K32" i="36"/>
  <c r="J32" i="36"/>
  <c r="G32" i="36"/>
  <c r="F32" i="36"/>
  <c r="E32" i="36"/>
  <c r="CQ31" i="36"/>
  <c r="CP31" i="36"/>
  <c r="CO31" i="36"/>
  <c r="CN31" i="36"/>
  <c r="CM31" i="36"/>
  <c r="CL31" i="36"/>
  <c r="CK31" i="36"/>
  <c r="CJ31" i="36"/>
  <c r="CH31" i="36"/>
  <c r="CG31" i="36"/>
  <c r="CF31" i="36"/>
  <c r="CE31" i="36"/>
  <c r="CD31" i="36"/>
  <c r="CC31" i="36"/>
  <c r="CB31" i="36"/>
  <c r="CA31" i="36"/>
  <c r="BZ31" i="36"/>
  <c r="BY31" i="36"/>
  <c r="BX31" i="36"/>
  <c r="BW31" i="36"/>
  <c r="BV31" i="36"/>
  <c r="BU31" i="36"/>
  <c r="BT31" i="36"/>
  <c r="BS31" i="36"/>
  <c r="BR31" i="36"/>
  <c r="BQ31" i="36"/>
  <c r="BP31" i="36"/>
  <c r="BO31" i="36"/>
  <c r="BN31" i="36"/>
  <c r="BM31" i="36"/>
  <c r="BL31" i="36"/>
  <c r="BK31" i="36"/>
  <c r="BJ31" i="36"/>
  <c r="BI31" i="36"/>
  <c r="BH31" i="36"/>
  <c r="BG31" i="36"/>
  <c r="BF31" i="36"/>
  <c r="BE31" i="36"/>
  <c r="BD31" i="36"/>
  <c r="BC31" i="36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AD31" i="36"/>
  <c r="AC31" i="36"/>
  <c r="AB31" i="36"/>
  <c r="AA31" i="36"/>
  <c r="Z31" i="36"/>
  <c r="W31" i="36"/>
  <c r="V31" i="36"/>
  <c r="U31" i="36"/>
  <c r="T31" i="36"/>
  <c r="R31" i="36"/>
  <c r="Q31" i="36"/>
  <c r="P31" i="36"/>
  <c r="O31" i="36"/>
  <c r="N31" i="36"/>
  <c r="K31" i="36"/>
  <c r="J31" i="36"/>
  <c r="G31" i="36"/>
  <c r="F31" i="36"/>
  <c r="E31" i="36"/>
  <c r="CQ30" i="36"/>
  <c r="CP30" i="36"/>
  <c r="CO30" i="36"/>
  <c r="CN30" i="36"/>
  <c r="CM30" i="36"/>
  <c r="CL30" i="36"/>
  <c r="CK30" i="36"/>
  <c r="CJ30" i="36"/>
  <c r="CH30" i="36"/>
  <c r="CG30" i="36"/>
  <c r="CF30" i="36"/>
  <c r="CE30" i="36"/>
  <c r="CD30" i="36"/>
  <c r="CC30" i="36"/>
  <c r="CB30" i="36"/>
  <c r="CA30" i="36"/>
  <c r="BZ30" i="36"/>
  <c r="BY30" i="36"/>
  <c r="BX30" i="36"/>
  <c r="BW30" i="36"/>
  <c r="BV30" i="36"/>
  <c r="BU30" i="36"/>
  <c r="BT30" i="36"/>
  <c r="BS30" i="36"/>
  <c r="BR30" i="36"/>
  <c r="BQ30" i="36"/>
  <c r="BP30" i="36"/>
  <c r="BO30" i="36"/>
  <c r="BN30" i="36"/>
  <c r="BM30" i="36"/>
  <c r="BL30" i="36"/>
  <c r="BK30" i="36"/>
  <c r="BJ30" i="36"/>
  <c r="BI30" i="36"/>
  <c r="BH30" i="36"/>
  <c r="BG30" i="36"/>
  <c r="BF30" i="36"/>
  <c r="BE30" i="36"/>
  <c r="BD30" i="36"/>
  <c r="BC30" i="36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AD30" i="36"/>
  <c r="AC30" i="36"/>
  <c r="AB30" i="36"/>
  <c r="AA30" i="36"/>
  <c r="Z30" i="36"/>
  <c r="W30" i="36"/>
  <c r="V30" i="36"/>
  <c r="U30" i="36"/>
  <c r="T30" i="36"/>
  <c r="R30" i="36"/>
  <c r="Q30" i="36"/>
  <c r="P30" i="36"/>
  <c r="O30" i="36"/>
  <c r="N30" i="36"/>
  <c r="K30" i="36"/>
  <c r="J30" i="36"/>
  <c r="G30" i="36"/>
  <c r="F30" i="36"/>
  <c r="E30" i="36"/>
  <c r="CQ29" i="36"/>
  <c r="CP29" i="36"/>
  <c r="CO29" i="36"/>
  <c r="CN29" i="36"/>
  <c r="CM29" i="36"/>
  <c r="CL29" i="36"/>
  <c r="CK29" i="36"/>
  <c r="CJ29" i="36"/>
  <c r="CH29" i="36"/>
  <c r="CG29" i="36"/>
  <c r="CF29" i="36"/>
  <c r="CE29" i="36"/>
  <c r="CD29" i="36"/>
  <c r="CC29" i="36"/>
  <c r="CB29" i="36"/>
  <c r="CA29" i="36"/>
  <c r="BZ29" i="36"/>
  <c r="BY29" i="36"/>
  <c r="BX29" i="36"/>
  <c r="BW29" i="36"/>
  <c r="BV29" i="36"/>
  <c r="BU29" i="36"/>
  <c r="BT29" i="36"/>
  <c r="BS29" i="36"/>
  <c r="BR29" i="36"/>
  <c r="BQ29" i="36"/>
  <c r="BP29" i="36"/>
  <c r="BO29" i="36"/>
  <c r="BN29" i="36"/>
  <c r="BM29" i="36"/>
  <c r="BL29" i="36"/>
  <c r="BK29" i="36"/>
  <c r="BJ29" i="36"/>
  <c r="BI29" i="36"/>
  <c r="BH29" i="36"/>
  <c r="BG29" i="36"/>
  <c r="BF29" i="36"/>
  <c r="BE29" i="36"/>
  <c r="BD29" i="36"/>
  <c r="BC29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AD29" i="36"/>
  <c r="AC29" i="36"/>
  <c r="AB29" i="36"/>
  <c r="AA29" i="36"/>
  <c r="Z29" i="36"/>
  <c r="W29" i="36"/>
  <c r="V29" i="36"/>
  <c r="U29" i="36"/>
  <c r="T29" i="36"/>
  <c r="R29" i="36"/>
  <c r="Q29" i="36"/>
  <c r="P29" i="36"/>
  <c r="O29" i="36"/>
  <c r="N29" i="36"/>
  <c r="K29" i="36"/>
  <c r="J29" i="36"/>
  <c r="G29" i="36"/>
  <c r="F29" i="36"/>
  <c r="E29" i="36"/>
  <c r="CQ28" i="36"/>
  <c r="CP28" i="36"/>
  <c r="CO28" i="36"/>
  <c r="CN28" i="36"/>
  <c r="CM28" i="36"/>
  <c r="CL28" i="36"/>
  <c r="CK28" i="36"/>
  <c r="CJ28" i="36"/>
  <c r="CH28" i="36"/>
  <c r="CG28" i="36"/>
  <c r="CF28" i="36"/>
  <c r="CE28" i="36"/>
  <c r="CD28" i="36"/>
  <c r="CC28" i="36"/>
  <c r="CB28" i="36"/>
  <c r="CA28" i="36"/>
  <c r="BZ28" i="36"/>
  <c r="BY28" i="36"/>
  <c r="BX28" i="36"/>
  <c r="BW28" i="36"/>
  <c r="BV28" i="36"/>
  <c r="BU28" i="36"/>
  <c r="BT28" i="36"/>
  <c r="BS28" i="36"/>
  <c r="BR28" i="36"/>
  <c r="BQ28" i="36"/>
  <c r="BP28" i="36"/>
  <c r="BO28" i="36"/>
  <c r="BN28" i="36"/>
  <c r="BM28" i="36"/>
  <c r="BL28" i="36"/>
  <c r="BK28" i="36"/>
  <c r="BJ28" i="36"/>
  <c r="BI28" i="36"/>
  <c r="BH28" i="36"/>
  <c r="BG28" i="36"/>
  <c r="BF28" i="36"/>
  <c r="BE28" i="36"/>
  <c r="BD28" i="36"/>
  <c r="BC28" i="36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AD28" i="36"/>
  <c r="AC28" i="36"/>
  <c r="AB28" i="36"/>
  <c r="AA28" i="36"/>
  <c r="Z28" i="36"/>
  <c r="W28" i="36"/>
  <c r="V28" i="36"/>
  <c r="U28" i="36"/>
  <c r="T28" i="36"/>
  <c r="R28" i="36"/>
  <c r="Q28" i="36"/>
  <c r="P28" i="36"/>
  <c r="O28" i="36"/>
  <c r="N28" i="36"/>
  <c r="K28" i="36"/>
  <c r="J28" i="36"/>
  <c r="G28" i="36"/>
  <c r="F28" i="36"/>
  <c r="E28" i="36"/>
  <c r="CQ27" i="36"/>
  <c r="CP27" i="36"/>
  <c r="CO27" i="36"/>
  <c r="CN27" i="36"/>
  <c r="CM27" i="36"/>
  <c r="CL27" i="36"/>
  <c r="CK27" i="36"/>
  <c r="CJ27" i="36"/>
  <c r="CH27" i="36"/>
  <c r="CG27" i="36"/>
  <c r="CF27" i="36"/>
  <c r="CE27" i="36"/>
  <c r="CD27" i="36"/>
  <c r="CC27" i="36"/>
  <c r="CB27" i="36"/>
  <c r="CA27" i="36"/>
  <c r="BZ27" i="36"/>
  <c r="BY27" i="36"/>
  <c r="BX27" i="36"/>
  <c r="BW27" i="36"/>
  <c r="BV27" i="36"/>
  <c r="BU27" i="36"/>
  <c r="BT27" i="36"/>
  <c r="BS27" i="36"/>
  <c r="BR27" i="36"/>
  <c r="BQ27" i="36"/>
  <c r="BP27" i="36"/>
  <c r="BO27" i="36"/>
  <c r="BN27" i="36"/>
  <c r="BM27" i="36"/>
  <c r="BL27" i="36"/>
  <c r="BK27" i="36"/>
  <c r="BJ27" i="36"/>
  <c r="BI27" i="36"/>
  <c r="BH27" i="36"/>
  <c r="BG27" i="36"/>
  <c r="BF27" i="36"/>
  <c r="BE27" i="36"/>
  <c r="BD27" i="36"/>
  <c r="BC27" i="36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AD27" i="36"/>
  <c r="AC27" i="36"/>
  <c r="AB27" i="36"/>
  <c r="AA27" i="36"/>
  <c r="Z27" i="36"/>
  <c r="W27" i="36"/>
  <c r="V27" i="36"/>
  <c r="U27" i="36"/>
  <c r="T27" i="36"/>
  <c r="R27" i="36"/>
  <c r="Q27" i="36"/>
  <c r="P27" i="36"/>
  <c r="O27" i="36"/>
  <c r="N27" i="36"/>
  <c r="K27" i="36"/>
  <c r="J27" i="36"/>
  <c r="G27" i="36"/>
  <c r="F27" i="36"/>
  <c r="E27" i="36"/>
  <c r="CQ26" i="36"/>
  <c r="CP26" i="36"/>
  <c r="CO26" i="36"/>
  <c r="CN26" i="36"/>
  <c r="CM26" i="36"/>
  <c r="CL26" i="36"/>
  <c r="CK26" i="36"/>
  <c r="CJ26" i="36"/>
  <c r="CH26" i="36"/>
  <c r="CG26" i="36"/>
  <c r="CF26" i="36"/>
  <c r="CE26" i="36"/>
  <c r="CD26" i="36"/>
  <c r="CC26" i="36"/>
  <c r="CB26" i="36"/>
  <c r="CA26" i="36"/>
  <c r="BZ26" i="36"/>
  <c r="BY26" i="36"/>
  <c r="BX26" i="36"/>
  <c r="BW26" i="36"/>
  <c r="BV26" i="36"/>
  <c r="BU26" i="36"/>
  <c r="BT26" i="36"/>
  <c r="BS26" i="36"/>
  <c r="BR26" i="36"/>
  <c r="BQ26" i="36"/>
  <c r="BP26" i="36"/>
  <c r="BO26" i="36"/>
  <c r="BN26" i="36"/>
  <c r="BM26" i="36"/>
  <c r="BL26" i="36"/>
  <c r="BK26" i="36"/>
  <c r="BJ26" i="36"/>
  <c r="BI26" i="36"/>
  <c r="BH26" i="36"/>
  <c r="BG26" i="36"/>
  <c r="BF26" i="36"/>
  <c r="BE26" i="36"/>
  <c r="BD26" i="36"/>
  <c r="BC26" i="36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AD26" i="36"/>
  <c r="AC26" i="36"/>
  <c r="AB26" i="36"/>
  <c r="AA26" i="36"/>
  <c r="Z26" i="36"/>
  <c r="W26" i="36"/>
  <c r="V26" i="36"/>
  <c r="U26" i="36"/>
  <c r="T26" i="36"/>
  <c r="R26" i="36"/>
  <c r="Q26" i="36"/>
  <c r="P26" i="36"/>
  <c r="O26" i="36"/>
  <c r="N26" i="36"/>
  <c r="K26" i="36"/>
  <c r="J26" i="36"/>
  <c r="G26" i="36"/>
  <c r="F26" i="36"/>
  <c r="E26" i="36"/>
  <c r="CQ25" i="36"/>
  <c r="CP25" i="36"/>
  <c r="CO25" i="36"/>
  <c r="CN25" i="36"/>
  <c r="CM25" i="36"/>
  <c r="CL25" i="36"/>
  <c r="CK25" i="36"/>
  <c r="CJ25" i="36"/>
  <c r="CH25" i="36"/>
  <c r="CG25" i="36"/>
  <c r="CF25" i="36"/>
  <c r="CE25" i="36"/>
  <c r="CD25" i="36"/>
  <c r="CC25" i="36"/>
  <c r="CB25" i="36"/>
  <c r="CA25" i="36"/>
  <c r="BZ25" i="36"/>
  <c r="BY25" i="36"/>
  <c r="BX25" i="36"/>
  <c r="BW25" i="36"/>
  <c r="BV25" i="36"/>
  <c r="BU25" i="36"/>
  <c r="BT25" i="36"/>
  <c r="BS25" i="36"/>
  <c r="BR25" i="36"/>
  <c r="BQ25" i="36"/>
  <c r="BP25" i="36"/>
  <c r="BO25" i="36"/>
  <c r="BN25" i="36"/>
  <c r="BM25" i="36"/>
  <c r="BL25" i="36"/>
  <c r="BK25" i="36"/>
  <c r="BJ25" i="36"/>
  <c r="BI25" i="36"/>
  <c r="BH25" i="36"/>
  <c r="BG25" i="36"/>
  <c r="BF25" i="36"/>
  <c r="BE25" i="36"/>
  <c r="BD25" i="36"/>
  <c r="BC25" i="36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AD25" i="36"/>
  <c r="AC25" i="36"/>
  <c r="AB25" i="36"/>
  <c r="AA25" i="36"/>
  <c r="Z25" i="36"/>
  <c r="W25" i="36"/>
  <c r="V25" i="36"/>
  <c r="U25" i="36"/>
  <c r="T25" i="36"/>
  <c r="R25" i="36"/>
  <c r="Q25" i="36"/>
  <c r="P25" i="36"/>
  <c r="O25" i="36"/>
  <c r="N25" i="36"/>
  <c r="K25" i="36"/>
  <c r="J25" i="36"/>
  <c r="G25" i="36"/>
  <c r="F25" i="36"/>
  <c r="E25" i="36"/>
  <c r="CQ24" i="36"/>
  <c r="CP24" i="36"/>
  <c r="CO24" i="36"/>
  <c r="CN24" i="36"/>
  <c r="CM24" i="36"/>
  <c r="CL24" i="36"/>
  <c r="CK24" i="36"/>
  <c r="CJ24" i="36"/>
  <c r="CH24" i="36"/>
  <c r="CG24" i="36"/>
  <c r="CF24" i="36"/>
  <c r="CE24" i="36"/>
  <c r="CD24" i="36"/>
  <c r="CC24" i="36"/>
  <c r="CB24" i="36"/>
  <c r="CA24" i="36"/>
  <c r="BZ24" i="36"/>
  <c r="BY24" i="36"/>
  <c r="BX24" i="36"/>
  <c r="BW24" i="36"/>
  <c r="BV24" i="36"/>
  <c r="BU24" i="36"/>
  <c r="BT24" i="36"/>
  <c r="BS24" i="36"/>
  <c r="BR24" i="36"/>
  <c r="BQ24" i="36"/>
  <c r="BP24" i="36"/>
  <c r="BO24" i="36"/>
  <c r="BN24" i="36"/>
  <c r="BM24" i="36"/>
  <c r="BL24" i="36"/>
  <c r="BK24" i="36"/>
  <c r="BJ24" i="36"/>
  <c r="BI24" i="36"/>
  <c r="BH24" i="36"/>
  <c r="BG24" i="36"/>
  <c r="BF24" i="36"/>
  <c r="BE24" i="36"/>
  <c r="BD24" i="36"/>
  <c r="BC24" i="36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AC24" i="36"/>
  <c r="AB24" i="36"/>
  <c r="AA24" i="36"/>
  <c r="Z24" i="36"/>
  <c r="W24" i="36"/>
  <c r="V24" i="36"/>
  <c r="U24" i="36"/>
  <c r="T24" i="36"/>
  <c r="R24" i="36"/>
  <c r="Q24" i="36"/>
  <c r="P24" i="36"/>
  <c r="O24" i="36"/>
  <c r="N24" i="36"/>
  <c r="K24" i="36"/>
  <c r="J24" i="36"/>
  <c r="G24" i="36"/>
  <c r="F24" i="36"/>
  <c r="E24" i="36"/>
  <c r="CQ23" i="36"/>
  <c r="CP23" i="36"/>
  <c r="CO23" i="36"/>
  <c r="CN23" i="36"/>
  <c r="CM23" i="36"/>
  <c r="CL23" i="36"/>
  <c r="CK23" i="36"/>
  <c r="CJ23" i="36"/>
  <c r="CH23" i="36"/>
  <c r="CG23" i="36"/>
  <c r="CF23" i="36"/>
  <c r="CE23" i="36"/>
  <c r="CD23" i="36"/>
  <c r="CC23" i="36"/>
  <c r="CB23" i="36"/>
  <c r="CA23" i="36"/>
  <c r="BZ23" i="36"/>
  <c r="BY23" i="36"/>
  <c r="BX23" i="36"/>
  <c r="BW23" i="36"/>
  <c r="BV23" i="36"/>
  <c r="BU23" i="36"/>
  <c r="BT23" i="36"/>
  <c r="BS23" i="36"/>
  <c r="BR23" i="36"/>
  <c r="BQ23" i="36"/>
  <c r="BP23" i="36"/>
  <c r="BO23" i="36"/>
  <c r="BN23" i="36"/>
  <c r="BM23" i="36"/>
  <c r="BL23" i="36"/>
  <c r="BK23" i="36"/>
  <c r="BJ23" i="36"/>
  <c r="BI23" i="36"/>
  <c r="BH23" i="36"/>
  <c r="BG23" i="36"/>
  <c r="BF23" i="36"/>
  <c r="BE23" i="36"/>
  <c r="BD23" i="36"/>
  <c r="BC23" i="36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AH23" i="36"/>
  <c r="AG23" i="36"/>
  <c r="AF23" i="36"/>
  <c r="AE23" i="36"/>
  <c r="AD23" i="36"/>
  <c r="AC23" i="36"/>
  <c r="AB23" i="36"/>
  <c r="AA23" i="36"/>
  <c r="Z23" i="36"/>
  <c r="W23" i="36"/>
  <c r="V23" i="36"/>
  <c r="U23" i="36"/>
  <c r="T23" i="36"/>
  <c r="R23" i="36"/>
  <c r="Q23" i="36"/>
  <c r="P23" i="36"/>
  <c r="O23" i="36"/>
  <c r="N23" i="36"/>
  <c r="K23" i="36"/>
  <c r="J23" i="36"/>
  <c r="G23" i="36"/>
  <c r="F23" i="36"/>
  <c r="E23" i="36"/>
  <c r="CQ22" i="36"/>
  <c r="CP22" i="36"/>
  <c r="CO22" i="36"/>
  <c r="CN22" i="36"/>
  <c r="CM22" i="36"/>
  <c r="CL22" i="36"/>
  <c r="CK22" i="36"/>
  <c r="CJ22" i="36"/>
  <c r="CH22" i="36"/>
  <c r="CG22" i="36"/>
  <c r="CF22" i="36"/>
  <c r="CE22" i="36"/>
  <c r="CD22" i="36"/>
  <c r="CC22" i="36"/>
  <c r="CB22" i="36"/>
  <c r="CA22" i="36"/>
  <c r="BZ22" i="36"/>
  <c r="BY22" i="36"/>
  <c r="BX22" i="36"/>
  <c r="BW22" i="36"/>
  <c r="BV22" i="36"/>
  <c r="BU22" i="36"/>
  <c r="BT22" i="36"/>
  <c r="BS22" i="36"/>
  <c r="BR22" i="36"/>
  <c r="BQ22" i="36"/>
  <c r="BP22" i="36"/>
  <c r="BO22" i="36"/>
  <c r="BN22" i="36"/>
  <c r="BM22" i="36"/>
  <c r="BL22" i="36"/>
  <c r="BK22" i="36"/>
  <c r="BJ22" i="36"/>
  <c r="BI22" i="36"/>
  <c r="BH22" i="36"/>
  <c r="BG22" i="36"/>
  <c r="BF22" i="36"/>
  <c r="BE22" i="36"/>
  <c r="BD22" i="36"/>
  <c r="BC22" i="36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AH22" i="36"/>
  <c r="AG22" i="36"/>
  <c r="AF22" i="36"/>
  <c r="AE22" i="36"/>
  <c r="AD22" i="36"/>
  <c r="AC22" i="36"/>
  <c r="AB22" i="36"/>
  <c r="AA22" i="36"/>
  <c r="Z22" i="36"/>
  <c r="W22" i="36"/>
  <c r="V22" i="36"/>
  <c r="U22" i="36"/>
  <c r="T22" i="36"/>
  <c r="R22" i="36"/>
  <c r="Q22" i="36"/>
  <c r="P22" i="36"/>
  <c r="O22" i="36"/>
  <c r="N22" i="36"/>
  <c r="K22" i="36"/>
  <c r="J22" i="36"/>
  <c r="G22" i="36"/>
  <c r="F22" i="36"/>
  <c r="E22" i="36"/>
  <c r="CQ21" i="36"/>
  <c r="CP21" i="36"/>
  <c r="CO21" i="36"/>
  <c r="CN21" i="36"/>
  <c r="CM21" i="36"/>
  <c r="CL21" i="36"/>
  <c r="CK21" i="36"/>
  <c r="CJ21" i="36"/>
  <c r="CH21" i="36"/>
  <c r="CG21" i="36"/>
  <c r="CF21" i="36"/>
  <c r="CE21" i="36"/>
  <c r="CD21" i="36"/>
  <c r="CC21" i="36"/>
  <c r="CB21" i="36"/>
  <c r="CA21" i="36"/>
  <c r="BZ21" i="36"/>
  <c r="BY21" i="36"/>
  <c r="BX21" i="36"/>
  <c r="BW21" i="36"/>
  <c r="BV21" i="36"/>
  <c r="BU21" i="36"/>
  <c r="BT21" i="36"/>
  <c r="BS21" i="36"/>
  <c r="BR21" i="36"/>
  <c r="BQ21" i="36"/>
  <c r="BP21" i="36"/>
  <c r="BO21" i="36"/>
  <c r="BN21" i="36"/>
  <c r="BM21" i="36"/>
  <c r="BL21" i="36"/>
  <c r="BK21" i="36"/>
  <c r="BJ21" i="36"/>
  <c r="BI21" i="36"/>
  <c r="BH21" i="36"/>
  <c r="BG21" i="36"/>
  <c r="BF21" i="36"/>
  <c r="BE21" i="36"/>
  <c r="BD21" i="36"/>
  <c r="BC21" i="36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AH21" i="36"/>
  <c r="AG21" i="36"/>
  <c r="AF21" i="36"/>
  <c r="AE21" i="36"/>
  <c r="AD21" i="36"/>
  <c r="AC21" i="36"/>
  <c r="AB21" i="36"/>
  <c r="AA21" i="36"/>
  <c r="Z21" i="36"/>
  <c r="W21" i="36"/>
  <c r="V21" i="36"/>
  <c r="U21" i="36"/>
  <c r="T21" i="36"/>
  <c r="R21" i="36"/>
  <c r="Q21" i="36"/>
  <c r="P21" i="36"/>
  <c r="O21" i="36"/>
  <c r="N21" i="36"/>
  <c r="K21" i="36"/>
  <c r="J21" i="36"/>
  <c r="G21" i="36"/>
  <c r="F21" i="36"/>
  <c r="E21" i="36"/>
  <c r="CQ20" i="36"/>
  <c r="CP20" i="36"/>
  <c r="CO20" i="36"/>
  <c r="CN20" i="36"/>
  <c r="CM20" i="36"/>
  <c r="CL20" i="36"/>
  <c r="CK20" i="36"/>
  <c r="CJ20" i="36"/>
  <c r="CH20" i="36"/>
  <c r="CG20" i="36"/>
  <c r="CF20" i="36"/>
  <c r="CE20" i="36"/>
  <c r="CD20" i="36"/>
  <c r="CC20" i="36"/>
  <c r="CB20" i="36"/>
  <c r="CA20" i="36"/>
  <c r="BZ20" i="36"/>
  <c r="BY20" i="36"/>
  <c r="BX20" i="36"/>
  <c r="BW20" i="36"/>
  <c r="BV20" i="36"/>
  <c r="BU20" i="36"/>
  <c r="BT20" i="36"/>
  <c r="BS20" i="36"/>
  <c r="BR20" i="36"/>
  <c r="BQ20" i="36"/>
  <c r="BP20" i="36"/>
  <c r="BO20" i="36"/>
  <c r="BN20" i="36"/>
  <c r="BM20" i="36"/>
  <c r="BL20" i="36"/>
  <c r="BK20" i="36"/>
  <c r="BJ20" i="36"/>
  <c r="BI20" i="36"/>
  <c r="BH20" i="36"/>
  <c r="BG20" i="36"/>
  <c r="BF20" i="36"/>
  <c r="BE20" i="36"/>
  <c r="BD20" i="36"/>
  <c r="BC20" i="36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AH20" i="36"/>
  <c r="AG20" i="36"/>
  <c r="AF20" i="36"/>
  <c r="AE20" i="36"/>
  <c r="AD20" i="36"/>
  <c r="AC20" i="36"/>
  <c r="AB20" i="36"/>
  <c r="AA20" i="36"/>
  <c r="Z20" i="36"/>
  <c r="W20" i="36"/>
  <c r="V20" i="36"/>
  <c r="U20" i="36"/>
  <c r="T20" i="36"/>
  <c r="R20" i="36"/>
  <c r="Q20" i="36"/>
  <c r="P20" i="36"/>
  <c r="O20" i="36"/>
  <c r="N20" i="36"/>
  <c r="K20" i="36"/>
  <c r="J20" i="36"/>
  <c r="G20" i="36"/>
  <c r="F20" i="36"/>
  <c r="E20" i="36"/>
  <c r="CQ19" i="36"/>
  <c r="CP19" i="36"/>
  <c r="CO19" i="36"/>
  <c r="CN19" i="36"/>
  <c r="CM19" i="36"/>
  <c r="CL19" i="36"/>
  <c r="CK19" i="36"/>
  <c r="CJ19" i="36"/>
  <c r="CH19" i="36"/>
  <c r="CG19" i="36"/>
  <c r="CF19" i="36"/>
  <c r="CE19" i="36"/>
  <c r="CD19" i="36"/>
  <c r="CC19" i="36"/>
  <c r="CB19" i="36"/>
  <c r="CA19" i="36"/>
  <c r="BZ19" i="36"/>
  <c r="BY19" i="36"/>
  <c r="BX19" i="36"/>
  <c r="BW19" i="36"/>
  <c r="BV19" i="36"/>
  <c r="BU19" i="36"/>
  <c r="BT19" i="36"/>
  <c r="BS19" i="36"/>
  <c r="BR19" i="36"/>
  <c r="BQ19" i="36"/>
  <c r="BP19" i="36"/>
  <c r="BO19" i="36"/>
  <c r="BN19" i="36"/>
  <c r="BM19" i="36"/>
  <c r="BL19" i="36"/>
  <c r="BK19" i="36"/>
  <c r="BJ19" i="36"/>
  <c r="BI19" i="36"/>
  <c r="BH19" i="36"/>
  <c r="BG19" i="36"/>
  <c r="BF19" i="36"/>
  <c r="BE19" i="36"/>
  <c r="BD19" i="36"/>
  <c r="BC19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AH19" i="36"/>
  <c r="AG19" i="36"/>
  <c r="AF19" i="36"/>
  <c r="AE19" i="36"/>
  <c r="AD19" i="36"/>
  <c r="AC19" i="36"/>
  <c r="AB19" i="36"/>
  <c r="AA19" i="36"/>
  <c r="Z19" i="36"/>
  <c r="W19" i="36"/>
  <c r="V19" i="36"/>
  <c r="U19" i="36"/>
  <c r="T19" i="36"/>
  <c r="R19" i="36"/>
  <c r="Q19" i="36"/>
  <c r="P19" i="36"/>
  <c r="O19" i="36"/>
  <c r="N19" i="36"/>
  <c r="K19" i="36"/>
  <c r="J19" i="36"/>
  <c r="G19" i="36"/>
  <c r="F19" i="36"/>
  <c r="E19" i="36"/>
  <c r="CQ18" i="36"/>
  <c r="CP18" i="36"/>
  <c r="CO18" i="36"/>
  <c r="CN18" i="36"/>
  <c r="CM18" i="36"/>
  <c r="CL18" i="36"/>
  <c r="CK18" i="36"/>
  <c r="CJ18" i="36"/>
  <c r="CH18" i="36"/>
  <c r="CG18" i="36"/>
  <c r="CF18" i="36"/>
  <c r="CE18" i="36"/>
  <c r="CD18" i="36"/>
  <c r="CC18" i="36"/>
  <c r="CB18" i="36"/>
  <c r="CA18" i="36"/>
  <c r="BZ18" i="36"/>
  <c r="BY18" i="36"/>
  <c r="BX18" i="36"/>
  <c r="BW18" i="36"/>
  <c r="BV18" i="36"/>
  <c r="BU18" i="36"/>
  <c r="BT18" i="36"/>
  <c r="BS18" i="36"/>
  <c r="BR18" i="36"/>
  <c r="BQ18" i="36"/>
  <c r="BP18" i="36"/>
  <c r="BO18" i="36"/>
  <c r="BN18" i="36"/>
  <c r="BM18" i="36"/>
  <c r="BL18" i="36"/>
  <c r="BK18" i="36"/>
  <c r="BJ18" i="36"/>
  <c r="BI18" i="36"/>
  <c r="BH18" i="36"/>
  <c r="BG18" i="36"/>
  <c r="BF18" i="36"/>
  <c r="BE18" i="36"/>
  <c r="BD18" i="36"/>
  <c r="BC18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AH18" i="36"/>
  <c r="AG18" i="36"/>
  <c r="AF18" i="36"/>
  <c r="AE18" i="36"/>
  <c r="AD18" i="36"/>
  <c r="AC18" i="36"/>
  <c r="AB18" i="36"/>
  <c r="AA18" i="36"/>
  <c r="Z18" i="36"/>
  <c r="W18" i="36"/>
  <c r="V18" i="36"/>
  <c r="U18" i="36"/>
  <c r="T18" i="36"/>
  <c r="R18" i="36"/>
  <c r="Q18" i="36"/>
  <c r="P18" i="36"/>
  <c r="O18" i="36"/>
  <c r="N18" i="36"/>
  <c r="K18" i="36"/>
  <c r="J18" i="36"/>
  <c r="G18" i="36"/>
  <c r="F18" i="36"/>
  <c r="E18" i="36"/>
  <c r="CQ17" i="36"/>
  <c r="CP17" i="36"/>
  <c r="CO17" i="36"/>
  <c r="CN17" i="36"/>
  <c r="CM17" i="36"/>
  <c r="CL17" i="36"/>
  <c r="CK17" i="36"/>
  <c r="CJ17" i="36"/>
  <c r="CH17" i="36"/>
  <c r="CG17" i="36"/>
  <c r="CF17" i="36"/>
  <c r="CE17" i="36"/>
  <c r="CD17" i="36"/>
  <c r="CC17" i="36"/>
  <c r="CB17" i="36"/>
  <c r="CA17" i="36"/>
  <c r="BZ17" i="36"/>
  <c r="BY17" i="36"/>
  <c r="BX17" i="36"/>
  <c r="BW17" i="36"/>
  <c r="BV17" i="36"/>
  <c r="BU17" i="36"/>
  <c r="BT17" i="36"/>
  <c r="BS17" i="36"/>
  <c r="BR17" i="36"/>
  <c r="BQ17" i="36"/>
  <c r="BP17" i="36"/>
  <c r="BO17" i="36"/>
  <c r="BN17" i="36"/>
  <c r="BM17" i="36"/>
  <c r="BL17" i="36"/>
  <c r="BK17" i="36"/>
  <c r="BJ17" i="36"/>
  <c r="BI17" i="36"/>
  <c r="BH17" i="36"/>
  <c r="BG17" i="36"/>
  <c r="BF17" i="36"/>
  <c r="BE17" i="36"/>
  <c r="BD17" i="36"/>
  <c r="BC17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AH17" i="36"/>
  <c r="AG17" i="36"/>
  <c r="AF17" i="36"/>
  <c r="AE17" i="36"/>
  <c r="AD17" i="36"/>
  <c r="AC17" i="36"/>
  <c r="AB17" i="36"/>
  <c r="AA17" i="36"/>
  <c r="Z17" i="36"/>
  <c r="W17" i="36"/>
  <c r="V17" i="36"/>
  <c r="U17" i="36"/>
  <c r="T17" i="36"/>
  <c r="R17" i="36"/>
  <c r="Q17" i="36"/>
  <c r="P17" i="36"/>
  <c r="O17" i="36"/>
  <c r="N17" i="36"/>
  <c r="K17" i="36"/>
  <c r="J17" i="36"/>
  <c r="G17" i="36"/>
  <c r="F17" i="36"/>
  <c r="E17" i="36"/>
  <c r="CQ16" i="36"/>
  <c r="CP16" i="36"/>
  <c r="CO16" i="36"/>
  <c r="CN16" i="36"/>
  <c r="CM16" i="36"/>
  <c r="CL16" i="36"/>
  <c r="CK16" i="36"/>
  <c r="CJ16" i="36"/>
  <c r="CH16" i="36"/>
  <c r="CG16" i="36"/>
  <c r="CF16" i="36"/>
  <c r="CE16" i="36"/>
  <c r="CD16" i="36"/>
  <c r="CC16" i="36"/>
  <c r="CB16" i="36"/>
  <c r="CA16" i="36"/>
  <c r="BZ16" i="36"/>
  <c r="BY16" i="36"/>
  <c r="BX16" i="36"/>
  <c r="BW16" i="36"/>
  <c r="BV16" i="36"/>
  <c r="BU16" i="36"/>
  <c r="BT16" i="36"/>
  <c r="BS16" i="36"/>
  <c r="BR16" i="36"/>
  <c r="BQ16" i="36"/>
  <c r="BP16" i="36"/>
  <c r="BO16" i="36"/>
  <c r="BN16" i="36"/>
  <c r="BM16" i="36"/>
  <c r="BL16" i="36"/>
  <c r="BK16" i="36"/>
  <c r="BJ16" i="36"/>
  <c r="BI16" i="36"/>
  <c r="BH16" i="36"/>
  <c r="BG16" i="36"/>
  <c r="BF16" i="36"/>
  <c r="BE16" i="36"/>
  <c r="BD16" i="36"/>
  <c r="BC16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AH16" i="36"/>
  <c r="AG16" i="36"/>
  <c r="AF16" i="36"/>
  <c r="AE16" i="36"/>
  <c r="AD16" i="36"/>
  <c r="AC16" i="36"/>
  <c r="AB16" i="36"/>
  <c r="AA16" i="36"/>
  <c r="Z16" i="36"/>
  <c r="W16" i="36"/>
  <c r="V16" i="36"/>
  <c r="U16" i="36"/>
  <c r="T16" i="36"/>
  <c r="R16" i="36"/>
  <c r="Q16" i="36"/>
  <c r="P16" i="36"/>
  <c r="O16" i="36"/>
  <c r="N16" i="36"/>
  <c r="K16" i="36"/>
  <c r="J16" i="36"/>
  <c r="G16" i="36"/>
  <c r="F16" i="36"/>
  <c r="E16" i="36"/>
  <c r="CQ15" i="36"/>
  <c r="CP15" i="36"/>
  <c r="CO15" i="36"/>
  <c r="CN15" i="36"/>
  <c r="CM15" i="36"/>
  <c r="CL15" i="36"/>
  <c r="CK15" i="36"/>
  <c r="CJ15" i="36"/>
  <c r="CH15" i="36"/>
  <c r="CG15" i="36"/>
  <c r="CF15" i="36"/>
  <c r="CE15" i="36"/>
  <c r="CD15" i="36"/>
  <c r="CC15" i="36"/>
  <c r="CB15" i="36"/>
  <c r="CA15" i="36"/>
  <c r="BZ15" i="36"/>
  <c r="BY15" i="36"/>
  <c r="BX15" i="36"/>
  <c r="BW15" i="36"/>
  <c r="BV15" i="36"/>
  <c r="BU15" i="36"/>
  <c r="BT15" i="36"/>
  <c r="BS15" i="36"/>
  <c r="BR15" i="36"/>
  <c r="BQ15" i="36"/>
  <c r="BP15" i="36"/>
  <c r="BO15" i="36"/>
  <c r="BN15" i="36"/>
  <c r="BM15" i="36"/>
  <c r="BL15" i="36"/>
  <c r="BK15" i="36"/>
  <c r="BJ15" i="36"/>
  <c r="BI15" i="36"/>
  <c r="BH15" i="36"/>
  <c r="BG15" i="36"/>
  <c r="BF15" i="36"/>
  <c r="BE15" i="36"/>
  <c r="BD15" i="36"/>
  <c r="BC15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AH15" i="36"/>
  <c r="AG15" i="36"/>
  <c r="AF15" i="36"/>
  <c r="AE15" i="36"/>
  <c r="AD15" i="36"/>
  <c r="AC15" i="36"/>
  <c r="AB15" i="36"/>
  <c r="AA15" i="36"/>
  <c r="Z15" i="36"/>
  <c r="W15" i="36"/>
  <c r="V15" i="36"/>
  <c r="U15" i="36"/>
  <c r="T15" i="36"/>
  <c r="R15" i="36"/>
  <c r="Q15" i="36"/>
  <c r="P15" i="36"/>
  <c r="O15" i="36"/>
  <c r="N15" i="36"/>
  <c r="K15" i="36"/>
  <c r="J15" i="36"/>
  <c r="G15" i="36"/>
  <c r="F15" i="36"/>
  <c r="E15" i="36"/>
  <c r="CQ14" i="36"/>
  <c r="CP14" i="36"/>
  <c r="CO14" i="36"/>
  <c r="CN14" i="36"/>
  <c r="CM14" i="36"/>
  <c r="CL14" i="36"/>
  <c r="CK14" i="36"/>
  <c r="CJ14" i="36"/>
  <c r="CH14" i="36"/>
  <c r="CG14" i="36"/>
  <c r="CF14" i="36"/>
  <c r="CE14" i="36"/>
  <c r="CD14" i="36"/>
  <c r="CC14" i="36"/>
  <c r="CB14" i="36"/>
  <c r="CA14" i="36"/>
  <c r="BZ14" i="36"/>
  <c r="BY14" i="36"/>
  <c r="BX14" i="36"/>
  <c r="BW14" i="36"/>
  <c r="BV14" i="36"/>
  <c r="BU14" i="36"/>
  <c r="BT14" i="36"/>
  <c r="BS14" i="36"/>
  <c r="BR14" i="36"/>
  <c r="BQ14" i="36"/>
  <c r="BP14" i="36"/>
  <c r="BO14" i="36"/>
  <c r="BN14" i="36"/>
  <c r="BM14" i="36"/>
  <c r="BL14" i="36"/>
  <c r="BK14" i="36"/>
  <c r="BJ14" i="36"/>
  <c r="BI14" i="36"/>
  <c r="BH14" i="36"/>
  <c r="BG14" i="36"/>
  <c r="BF14" i="36"/>
  <c r="BE14" i="36"/>
  <c r="BD14" i="36"/>
  <c r="BC14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D14" i="36"/>
  <c r="AC14" i="36"/>
  <c r="AB14" i="36"/>
  <c r="AA14" i="36"/>
  <c r="Z14" i="36"/>
  <c r="W14" i="36"/>
  <c r="V14" i="36"/>
  <c r="U14" i="36"/>
  <c r="T14" i="36"/>
  <c r="R14" i="36"/>
  <c r="Q14" i="36"/>
  <c r="P14" i="36"/>
  <c r="O14" i="36"/>
  <c r="N14" i="36"/>
  <c r="K14" i="36"/>
  <c r="J14" i="36"/>
  <c r="G14" i="36"/>
  <c r="F14" i="36"/>
  <c r="E14" i="36"/>
  <c r="CQ13" i="36"/>
  <c r="CP13" i="36"/>
  <c r="CO13" i="36"/>
  <c r="CN13" i="36"/>
  <c r="CM13" i="36"/>
  <c r="CL13" i="36"/>
  <c r="CK13" i="36"/>
  <c r="CJ13" i="36"/>
  <c r="CH13" i="36"/>
  <c r="CG13" i="36"/>
  <c r="CF13" i="36"/>
  <c r="CE13" i="36"/>
  <c r="CD13" i="36"/>
  <c r="CC13" i="36"/>
  <c r="CB13" i="36"/>
  <c r="CA13" i="36"/>
  <c r="BZ13" i="36"/>
  <c r="BY13" i="36"/>
  <c r="BX13" i="36"/>
  <c r="BW13" i="36"/>
  <c r="BV13" i="36"/>
  <c r="BU13" i="36"/>
  <c r="BT13" i="36"/>
  <c r="BS13" i="36"/>
  <c r="BR13" i="36"/>
  <c r="BQ13" i="36"/>
  <c r="BP13" i="36"/>
  <c r="BO13" i="36"/>
  <c r="BN13" i="36"/>
  <c r="BM13" i="36"/>
  <c r="BL13" i="36"/>
  <c r="BK13" i="36"/>
  <c r="BJ13" i="36"/>
  <c r="BI13" i="36"/>
  <c r="BH13" i="36"/>
  <c r="BG13" i="36"/>
  <c r="BF13" i="36"/>
  <c r="BE13" i="36"/>
  <c r="BD13" i="36"/>
  <c r="BC13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AH13" i="36"/>
  <c r="AG13" i="36"/>
  <c r="AF13" i="36"/>
  <c r="AE13" i="36"/>
  <c r="AD13" i="36"/>
  <c r="AC13" i="36"/>
  <c r="AB13" i="36"/>
  <c r="AA13" i="36"/>
  <c r="Z13" i="36"/>
  <c r="W13" i="36"/>
  <c r="V13" i="36"/>
  <c r="U13" i="36"/>
  <c r="T13" i="36"/>
  <c r="R13" i="36"/>
  <c r="Q13" i="36"/>
  <c r="P13" i="36"/>
  <c r="O13" i="36"/>
  <c r="N13" i="36"/>
  <c r="K13" i="36"/>
  <c r="J13" i="36"/>
  <c r="G13" i="36"/>
  <c r="F13" i="36"/>
  <c r="E13" i="36"/>
  <c r="CQ12" i="36"/>
  <c r="CP12" i="36"/>
  <c r="CO12" i="36"/>
  <c r="CN12" i="36"/>
  <c r="CM12" i="36"/>
  <c r="CL12" i="36"/>
  <c r="CK12" i="36"/>
  <c r="CJ12" i="36"/>
  <c r="CH12" i="36"/>
  <c r="CG12" i="36"/>
  <c r="CF12" i="36"/>
  <c r="CE12" i="36"/>
  <c r="CD12" i="36"/>
  <c r="CC12" i="36"/>
  <c r="CB12" i="36"/>
  <c r="CA12" i="36"/>
  <c r="BZ12" i="36"/>
  <c r="BY12" i="36"/>
  <c r="BX12" i="36"/>
  <c r="BW12" i="36"/>
  <c r="BV12" i="36"/>
  <c r="BU12" i="36"/>
  <c r="BT12" i="36"/>
  <c r="BS12" i="36"/>
  <c r="BR12" i="36"/>
  <c r="BQ12" i="36"/>
  <c r="BP12" i="36"/>
  <c r="BO12" i="36"/>
  <c r="BN12" i="36"/>
  <c r="BM12" i="36"/>
  <c r="BL12" i="36"/>
  <c r="BK12" i="36"/>
  <c r="BJ12" i="36"/>
  <c r="BI12" i="36"/>
  <c r="BH12" i="36"/>
  <c r="BG12" i="36"/>
  <c r="BF12" i="36"/>
  <c r="BE12" i="36"/>
  <c r="BD12" i="36"/>
  <c r="BC12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AH12" i="36"/>
  <c r="AG12" i="36"/>
  <c r="AF12" i="36"/>
  <c r="AE12" i="36"/>
  <c r="AD12" i="36"/>
  <c r="AC12" i="36"/>
  <c r="AB12" i="36"/>
  <c r="AA12" i="36"/>
  <c r="Z12" i="36"/>
  <c r="W12" i="36"/>
  <c r="V12" i="36"/>
  <c r="U12" i="36"/>
  <c r="T12" i="36"/>
  <c r="R12" i="36"/>
  <c r="Q12" i="36"/>
  <c r="P12" i="36"/>
  <c r="O12" i="36"/>
  <c r="N12" i="36"/>
  <c r="K12" i="36"/>
  <c r="J12" i="36"/>
  <c r="G12" i="36"/>
  <c r="F12" i="36"/>
  <c r="E12" i="36"/>
  <c r="CQ11" i="36"/>
  <c r="CP11" i="36"/>
  <c r="CO11" i="36"/>
  <c r="CN11" i="36"/>
  <c r="CM11" i="36"/>
  <c r="CL11" i="36"/>
  <c r="CK11" i="36"/>
  <c r="CJ11" i="36"/>
  <c r="CH11" i="36"/>
  <c r="CG11" i="36"/>
  <c r="CF11" i="36"/>
  <c r="CE11" i="36"/>
  <c r="CD11" i="36"/>
  <c r="CC11" i="36"/>
  <c r="CB11" i="36"/>
  <c r="CA11" i="36"/>
  <c r="BZ11" i="36"/>
  <c r="BY11" i="36"/>
  <c r="BX11" i="36"/>
  <c r="BW11" i="36"/>
  <c r="BV11" i="36"/>
  <c r="BU11" i="36"/>
  <c r="BT11" i="36"/>
  <c r="BS11" i="36"/>
  <c r="BR11" i="36"/>
  <c r="BQ11" i="36"/>
  <c r="BP11" i="36"/>
  <c r="BO11" i="36"/>
  <c r="BN11" i="36"/>
  <c r="BM11" i="36"/>
  <c r="BL11" i="36"/>
  <c r="BK11" i="36"/>
  <c r="BJ11" i="36"/>
  <c r="BI11" i="36"/>
  <c r="BH11" i="36"/>
  <c r="BG11" i="36"/>
  <c r="BF11" i="36"/>
  <c r="BE11" i="36"/>
  <c r="BD11" i="36"/>
  <c r="BC11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AH11" i="36"/>
  <c r="AG11" i="36"/>
  <c r="AF11" i="36"/>
  <c r="AE11" i="36"/>
  <c r="AD11" i="36"/>
  <c r="AC11" i="36"/>
  <c r="AB11" i="36"/>
  <c r="AA11" i="36"/>
  <c r="Z11" i="36"/>
  <c r="W11" i="36"/>
  <c r="V11" i="36"/>
  <c r="U11" i="36"/>
  <c r="T11" i="36"/>
  <c r="R11" i="36"/>
  <c r="Q11" i="36"/>
  <c r="P11" i="36"/>
  <c r="O11" i="36"/>
  <c r="N11" i="36"/>
  <c r="K11" i="36"/>
  <c r="J11" i="36"/>
  <c r="G11" i="36"/>
  <c r="F11" i="36"/>
  <c r="E11" i="36"/>
  <c r="CQ10" i="36"/>
  <c r="CP10" i="36"/>
  <c r="CO10" i="36"/>
  <c r="CN10" i="36"/>
  <c r="CM10" i="36"/>
  <c r="CL10" i="36"/>
  <c r="CK10" i="36"/>
  <c r="CJ10" i="36"/>
  <c r="CH10" i="36"/>
  <c r="CG10" i="36"/>
  <c r="CF10" i="36"/>
  <c r="CE10" i="36"/>
  <c r="CD10" i="36"/>
  <c r="CC10" i="36"/>
  <c r="CB10" i="36"/>
  <c r="CA10" i="36"/>
  <c r="BZ10" i="36"/>
  <c r="BY10" i="36"/>
  <c r="BX10" i="36"/>
  <c r="BW10" i="36"/>
  <c r="BV10" i="36"/>
  <c r="BU10" i="36"/>
  <c r="BT10" i="36"/>
  <c r="BS10" i="36"/>
  <c r="BR10" i="36"/>
  <c r="BQ10" i="36"/>
  <c r="BP10" i="36"/>
  <c r="BO10" i="36"/>
  <c r="BN10" i="36"/>
  <c r="BM10" i="36"/>
  <c r="BL10" i="36"/>
  <c r="BK10" i="36"/>
  <c r="BJ10" i="36"/>
  <c r="BI10" i="36"/>
  <c r="BH10" i="36"/>
  <c r="BG10" i="36"/>
  <c r="BF10" i="36"/>
  <c r="BE10" i="36"/>
  <c r="BD10" i="36"/>
  <c r="BC10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AH10" i="36"/>
  <c r="AG10" i="36"/>
  <c r="AF10" i="36"/>
  <c r="AE10" i="36"/>
  <c r="AD10" i="36"/>
  <c r="AC10" i="36"/>
  <c r="AB10" i="36"/>
  <c r="AA10" i="36"/>
  <c r="Z10" i="36"/>
  <c r="W10" i="36"/>
  <c r="V10" i="36"/>
  <c r="U10" i="36"/>
  <c r="T10" i="36"/>
  <c r="R10" i="36"/>
  <c r="Q10" i="36"/>
  <c r="P10" i="36"/>
  <c r="O10" i="36"/>
  <c r="N10" i="36"/>
  <c r="K10" i="36"/>
  <c r="J10" i="36"/>
  <c r="G10" i="36"/>
  <c r="F10" i="36"/>
  <c r="E10" i="36"/>
  <c r="CQ9" i="36"/>
  <c r="CP9" i="36"/>
  <c r="CO9" i="36"/>
  <c r="CN9" i="36"/>
  <c r="CM9" i="36"/>
  <c r="CL9" i="36"/>
  <c r="CK9" i="36"/>
  <c r="CJ9" i="36"/>
  <c r="CH9" i="36"/>
  <c r="CG9" i="36"/>
  <c r="CF9" i="36"/>
  <c r="CE9" i="36"/>
  <c r="CD9" i="36"/>
  <c r="CC9" i="36"/>
  <c r="CB9" i="36"/>
  <c r="CA9" i="36"/>
  <c r="BZ9" i="36"/>
  <c r="BY9" i="36"/>
  <c r="BX9" i="36"/>
  <c r="BW9" i="36"/>
  <c r="BV9" i="36"/>
  <c r="BU9" i="36"/>
  <c r="BT9" i="36"/>
  <c r="BS9" i="36"/>
  <c r="BR9" i="36"/>
  <c r="BQ9" i="36"/>
  <c r="BP9" i="36"/>
  <c r="BO9" i="36"/>
  <c r="BN9" i="36"/>
  <c r="BM9" i="36"/>
  <c r="BL9" i="36"/>
  <c r="BK9" i="36"/>
  <c r="BJ9" i="36"/>
  <c r="BI9" i="36"/>
  <c r="BH9" i="36"/>
  <c r="BG9" i="36"/>
  <c r="BF9" i="36"/>
  <c r="BE9" i="36"/>
  <c r="BD9" i="36"/>
  <c r="BC9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AH9" i="36"/>
  <c r="AG9" i="36"/>
  <c r="AF9" i="36"/>
  <c r="AE9" i="36"/>
  <c r="AD9" i="36"/>
  <c r="AC9" i="36"/>
  <c r="AB9" i="36"/>
  <c r="AA9" i="36"/>
  <c r="Z9" i="36"/>
  <c r="W9" i="36"/>
  <c r="V9" i="36"/>
  <c r="U9" i="36"/>
  <c r="T9" i="36"/>
  <c r="R9" i="36"/>
  <c r="Q9" i="36"/>
  <c r="P9" i="36"/>
  <c r="O9" i="36"/>
  <c r="N9" i="36"/>
  <c r="K9" i="36"/>
  <c r="J9" i="36"/>
  <c r="G9" i="36"/>
  <c r="F9" i="36"/>
  <c r="E9" i="36"/>
  <c r="D220" i="36"/>
  <c r="D219" i="36"/>
  <c r="D218" i="36"/>
  <c r="D217" i="36"/>
  <c r="D216" i="36"/>
  <c r="D215" i="36"/>
  <c r="D214" i="36"/>
  <c r="D213" i="36"/>
  <c r="D212" i="36"/>
  <c r="D211" i="36"/>
  <c r="D210" i="36"/>
  <c r="D209" i="36"/>
  <c r="D208" i="36"/>
  <c r="D207" i="36"/>
  <c r="D206" i="36"/>
  <c r="D205" i="36"/>
  <c r="D204" i="36"/>
  <c r="D203" i="36"/>
  <c r="D202" i="36"/>
  <c r="D201" i="36"/>
  <c r="D200" i="36"/>
  <c r="D199" i="36"/>
  <c r="D198" i="36"/>
  <c r="D197" i="36"/>
  <c r="D196" i="36"/>
  <c r="D195" i="36"/>
  <c r="D194" i="36"/>
  <c r="D193" i="36"/>
  <c r="D192" i="36"/>
  <c r="D191" i="36"/>
  <c r="D190" i="36"/>
  <c r="D189" i="36"/>
  <c r="D188" i="36"/>
  <c r="D187" i="36"/>
  <c r="D186" i="36"/>
  <c r="D185" i="36"/>
  <c r="D184" i="36"/>
  <c r="D183" i="36"/>
  <c r="D182" i="36"/>
  <c r="D181" i="36"/>
  <c r="D180" i="36"/>
  <c r="D179" i="36"/>
  <c r="D178" i="36"/>
  <c r="D177" i="36"/>
  <c r="D176" i="36"/>
  <c r="D175" i="36"/>
  <c r="D174" i="36"/>
  <c r="D173" i="36"/>
  <c r="D172" i="36"/>
  <c r="D171" i="36"/>
  <c r="D170" i="36"/>
  <c r="D169" i="36"/>
  <c r="D168" i="36"/>
  <c r="D167" i="36"/>
  <c r="D166" i="36"/>
  <c r="D165" i="36"/>
  <c r="D164" i="36"/>
  <c r="D163" i="36"/>
  <c r="D162" i="36"/>
  <c r="D161" i="36"/>
  <c r="D160" i="36"/>
  <c r="D159" i="36"/>
  <c r="D158" i="36"/>
  <c r="D157" i="36"/>
  <c r="D156" i="36"/>
  <c r="D155" i="36"/>
  <c r="D154" i="36"/>
  <c r="D153" i="36"/>
  <c r="D152" i="36"/>
  <c r="D151" i="36"/>
  <c r="D150" i="36"/>
  <c r="D149" i="36"/>
  <c r="D148" i="36"/>
  <c r="D147" i="36"/>
  <c r="D146" i="36"/>
  <c r="D145" i="36"/>
  <c r="D144" i="36"/>
  <c r="D143" i="36"/>
  <c r="D142" i="36"/>
  <c r="D141" i="36"/>
  <c r="D140" i="36"/>
  <c r="D139" i="36"/>
  <c r="D138" i="36"/>
  <c r="D137" i="36"/>
  <c r="D136" i="36"/>
  <c r="D135" i="36"/>
  <c r="D134" i="36"/>
  <c r="D133" i="36"/>
  <c r="D132" i="36"/>
  <c r="D131" i="36"/>
  <c r="D130" i="36"/>
  <c r="D129" i="36"/>
  <c r="D128" i="36"/>
  <c r="D127" i="36"/>
  <c r="D126" i="36"/>
  <c r="D125" i="36"/>
  <c r="D124" i="36"/>
  <c r="D123" i="36"/>
  <c r="D122" i="36"/>
  <c r="D121" i="36"/>
  <c r="D120" i="36"/>
  <c r="D119" i="36"/>
  <c r="D118" i="36"/>
  <c r="D117" i="36"/>
  <c r="D116" i="36"/>
  <c r="D115" i="36"/>
  <c r="D114" i="36"/>
  <c r="D113" i="36"/>
  <c r="D112" i="36"/>
  <c r="D111" i="36"/>
  <c r="D110" i="36"/>
  <c r="D109" i="36"/>
  <c r="D108" i="36"/>
  <c r="D107" i="36"/>
  <c r="D106" i="36"/>
  <c r="D105" i="36"/>
  <c r="D104" i="36"/>
  <c r="D103" i="36"/>
  <c r="D102" i="36"/>
  <c r="D101" i="36"/>
  <c r="D100" i="36"/>
  <c r="D99" i="36"/>
  <c r="D98" i="36"/>
  <c r="D97" i="36"/>
  <c r="D96" i="36"/>
  <c r="D95" i="36"/>
  <c r="D94" i="36"/>
  <c r="D93" i="36"/>
  <c r="D92" i="36"/>
  <c r="D91" i="36"/>
  <c r="D90" i="36"/>
  <c r="D89" i="36"/>
  <c r="D88" i="36"/>
  <c r="D87" i="36"/>
  <c r="D86" i="36"/>
  <c r="D85" i="36"/>
  <c r="D84" i="36"/>
  <c r="D83" i="36"/>
  <c r="D82" i="36"/>
  <c r="D81" i="36"/>
  <c r="D80" i="36"/>
  <c r="D79" i="36"/>
  <c r="D78" i="36"/>
  <c r="D77" i="36"/>
  <c r="D76" i="36"/>
  <c r="D75" i="36"/>
  <c r="D74" i="36"/>
  <c r="D73" i="36"/>
  <c r="D72" i="36"/>
  <c r="D71" i="36"/>
  <c r="D70" i="36"/>
  <c r="D69" i="36"/>
  <c r="D68" i="36"/>
  <c r="D67" i="36"/>
  <c r="D66" i="36"/>
  <c r="D65" i="36"/>
  <c r="D64" i="36"/>
  <c r="D63" i="36"/>
  <c r="D62" i="36"/>
  <c r="D61" i="36"/>
  <c r="D60" i="36"/>
  <c r="D59" i="36"/>
  <c r="D58" i="36"/>
  <c r="D57" i="36"/>
  <c r="D56" i="36"/>
  <c r="D55" i="36"/>
  <c r="D54" i="36"/>
  <c r="D53" i="36"/>
  <c r="D52" i="36"/>
  <c r="D51" i="36"/>
  <c r="D50" i="36"/>
  <c r="D49" i="36"/>
  <c r="D48" i="36"/>
  <c r="D47" i="36"/>
  <c r="D46" i="36"/>
  <c r="D45" i="36"/>
  <c r="D44" i="36"/>
  <c r="D43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D10" i="36"/>
  <c r="D9" i="36"/>
  <c r="BN209" i="41" l="1"/>
  <c r="BN214" i="41" s="1"/>
  <c r="AB209" i="41"/>
  <c r="AB214" i="41" s="1"/>
  <c r="BD209" i="41"/>
  <c r="BD214" i="41" s="1"/>
  <c r="BM209" i="41"/>
  <c r="BM214" i="41" s="1"/>
  <c r="BU209" i="41"/>
  <c r="BU214" i="41" s="1"/>
  <c r="CL201" i="41"/>
  <c r="BO209" i="41"/>
  <c r="BO214" i="41" s="1"/>
  <c r="BW209" i="41"/>
  <c r="BW214" i="41" s="1"/>
  <c r="H209" i="41"/>
  <c r="H214" i="41" s="1"/>
  <c r="V209" i="41"/>
  <c r="V214" i="41" s="1"/>
  <c r="AG209" i="41"/>
  <c r="AG214" i="41" s="1"/>
  <c r="AR209" i="41"/>
  <c r="AR214" i="41" s="1"/>
  <c r="AZ209" i="41"/>
  <c r="AZ214" i="41" s="1"/>
  <c r="BJ209" i="41"/>
  <c r="BJ214" i="41" s="1"/>
  <c r="BR209" i="41"/>
  <c r="BR214" i="41" s="1"/>
  <c r="CA209" i="41"/>
  <c r="CA214" i="41" s="1"/>
  <c r="CL14" i="41"/>
  <c r="CL22" i="41"/>
  <c r="CL30" i="41"/>
  <c r="CL38" i="41"/>
  <c r="CL46" i="41"/>
  <c r="CL54" i="41"/>
  <c r="CL62" i="41"/>
  <c r="CL78" i="41"/>
  <c r="CL86" i="41"/>
  <c r="CL94" i="41"/>
  <c r="CL102" i="41"/>
  <c r="CL110" i="41"/>
  <c r="CL118" i="41"/>
  <c r="CL126" i="41"/>
  <c r="CL134" i="41"/>
  <c r="CL142" i="41"/>
  <c r="CL150" i="41"/>
  <c r="CL158" i="41"/>
  <c r="CL166" i="41"/>
  <c r="CL174" i="41"/>
  <c r="CL182" i="41"/>
  <c r="CL190" i="41"/>
  <c r="CL198" i="41"/>
  <c r="CL206" i="41"/>
  <c r="J209" i="41"/>
  <c r="J214" i="41" s="1"/>
  <c r="X209" i="41"/>
  <c r="X214" i="41" s="1"/>
  <c r="AI209" i="41"/>
  <c r="AI214" i="41" s="1"/>
  <c r="AT209" i="41"/>
  <c r="AT214" i="41" s="1"/>
  <c r="BB209" i="41"/>
  <c r="BB214" i="41" s="1"/>
  <c r="BT209" i="41"/>
  <c r="BT214" i="41" s="1"/>
  <c r="CL113" i="41"/>
  <c r="CL74" i="41"/>
  <c r="CL13" i="41"/>
  <c r="CL21" i="41"/>
  <c r="CL29" i="41"/>
  <c r="CL37" i="41"/>
  <c r="CL45" i="41"/>
  <c r="CL53" i="41"/>
  <c r="CL61" i="41"/>
  <c r="CL69" i="41"/>
  <c r="CL77" i="41"/>
  <c r="CL85" i="41"/>
  <c r="CL93" i="41"/>
  <c r="CL101" i="41"/>
  <c r="CL109" i="41"/>
  <c r="CL117" i="41"/>
  <c r="CL125" i="41"/>
  <c r="CL133" i="41"/>
  <c r="CL141" i="41"/>
  <c r="CL149" i="41"/>
  <c r="CL157" i="41"/>
  <c r="CL165" i="41"/>
  <c r="CL173" i="41"/>
  <c r="CL181" i="41"/>
  <c r="CL189" i="41"/>
  <c r="CL197" i="41"/>
  <c r="CL205" i="41"/>
  <c r="I209" i="41"/>
  <c r="I214" i="41" s="1"/>
  <c r="W209" i="41"/>
  <c r="W214" i="41" s="1"/>
  <c r="AH209" i="41"/>
  <c r="AH214" i="41" s="1"/>
  <c r="AS209" i="41"/>
  <c r="AS214" i="41" s="1"/>
  <c r="BA209" i="41"/>
  <c r="BA214" i="41" s="1"/>
  <c r="BK209" i="41"/>
  <c r="BK214" i="41" s="1"/>
  <c r="BS209" i="41"/>
  <c r="BS214" i="41" s="1"/>
  <c r="CL15" i="41"/>
  <c r="CL23" i="41"/>
  <c r="CL31" i="41"/>
  <c r="CL39" i="41"/>
  <c r="CL47" i="41"/>
  <c r="CL55" i="41"/>
  <c r="CL63" i="41"/>
  <c r="CL71" i="41"/>
  <c r="CL79" i="41"/>
  <c r="CL87" i="41"/>
  <c r="CL95" i="41"/>
  <c r="CL103" i="41"/>
  <c r="CL111" i="41"/>
  <c r="CL119" i="41"/>
  <c r="CL127" i="41"/>
  <c r="CL135" i="41"/>
  <c r="CL143" i="41"/>
  <c r="CL151" i="41"/>
  <c r="CL159" i="41"/>
  <c r="CL167" i="41"/>
  <c r="CL175" i="41"/>
  <c r="CL183" i="41"/>
  <c r="CL191" i="41"/>
  <c r="CL199" i="41"/>
  <c r="CL207" i="41"/>
  <c r="BL209" i="41"/>
  <c r="BL214" i="41" s="1"/>
  <c r="CL16" i="41"/>
  <c r="CL24" i="41"/>
  <c r="CL32" i="41"/>
  <c r="CL40" i="41"/>
  <c r="CL48" i="41"/>
  <c r="CL56" i="41"/>
  <c r="CL64" i="41"/>
  <c r="CL72" i="41"/>
  <c r="CL80" i="41"/>
  <c r="CL88" i="41"/>
  <c r="CL96" i="41"/>
  <c r="CL104" i="41"/>
  <c r="CL112" i="41"/>
  <c r="CL120" i="41"/>
  <c r="CL128" i="41"/>
  <c r="CL136" i="41"/>
  <c r="CL144" i="41"/>
  <c r="CL152" i="41"/>
  <c r="CL160" i="41"/>
  <c r="CL168" i="41"/>
  <c r="CL176" i="41"/>
  <c r="CL184" i="41"/>
  <c r="CL192" i="41"/>
  <c r="CL200" i="41"/>
  <c r="CL208" i="41"/>
  <c r="CL17" i="41"/>
  <c r="CL25" i="41"/>
  <c r="CL33" i="41"/>
  <c r="CL41" i="41"/>
  <c r="CL49" i="41"/>
  <c r="CL57" i="41"/>
  <c r="CL65" i="41"/>
  <c r="CL73" i="41"/>
  <c r="CL81" i="41"/>
  <c r="CL89" i="41"/>
  <c r="CL97" i="41"/>
  <c r="CL105" i="41"/>
  <c r="CL121" i="41"/>
  <c r="CL129" i="41"/>
  <c r="CL137" i="41"/>
  <c r="CL145" i="41"/>
  <c r="CL153" i="41"/>
  <c r="CL161" i="41"/>
  <c r="CL169" i="41"/>
  <c r="CL177" i="41"/>
  <c r="CL185" i="41"/>
  <c r="CL193" i="41"/>
  <c r="CL18" i="41"/>
  <c r="CL50" i="41"/>
  <c r="CL82" i="41"/>
  <c r="CL114" i="41"/>
  <c r="CL138" i="41"/>
  <c r="CL154" i="41"/>
  <c r="CL162" i="41"/>
  <c r="CL178" i="41"/>
  <c r="CL194" i="41"/>
  <c r="CL202" i="41"/>
  <c r="F209" i="41"/>
  <c r="F214" i="41" s="1"/>
  <c r="T209" i="41"/>
  <c r="T214" i="41" s="1"/>
  <c r="AE209" i="41"/>
  <c r="AE214" i="41" s="1"/>
  <c r="AO209" i="41"/>
  <c r="AO214" i="41" s="1"/>
  <c r="AX209" i="41"/>
  <c r="AX214" i="41" s="1"/>
  <c r="BH209" i="41"/>
  <c r="BH214" i="41" s="1"/>
  <c r="BP209" i="41"/>
  <c r="BP214" i="41" s="1"/>
  <c r="BX209" i="41"/>
  <c r="BX214" i="41" s="1"/>
  <c r="CL70" i="41"/>
  <c r="CL10" i="41"/>
  <c r="CL34" i="41"/>
  <c r="CL58" i="41"/>
  <c r="CL98" i="41"/>
  <c r="CL122" i="41"/>
  <c r="CL170" i="41"/>
  <c r="CL11" i="41"/>
  <c r="CL19" i="41"/>
  <c r="CL27" i="41"/>
  <c r="CL35" i="41"/>
  <c r="CL43" i="41"/>
  <c r="CL51" i="41"/>
  <c r="CL59" i="41"/>
  <c r="CL67" i="41"/>
  <c r="CL75" i="41"/>
  <c r="CL83" i="41"/>
  <c r="CL91" i="41"/>
  <c r="CL99" i="41"/>
  <c r="CL107" i="41"/>
  <c r="CL115" i="41"/>
  <c r="CL123" i="41"/>
  <c r="CL131" i="41"/>
  <c r="CL139" i="41"/>
  <c r="CL147" i="41"/>
  <c r="CL155" i="41"/>
  <c r="CL163" i="41"/>
  <c r="CL171" i="41"/>
  <c r="CL179" i="41"/>
  <c r="CL187" i="41"/>
  <c r="CL195" i="41"/>
  <c r="CL203" i="41"/>
  <c r="G209" i="41"/>
  <c r="G214" i="41" s="1"/>
  <c r="U209" i="41"/>
  <c r="U214" i="41" s="1"/>
  <c r="AF209" i="41"/>
  <c r="AF214" i="41" s="1"/>
  <c r="AQ209" i="41"/>
  <c r="AQ214" i="41" s="1"/>
  <c r="AY209" i="41"/>
  <c r="AY214" i="41" s="1"/>
  <c r="BI209" i="41"/>
  <c r="BI214" i="41" s="1"/>
  <c r="BQ209" i="41"/>
  <c r="BQ214" i="41" s="1"/>
  <c r="BY209" i="41"/>
  <c r="BY214" i="41" s="1"/>
  <c r="CL26" i="41"/>
  <c r="CL42" i="41"/>
  <c r="CL66" i="41"/>
  <c r="CL90" i="41"/>
  <c r="CL106" i="41"/>
  <c r="CL130" i="41"/>
  <c r="CL146" i="41"/>
  <c r="CL186" i="41"/>
  <c r="CL12" i="41"/>
  <c r="CL20" i="41"/>
  <c r="CL28" i="41"/>
  <c r="CL36" i="41"/>
  <c r="CL44" i="41"/>
  <c r="CL52" i="41"/>
  <c r="CL60" i="41"/>
  <c r="CL68" i="41"/>
  <c r="CL76" i="41"/>
  <c r="CL84" i="41"/>
  <c r="CL92" i="41"/>
  <c r="CL100" i="41"/>
  <c r="CL108" i="41"/>
  <c r="CL116" i="41"/>
  <c r="CL124" i="41"/>
  <c r="CL132" i="41"/>
  <c r="CL140" i="41"/>
  <c r="CL148" i="41"/>
  <c r="CL156" i="41"/>
  <c r="CL164" i="41"/>
  <c r="CL172" i="41"/>
  <c r="CL180" i="41"/>
  <c r="CL188" i="41"/>
  <c r="CL196" i="41"/>
  <c r="CL204" i="41"/>
  <c r="DB195" i="36"/>
  <c r="DB179" i="36"/>
  <c r="DB211" i="36"/>
  <c r="DB203" i="36"/>
  <c r="DB187" i="36"/>
  <c r="DB219" i="36"/>
  <c r="CO225" i="36"/>
  <c r="AA225" i="35"/>
  <c r="AA226" i="35" s="1"/>
  <c r="BV225" i="35"/>
  <c r="BV226" i="35" s="1"/>
  <c r="AD225" i="36"/>
  <c r="CP225" i="36"/>
  <c r="AW225" i="36"/>
  <c r="CU225" i="36"/>
  <c r="CU226" i="36" s="1"/>
  <c r="AF225" i="35"/>
  <c r="AF226" i="35" s="1"/>
  <c r="CF225" i="32"/>
  <c r="CF226" i="32" s="1"/>
  <c r="AY225" i="36"/>
  <c r="AU225" i="35"/>
  <c r="AU226" i="35" s="1"/>
  <c r="AX225" i="32"/>
  <c r="AX226" i="32" s="1"/>
  <c r="BY225" i="35"/>
  <c r="BY226" i="35" s="1"/>
  <c r="AS225" i="36"/>
  <c r="CX225" i="32"/>
  <c r="CX226" i="32" s="1"/>
  <c r="BR225" i="35"/>
  <c r="BR226" i="35" s="1"/>
  <c r="CG225" i="35"/>
  <c r="CG226" i="35" s="1"/>
  <c r="P225" i="32"/>
  <c r="P226" i="32" s="1"/>
  <c r="AY225" i="35"/>
  <c r="AY226" i="35" s="1"/>
  <c r="AQ225" i="32"/>
  <c r="AQ226" i="32" s="1"/>
  <c r="BS225" i="32"/>
  <c r="BS226" i="32" s="1"/>
  <c r="BQ225" i="32"/>
  <c r="BQ226" i="32" s="1"/>
  <c r="BP225" i="32"/>
  <c r="BP226" i="32" s="1"/>
  <c r="BT225" i="32"/>
  <c r="BT226" i="32" s="1"/>
  <c r="N225" i="32"/>
  <c r="N226" i="32" s="1"/>
  <c r="BA225" i="35"/>
  <c r="BA226" i="35" s="1"/>
  <c r="BH225" i="32"/>
  <c r="BH226" i="32" s="1"/>
  <c r="AV225" i="35"/>
  <c r="AV226" i="35" s="1"/>
  <c r="BP225" i="35"/>
  <c r="BP226" i="35" s="1"/>
  <c r="BF225" i="36"/>
  <c r="AZ225" i="32"/>
  <c r="AZ226" i="32" s="1"/>
  <c r="CM225" i="35"/>
  <c r="CM226" i="35" s="1"/>
  <c r="AM225" i="35"/>
  <c r="AM226" i="35" s="1"/>
  <c r="Z225" i="36"/>
  <c r="Q225" i="32"/>
  <c r="Q226" i="32" s="1"/>
  <c r="AE225" i="32"/>
  <c r="AE226" i="32" s="1"/>
  <c r="J225" i="36"/>
  <c r="AC225" i="32"/>
  <c r="AC226" i="32" s="1"/>
  <c r="BZ225" i="32"/>
  <c r="BZ226" i="32" s="1"/>
  <c r="DA225" i="36"/>
  <c r="BG225" i="36"/>
  <c r="AD225" i="32"/>
  <c r="AD226" i="32" s="1"/>
  <c r="AB225" i="35"/>
  <c r="AB226" i="35" s="1"/>
  <c r="AR225" i="32"/>
  <c r="AR226" i="32" s="1"/>
  <c r="BB225" i="32"/>
  <c r="BB226" i="32" s="1"/>
  <c r="CC225" i="32"/>
  <c r="CC226" i="32" s="1"/>
  <c r="BL225" i="35"/>
  <c r="BL226" i="35" s="1"/>
  <c r="V225" i="36"/>
  <c r="N225" i="35"/>
  <c r="N226" i="35" s="1"/>
  <c r="L225" i="35"/>
  <c r="L226" i="35" s="1"/>
  <c r="BE225" i="36"/>
  <c r="AN225" i="32"/>
  <c r="AN226" i="32" s="1"/>
  <c r="AP225" i="32"/>
  <c r="AP226" i="32" s="1"/>
  <c r="AW225" i="35"/>
  <c r="AW226" i="35" s="1"/>
  <c r="CV225" i="36"/>
  <c r="CI225" i="35"/>
  <c r="CI226" i="35" s="1"/>
  <c r="E225" i="32"/>
  <c r="E226" i="32" s="1"/>
  <c r="CB225" i="32"/>
  <c r="CB226" i="32" s="1"/>
  <c r="AX225" i="36"/>
  <c r="CZ225" i="32"/>
  <c r="CZ226" i="32" s="1"/>
  <c r="CC225" i="35"/>
  <c r="CC226" i="35" s="1"/>
  <c r="CB225" i="35"/>
  <c r="CB226" i="35" s="1"/>
  <c r="P225" i="36"/>
  <c r="BX225" i="35"/>
  <c r="BX226" i="35" s="1"/>
  <c r="BF225" i="32"/>
  <c r="BF226" i="32" s="1"/>
  <c r="BI225" i="36"/>
  <c r="AU225" i="32"/>
  <c r="AU226" i="32" s="1"/>
  <c r="AG225" i="32"/>
  <c r="AG226" i="32" s="1"/>
  <c r="AS225" i="32"/>
  <c r="AS226" i="32" s="1"/>
  <c r="AE225" i="36"/>
  <c r="AA225" i="32"/>
  <c r="AA226" i="32" s="1"/>
  <c r="AQ225" i="35"/>
  <c r="AQ226" i="35" s="1"/>
  <c r="CI225" i="32"/>
  <c r="CI226" i="32" s="1"/>
  <c r="CQ225" i="36"/>
  <c r="H225" i="35"/>
  <c r="H226" i="35" s="1"/>
  <c r="BY225" i="32"/>
  <c r="BY226" i="32" s="1"/>
  <c r="CB225" i="36"/>
  <c r="U225" i="35"/>
  <c r="U226" i="35" s="1"/>
  <c r="T225" i="36"/>
  <c r="BI225" i="35"/>
  <c r="BI226" i="35" s="1"/>
  <c r="AK225" i="32"/>
  <c r="AK226" i="32" s="1"/>
  <c r="CL225" i="32"/>
  <c r="CL226" i="32" s="1"/>
  <c r="BV225" i="36"/>
  <c r="BN225" i="35"/>
  <c r="BN226" i="35" s="1"/>
  <c r="DA225" i="35"/>
  <c r="DA226" i="35" s="1"/>
  <c r="F225" i="36"/>
  <c r="X225" i="35"/>
  <c r="X226" i="35" s="1"/>
  <c r="BL225" i="32"/>
  <c r="BL226" i="32" s="1"/>
  <c r="AL225" i="35"/>
  <c r="AL226" i="35" s="1"/>
  <c r="CJ225" i="36"/>
  <c r="DA226" i="36"/>
  <c r="BP225" i="36"/>
  <c r="CF225" i="36"/>
  <c r="AX225" i="35"/>
  <c r="AX226" i="35" s="1"/>
  <c r="AI225" i="32"/>
  <c r="AI226" i="32" s="1"/>
  <c r="BZ225" i="36"/>
  <c r="BN225" i="32"/>
  <c r="BN226" i="32" s="1"/>
  <c r="BJ225" i="35"/>
  <c r="BJ226" i="35" s="1"/>
  <c r="AQ225" i="36"/>
  <c r="CA225" i="35"/>
  <c r="CA226" i="35" s="1"/>
  <c r="CY225" i="32"/>
  <c r="CY226" i="32" s="1"/>
  <c r="CP225" i="32"/>
  <c r="CP226" i="32" s="1"/>
  <c r="BN225" i="36"/>
  <c r="Q225" i="36"/>
  <c r="BO225" i="32"/>
  <c r="BO226" i="32" s="1"/>
  <c r="BB225" i="35"/>
  <c r="BB226" i="35" s="1"/>
  <c r="V225" i="35"/>
  <c r="V226" i="35" s="1"/>
  <c r="CH225" i="36"/>
  <c r="CJ225" i="35"/>
  <c r="CJ226" i="35" s="1"/>
  <c r="BC225" i="32"/>
  <c r="BC226" i="32" s="1"/>
  <c r="BQ225" i="36"/>
  <c r="AW225" i="32"/>
  <c r="AW226" i="32" s="1"/>
  <c r="CF225" i="35"/>
  <c r="CF226" i="35" s="1"/>
  <c r="BM225" i="36"/>
  <c r="CV225" i="32"/>
  <c r="CV226" i="32" s="1"/>
  <c r="AH225" i="35"/>
  <c r="AH226" i="35" s="1"/>
  <c r="BF225" i="35"/>
  <c r="BF226" i="35" s="1"/>
  <c r="AB225" i="36"/>
  <c r="AH225" i="36"/>
  <c r="AT225" i="32"/>
  <c r="AT226" i="32" s="1"/>
  <c r="CT225" i="32"/>
  <c r="CT226" i="32" s="1"/>
  <c r="BE225" i="35"/>
  <c r="BE226" i="35" s="1"/>
  <c r="J225" i="35"/>
  <c r="J226" i="35" s="1"/>
  <c r="BY225" i="36"/>
  <c r="AO225" i="35"/>
  <c r="AO226" i="35" s="1"/>
  <c r="CK225" i="35"/>
  <c r="CK226" i="35" s="1"/>
  <c r="CR225" i="35"/>
  <c r="CR226" i="35" s="1"/>
  <c r="AL225" i="36"/>
  <c r="Y225" i="35"/>
  <c r="Y226" i="35" s="1"/>
  <c r="AB225" i="32"/>
  <c r="AB226" i="32" s="1"/>
  <c r="AU225" i="36"/>
  <c r="BV225" i="32"/>
  <c r="BV226" i="32" s="1"/>
  <c r="E225" i="35"/>
  <c r="E226" i="35" s="1"/>
  <c r="CN225" i="32"/>
  <c r="CN226" i="32" s="1"/>
  <c r="CD225" i="36"/>
  <c r="CH225" i="35"/>
  <c r="CH226" i="35" s="1"/>
  <c r="CW225" i="35"/>
  <c r="CW226" i="35" s="1"/>
  <c r="M225" i="35"/>
  <c r="M226" i="35" s="1"/>
  <c r="BH225" i="35"/>
  <c r="BH226" i="35" s="1"/>
  <c r="CN225" i="36"/>
  <c r="CQ225" i="35"/>
  <c r="CQ226" i="35" s="1"/>
  <c r="AF225" i="36"/>
  <c r="BU225" i="32"/>
  <c r="BU226" i="32" s="1"/>
  <c r="D225" i="32"/>
  <c r="AN225" i="36"/>
  <c r="AL225" i="32"/>
  <c r="AL226" i="32" s="1"/>
  <c r="CO225" i="32"/>
  <c r="CO226" i="32" s="1"/>
  <c r="CX225" i="35"/>
  <c r="CX226" i="35" s="1"/>
  <c r="BS225" i="36"/>
  <c r="BI225" i="32"/>
  <c r="BI226" i="32" s="1"/>
  <c r="AF225" i="32"/>
  <c r="AF226" i="32" s="1"/>
  <c r="BJ225" i="36"/>
  <c r="BG225" i="32"/>
  <c r="BG226" i="32" s="1"/>
  <c r="CO225" i="35"/>
  <c r="CO226" i="35" s="1"/>
  <c r="BO225" i="35"/>
  <c r="BO226" i="35" s="1"/>
  <c r="AV225" i="36"/>
  <c r="CR225" i="36"/>
  <c r="S225" i="35"/>
  <c r="S226" i="35" s="1"/>
  <c r="CY225" i="36"/>
  <c r="CY226" i="36" s="1"/>
  <c r="CW225" i="36"/>
  <c r="CA225" i="36"/>
  <c r="AV225" i="32"/>
  <c r="AV226" i="32" s="1"/>
  <c r="BQ225" i="35"/>
  <c r="BQ226" i="35" s="1"/>
  <c r="AJ225" i="36"/>
  <c r="CE225" i="32"/>
  <c r="CE226" i="32" s="1"/>
  <c r="CE225" i="35"/>
  <c r="CE226" i="35" s="1"/>
  <c r="BO225" i="36"/>
  <c r="T225" i="35"/>
  <c r="T226" i="35" s="1"/>
  <c r="AP225" i="35"/>
  <c r="AP226" i="35" s="1"/>
  <c r="O225" i="35"/>
  <c r="O226" i="35" s="1"/>
  <c r="AP225" i="36"/>
  <c r="CA225" i="32"/>
  <c r="CA226" i="32" s="1"/>
  <c r="CN225" i="35"/>
  <c r="CN226" i="35" s="1"/>
  <c r="BX225" i="32"/>
  <c r="BX226" i="32" s="1"/>
  <c r="BM225" i="35"/>
  <c r="BM226" i="35" s="1"/>
  <c r="AG225" i="35"/>
  <c r="AG226" i="35" s="1"/>
  <c r="BB225" i="36"/>
  <c r="CM225" i="32"/>
  <c r="CM226" i="32" s="1"/>
  <c r="CJ225" i="32"/>
  <c r="CJ226" i="32" s="1"/>
  <c r="BD225" i="36"/>
  <c r="CR225" i="32"/>
  <c r="CR226" i="32" s="1"/>
  <c r="AM225" i="32"/>
  <c r="AM226" i="32" s="1"/>
  <c r="CD225" i="35"/>
  <c r="CD226" i="35" s="1"/>
  <c r="BA225" i="36"/>
  <c r="BT225" i="35"/>
  <c r="BT226" i="35" s="1"/>
  <c r="D225" i="35"/>
  <c r="BK225" i="32"/>
  <c r="BK226" i="32" s="1"/>
  <c r="AC225" i="35"/>
  <c r="AC226" i="35" s="1"/>
  <c r="AZ225" i="35"/>
  <c r="AZ226" i="35" s="1"/>
  <c r="CL225" i="35"/>
  <c r="CL226" i="35" s="1"/>
  <c r="BG225" i="35"/>
  <c r="BG226" i="35" s="1"/>
  <c r="CV225" i="35"/>
  <c r="CV226" i="35" s="1"/>
  <c r="BH225" i="36"/>
  <c r="CG225" i="36"/>
  <c r="BD225" i="35"/>
  <c r="BD226" i="35" s="1"/>
  <c r="F225" i="32"/>
  <c r="F226" i="32" s="1"/>
  <c r="AI225" i="36"/>
  <c r="AN225" i="35"/>
  <c r="AN226" i="35" s="1"/>
  <c r="CZ225" i="36"/>
  <c r="CZ226" i="36" s="1"/>
  <c r="CX225" i="36"/>
  <c r="CX226" i="36" s="1"/>
  <c r="AM225" i="36"/>
  <c r="BR225" i="32"/>
  <c r="BR226" i="32" s="1"/>
  <c r="CK225" i="32"/>
  <c r="CK226" i="32" s="1"/>
  <c r="AA225" i="36"/>
  <c r="CU225" i="35"/>
  <c r="CU226" i="35" s="1"/>
  <c r="D225" i="36"/>
  <c r="BC225" i="36"/>
  <c r="BW225" i="36"/>
  <c r="CM225" i="36"/>
  <c r="CK225" i="36"/>
  <c r="BJ225" i="32"/>
  <c r="BJ226" i="32" s="1"/>
  <c r="U225" i="32"/>
  <c r="U226" i="32" s="1"/>
  <c r="CR226" i="36"/>
  <c r="CW226" i="36"/>
  <c r="CV226" i="36"/>
  <c r="BK225" i="35"/>
  <c r="BK226" i="35" s="1"/>
  <c r="CI225" i="36"/>
  <c r="Z225" i="35"/>
  <c r="Z226" i="35" s="1"/>
  <c r="AO225" i="36"/>
  <c r="BD225" i="32"/>
  <c r="BD226" i="32" s="1"/>
  <c r="BW225" i="32"/>
  <c r="BW226" i="32" s="1"/>
  <c r="AS225" i="35"/>
  <c r="AS226" i="35" s="1"/>
  <c r="CS225" i="35"/>
  <c r="CS226" i="35" s="1"/>
  <c r="V225" i="32"/>
  <c r="V226" i="32" s="1"/>
  <c r="CC225" i="36"/>
  <c r="AT225" i="35"/>
  <c r="AT226" i="35" s="1"/>
  <c r="CW225" i="32"/>
  <c r="CW226" i="32" s="1"/>
  <c r="AJ225" i="35"/>
  <c r="AJ226" i="35" s="1"/>
  <c r="O225" i="32"/>
  <c r="O226" i="32" s="1"/>
  <c r="BZ225" i="35"/>
  <c r="BZ226" i="35" s="1"/>
  <c r="AR225" i="35"/>
  <c r="AR226" i="35" s="1"/>
  <c r="N225" i="36"/>
  <c r="F225" i="35"/>
  <c r="F226" i="35" s="1"/>
  <c r="CH225" i="32"/>
  <c r="CH226" i="32" s="1"/>
  <c r="CZ225" i="35"/>
  <c r="CZ226" i="35" s="1"/>
  <c r="AT225" i="36"/>
  <c r="CS225" i="36"/>
  <c r="CS226" i="36" s="1"/>
  <c r="BK225" i="36"/>
  <c r="BA225" i="32"/>
  <c r="BA226" i="32" s="1"/>
  <c r="E225" i="36"/>
  <c r="AD225" i="35"/>
  <c r="AD226" i="35" s="1"/>
  <c r="AH225" i="32"/>
  <c r="AH226" i="32" s="1"/>
  <c r="BX225" i="36"/>
  <c r="BU225" i="35"/>
  <c r="BU226" i="35" s="1"/>
  <c r="CU225" i="32"/>
  <c r="CU226" i="32" s="1"/>
  <c r="AI225" i="35"/>
  <c r="AI226" i="35" s="1"/>
  <c r="U225" i="36"/>
  <c r="DA225" i="32"/>
  <c r="DA226" i="32" s="1"/>
  <c r="J225" i="32"/>
  <c r="J226" i="32" s="1"/>
  <c r="AO225" i="32"/>
  <c r="AO226" i="32" s="1"/>
  <c r="BU225" i="36"/>
  <c r="AC225" i="36"/>
  <c r="AR225" i="36"/>
  <c r="AK225" i="36"/>
  <c r="AZ225" i="36"/>
  <c r="BT225" i="36"/>
  <c r="CP225" i="35"/>
  <c r="CP226" i="35" s="1"/>
  <c r="CQ225" i="32"/>
  <c r="CQ226" i="32" s="1"/>
  <c r="AE225" i="35"/>
  <c r="AE226" i="35" s="1"/>
  <c r="CT225" i="36"/>
  <c r="CT226" i="36" s="1"/>
  <c r="P225" i="35"/>
  <c r="P226" i="35" s="1"/>
  <c r="BE225" i="32"/>
  <c r="BE226" i="32" s="1"/>
  <c r="Z225" i="32"/>
  <c r="Z226" i="32" s="1"/>
  <c r="O225" i="36"/>
  <c r="BC225" i="35"/>
  <c r="BC226" i="35" s="1"/>
  <c r="BM225" i="32"/>
  <c r="BM226" i="32" s="1"/>
  <c r="AG225" i="36"/>
  <c r="DB35" i="36"/>
  <c r="DB43" i="36"/>
  <c r="DB51" i="36"/>
  <c r="DB59" i="36"/>
  <c r="DB67" i="36"/>
  <c r="DB75" i="36"/>
  <c r="DB83" i="36"/>
  <c r="DB91" i="36"/>
  <c r="DB99" i="36"/>
  <c r="DB107" i="36"/>
  <c r="DB115" i="36"/>
  <c r="DB123" i="36"/>
  <c r="DB131" i="36"/>
  <c r="DB139" i="36"/>
  <c r="DB147" i="36"/>
  <c r="DB155" i="36"/>
  <c r="DB163" i="36"/>
  <c r="DB171" i="36"/>
  <c r="DB15" i="36"/>
  <c r="DB39" i="36"/>
  <c r="DB55" i="36"/>
  <c r="DB71" i="36"/>
  <c r="DB95" i="36"/>
  <c r="DB111" i="36"/>
  <c r="DB135" i="36"/>
  <c r="DB151" i="36"/>
  <c r="DB175" i="36"/>
  <c r="DB191" i="36"/>
  <c r="DB207" i="36"/>
  <c r="DB23" i="36"/>
  <c r="DB31" i="36"/>
  <c r="DB47" i="36"/>
  <c r="DB63" i="36"/>
  <c r="DB79" i="36"/>
  <c r="DB87" i="36"/>
  <c r="DB103" i="36"/>
  <c r="DB119" i="36"/>
  <c r="DB127" i="36"/>
  <c r="DB143" i="36"/>
  <c r="DB159" i="36"/>
  <c r="DB167" i="36"/>
  <c r="DB183" i="36"/>
  <c r="DB199" i="36"/>
  <c r="DB215" i="36"/>
  <c r="DB32" i="36"/>
  <c r="DB36" i="36"/>
  <c r="DB40" i="36"/>
  <c r="DB44" i="36"/>
  <c r="DB48" i="36"/>
  <c r="DB52" i="36"/>
  <c r="DB56" i="36"/>
  <c r="DB60" i="36"/>
  <c r="DB64" i="36"/>
  <c r="DB68" i="36"/>
  <c r="DB72" i="36"/>
  <c r="DB76" i="36"/>
  <c r="DB80" i="36"/>
  <c r="DB84" i="36"/>
  <c r="DB88" i="36"/>
  <c r="DB92" i="36"/>
  <c r="DB96" i="36"/>
  <c r="DB100" i="36"/>
  <c r="DB104" i="36"/>
  <c r="DB108" i="36"/>
  <c r="DB112" i="36"/>
  <c r="DB116" i="36"/>
  <c r="DB120" i="36"/>
  <c r="DB124" i="36"/>
  <c r="DB128" i="36"/>
  <c r="DB132" i="36"/>
  <c r="DB136" i="36"/>
  <c r="DB140" i="36"/>
  <c r="DB144" i="36"/>
  <c r="DB148" i="36"/>
  <c r="DB152" i="36"/>
  <c r="DB156" i="36"/>
  <c r="DB160" i="36"/>
  <c r="DB164" i="36"/>
  <c r="DB168" i="36"/>
  <c r="DB172" i="36"/>
  <c r="DB176" i="36"/>
  <c r="DB180" i="36"/>
  <c r="DB184" i="36"/>
  <c r="DB188" i="36"/>
  <c r="DB192" i="36"/>
  <c r="DB196" i="36"/>
  <c r="DB200" i="36"/>
  <c r="DB204" i="36"/>
  <c r="DB208" i="36"/>
  <c r="DB212" i="36"/>
  <c r="DB216" i="36"/>
  <c r="DB220" i="36"/>
  <c r="DB33" i="36"/>
  <c r="DB41" i="36"/>
  <c r="DB49" i="36"/>
  <c r="DB57" i="36"/>
  <c r="DB65" i="36"/>
  <c r="DB73" i="36"/>
  <c r="DB81" i="36"/>
  <c r="DB89" i="36"/>
  <c r="DB97" i="36"/>
  <c r="DB109" i="36"/>
  <c r="DB117" i="36"/>
  <c r="DB125" i="36"/>
  <c r="DB137" i="36"/>
  <c r="DB145" i="36"/>
  <c r="DB153" i="36"/>
  <c r="DB161" i="36"/>
  <c r="DB169" i="36"/>
  <c r="DB177" i="36"/>
  <c r="DB189" i="36"/>
  <c r="DB197" i="36"/>
  <c r="DB205" i="36"/>
  <c r="DB217" i="36"/>
  <c r="DB37" i="36"/>
  <c r="DB45" i="36"/>
  <c r="DB53" i="36"/>
  <c r="DB61" i="36"/>
  <c r="DB69" i="36"/>
  <c r="DB77" i="36"/>
  <c r="DB85" i="36"/>
  <c r="DB93" i="36"/>
  <c r="DB101" i="36"/>
  <c r="DB105" i="36"/>
  <c r="DB113" i="36"/>
  <c r="DB121" i="36"/>
  <c r="DB129" i="36"/>
  <c r="DB133" i="36"/>
  <c r="DB141" i="36"/>
  <c r="DB149" i="36"/>
  <c r="DB157" i="36"/>
  <c r="DB165" i="36"/>
  <c r="DB173" i="36"/>
  <c r="DB181" i="36"/>
  <c r="DB185" i="36"/>
  <c r="DB193" i="36"/>
  <c r="DB201" i="36"/>
  <c r="DB209" i="36"/>
  <c r="DB213" i="36"/>
  <c r="DB34" i="36"/>
  <c r="DB38" i="36"/>
  <c r="DB42" i="36"/>
  <c r="DB46" i="36"/>
  <c r="DB50" i="36"/>
  <c r="DB54" i="36"/>
  <c r="DB58" i="36"/>
  <c r="DB62" i="36"/>
  <c r="DB66" i="36"/>
  <c r="DB70" i="36"/>
  <c r="DB74" i="36"/>
  <c r="DB78" i="36"/>
  <c r="DB82" i="36"/>
  <c r="DB86" i="36"/>
  <c r="DB90" i="36"/>
  <c r="DB94" i="36"/>
  <c r="DB98" i="36"/>
  <c r="DB102" i="36"/>
  <c r="DB106" i="36"/>
  <c r="DB110" i="36"/>
  <c r="DB114" i="36"/>
  <c r="DB118" i="36"/>
  <c r="DB122" i="36"/>
  <c r="DB126" i="36"/>
  <c r="DB130" i="36"/>
  <c r="DB134" i="36"/>
  <c r="DB138" i="36"/>
  <c r="DB142" i="36"/>
  <c r="DB146" i="36"/>
  <c r="DB150" i="36"/>
  <c r="DB154" i="36"/>
  <c r="DB158" i="36"/>
  <c r="DB162" i="36"/>
  <c r="DB166" i="36"/>
  <c r="DB170" i="36"/>
  <c r="DB174" i="36"/>
  <c r="DB178" i="36"/>
  <c r="DB182" i="36"/>
  <c r="DB186" i="36"/>
  <c r="DB190" i="36"/>
  <c r="DB194" i="36"/>
  <c r="DB198" i="36"/>
  <c r="DB202" i="36"/>
  <c r="DB206" i="36"/>
  <c r="DB210" i="36"/>
  <c r="DB214" i="36"/>
  <c r="DB218" i="36"/>
  <c r="DB16" i="36"/>
  <c r="DB24" i="36"/>
  <c r="DB9" i="36"/>
  <c r="DB17" i="36"/>
  <c r="DB25" i="36"/>
  <c r="DB18" i="36"/>
  <c r="DB26" i="36"/>
  <c r="DB27" i="36"/>
  <c r="DB12" i="36"/>
  <c r="DB20" i="36"/>
  <c r="DB28" i="36"/>
  <c r="DB11" i="36"/>
  <c r="DB13" i="36"/>
  <c r="DB21" i="36"/>
  <c r="DB29" i="36"/>
  <c r="DB10" i="36"/>
  <c r="DB19" i="36"/>
  <c r="DB14" i="36"/>
  <c r="DB22" i="36"/>
  <c r="DB30" i="36"/>
  <c r="D209" i="40"/>
  <c r="D9" i="41"/>
  <c r="E221" i="36"/>
  <c r="E226" i="36" s="1"/>
  <c r="Q221" i="36"/>
  <c r="Q226" i="36" s="1"/>
  <c r="AB221" i="36"/>
  <c r="AB226" i="36" s="1"/>
  <c r="AJ221" i="36"/>
  <c r="AJ226" i="36" s="1"/>
  <c r="AR221" i="36"/>
  <c r="AZ221" i="36"/>
  <c r="BH221" i="36"/>
  <c r="BX221" i="36"/>
  <c r="BX226" i="36" s="1"/>
  <c r="CF221" i="36"/>
  <c r="CM221" i="36"/>
  <c r="CM226" i="36" s="1"/>
  <c r="BP221" i="36"/>
  <c r="BP226" i="36" s="1"/>
  <c r="D221" i="36"/>
  <c r="P221" i="36"/>
  <c r="P226" i="36" s="1"/>
  <c r="AA221" i="36"/>
  <c r="AA226" i="36" s="1"/>
  <c r="AI221" i="36"/>
  <c r="AQ221" i="36"/>
  <c r="AQ226" i="36" s="1"/>
  <c r="AY221" i="36"/>
  <c r="BG221" i="36"/>
  <c r="BG226" i="36" s="1"/>
  <c r="BO221" i="36"/>
  <c r="BO226" i="36" s="1"/>
  <c r="BW221" i="36"/>
  <c r="BW226" i="36" s="1"/>
  <c r="CE221" i="36"/>
  <c r="CE226" i="36" s="1"/>
  <c r="CQ221" i="36"/>
  <c r="G221" i="36"/>
  <c r="G226" i="36" s="1"/>
  <c r="T221" i="36"/>
  <c r="T226" i="36" s="1"/>
  <c r="AD221" i="36"/>
  <c r="AD226" i="36" s="1"/>
  <c r="AL221" i="36"/>
  <c r="AL226" i="36" s="1"/>
  <c r="AT221" i="36"/>
  <c r="AT226" i="36" s="1"/>
  <c r="BB221" i="36"/>
  <c r="BJ221" i="36"/>
  <c r="BJ226" i="36" s="1"/>
  <c r="BR221" i="36"/>
  <c r="BR226" i="36" s="1"/>
  <c r="BZ221" i="36"/>
  <c r="BZ226" i="36" s="1"/>
  <c r="CH221" i="36"/>
  <c r="CH226" i="36" s="1"/>
  <c r="K221" i="36"/>
  <c r="K226" i="36" s="1"/>
  <c r="V221" i="36"/>
  <c r="V226" i="36" s="1"/>
  <c r="AF221" i="36"/>
  <c r="AF226" i="36" s="1"/>
  <c r="AN221" i="36"/>
  <c r="AV221" i="36"/>
  <c r="AV226" i="36" s="1"/>
  <c r="BD221" i="36"/>
  <c r="BD226" i="36" s="1"/>
  <c r="BL221" i="36"/>
  <c r="BL226" i="36" s="1"/>
  <c r="BT221" i="36"/>
  <c r="CB221" i="36"/>
  <c r="CJ221" i="36"/>
  <c r="CN221" i="36"/>
  <c r="CN226" i="36" s="1"/>
  <c r="O221" i="36"/>
  <c r="Z221" i="36"/>
  <c r="AH221" i="36"/>
  <c r="AH226" i="36" s="1"/>
  <c r="AP221" i="36"/>
  <c r="AP226" i="36" s="1"/>
  <c r="AX221" i="36"/>
  <c r="AX226" i="36" s="1"/>
  <c r="BF221" i="36"/>
  <c r="BN221" i="36"/>
  <c r="BN226" i="36" s="1"/>
  <c r="BV221" i="36"/>
  <c r="BV226" i="36" s="1"/>
  <c r="CD221" i="36"/>
  <c r="CD226" i="36" s="1"/>
  <c r="CL221" i="36"/>
  <c r="CL226" i="36" s="1"/>
  <c r="CP221" i="36"/>
  <c r="F221" i="36"/>
  <c r="F226" i="36" s="1"/>
  <c r="R221" i="36"/>
  <c r="R226" i="36" s="1"/>
  <c r="AC221" i="36"/>
  <c r="AC226" i="36" s="1"/>
  <c r="AK221" i="36"/>
  <c r="AS221" i="36"/>
  <c r="AS226" i="36" s="1"/>
  <c r="BA221" i="36"/>
  <c r="BA226" i="36" s="1"/>
  <c r="BI221" i="36"/>
  <c r="BQ221" i="36"/>
  <c r="BQ226" i="36" s="1"/>
  <c r="BY221" i="36"/>
  <c r="BY226" i="36" s="1"/>
  <c r="CG221" i="36"/>
  <c r="J221" i="36"/>
  <c r="U221" i="36"/>
  <c r="AE221" i="36"/>
  <c r="AE226" i="36" s="1"/>
  <c r="AM221" i="36"/>
  <c r="AU221" i="36"/>
  <c r="AU226" i="36" s="1"/>
  <c r="BC221" i="36"/>
  <c r="BC226" i="36" s="1"/>
  <c r="BK221" i="36"/>
  <c r="BK226" i="36" s="1"/>
  <c r="BS221" i="36"/>
  <c r="CA221" i="36"/>
  <c r="CI221" i="36"/>
  <c r="CI226" i="36" s="1"/>
  <c r="N221" i="36"/>
  <c r="N226" i="36" s="1"/>
  <c r="W221" i="36"/>
  <c r="W226" i="36" s="1"/>
  <c r="AG221" i="36"/>
  <c r="AO221" i="36"/>
  <c r="AO226" i="36" s="1"/>
  <c r="AW221" i="36"/>
  <c r="AW226" i="36" s="1"/>
  <c r="BE221" i="36"/>
  <c r="BE226" i="36" s="1"/>
  <c r="BM221" i="36"/>
  <c r="BU221" i="36"/>
  <c r="BU226" i="36" s="1"/>
  <c r="CC221" i="36"/>
  <c r="CK221" i="36"/>
  <c r="CO221" i="36"/>
  <c r="CO226" i="36" l="1"/>
  <c r="AG226" i="36"/>
  <c r="CA226" i="36"/>
  <c r="BF226" i="36"/>
  <c r="AN226" i="36"/>
  <c r="D226" i="36"/>
  <c r="CQ226" i="36"/>
  <c r="AZ226" i="36"/>
  <c r="BI226" i="36"/>
  <c r="Z226" i="36"/>
  <c r="CK226" i="36"/>
  <c r="U226" i="36"/>
  <c r="CJ226" i="36"/>
  <c r="AY226" i="36"/>
  <c r="BM226" i="36"/>
  <c r="CG226" i="36"/>
  <c r="BS226" i="36"/>
  <c r="AI226" i="36"/>
  <c r="BH226" i="36"/>
  <c r="CP226" i="36"/>
  <c r="AR226" i="36"/>
  <c r="AM226" i="36"/>
  <c r="BB226" i="36"/>
  <c r="CC226" i="36"/>
  <c r="J226" i="36"/>
  <c r="CB226" i="36"/>
  <c r="CF226" i="36"/>
  <c r="AK226" i="36"/>
  <c r="D226" i="32"/>
  <c r="DB225" i="32"/>
  <c r="DB226" i="32" s="1"/>
  <c r="O226" i="36"/>
  <c r="BT226" i="36"/>
  <c r="DB225" i="36"/>
  <c r="DB225" i="35"/>
  <c r="DB226" i="35" s="1"/>
  <c r="D226" i="35"/>
  <c r="D209" i="41"/>
  <c r="D214" i="41" s="1"/>
  <c r="CL9" i="41"/>
  <c r="CL209" i="41" s="1"/>
  <c r="CL214" i="41" s="1"/>
  <c r="DB221" i="36"/>
  <c r="DB226" i="36" l="1"/>
  <c r="L87" i="43" l="1"/>
  <c r="H234" i="43" s="1"/>
  <c r="L85" i="43"/>
  <c r="H231" i="43" s="1"/>
  <c r="L90" i="43"/>
  <c r="H230" i="43" s="1"/>
  <c r="L172" i="43" l="1"/>
  <c r="L176" i="43"/>
  <c r="H240" i="43" s="1"/>
  <c r="H242" i="43" s="1"/>
  <c r="L184" i="43"/>
  <c r="L128" i="43"/>
  <c r="L177" i="43"/>
  <c r="H241" i="43" s="1"/>
  <c r="H232" i="43" l="1"/>
  <c r="L173" i="43"/>
  <c r="L39" i="43"/>
  <c r="L182" i="43"/>
  <c r="H261" i="43" s="1"/>
  <c r="L43" i="43"/>
  <c r="L21" i="43"/>
  <c r="H258" i="43"/>
  <c r="H264" i="43" s="1"/>
  <c r="M184" i="43"/>
  <c r="L35" i="43"/>
  <c r="H229" i="43" l="1"/>
  <c r="H235" i="43" s="1"/>
  <c r="H244" i="43" s="1"/>
  <c r="H266" i="43" s="1"/>
  <c r="L215" i="43"/>
  <c r="L216" i="43" l="1"/>
  <c r="N215" i="43" l="1"/>
</calcChain>
</file>

<file path=xl/sharedStrings.xml><?xml version="1.0" encoding="utf-8"?>
<sst xmlns="http://schemas.openxmlformats.org/spreadsheetml/2006/main" count="3204" uniqueCount="645">
  <si>
    <t>Austin Water</t>
  </si>
  <si>
    <t>Test Year Ending 9/30/2018</t>
  </si>
  <si>
    <t>Description</t>
  </si>
  <si>
    <t>Adjusted Test Year</t>
  </si>
  <si>
    <t>Regular wages - full-time</t>
  </si>
  <si>
    <t>Treatment Enterprise Asset Management System</t>
  </si>
  <si>
    <t>SECURITY MANAGEMENT</t>
  </si>
  <si>
    <t>DAVIS WTP MAINTENANCE</t>
  </si>
  <si>
    <t>ULLRICH WTP MAINTENANCE</t>
  </si>
  <si>
    <t>LONGHORN DAM OPERATIONS</t>
  </si>
  <si>
    <t>LONGHORN DAM MAINTENANCE</t>
  </si>
  <si>
    <t>WTP 4 MAINTENANCE</t>
  </si>
  <si>
    <t>Process Engineering</t>
  </si>
  <si>
    <t>Pipeline Operations</t>
  </si>
  <si>
    <t>VALVES</t>
  </si>
  <si>
    <t>Distribution System Maintenance</t>
  </si>
  <si>
    <t>WATER PROTECTION/INSPECTION</t>
  </si>
  <si>
    <t>ENVIRONMENTAL MANAGEMENT</t>
  </si>
  <si>
    <t>TAP SALES</t>
  </si>
  <si>
    <t>RETAIL CUSTOMER SERVICE</t>
  </si>
  <si>
    <t>SYSTEM PLANNING</t>
  </si>
  <si>
    <t>UTILITY DEVELOPMENT SERVICES</t>
  </si>
  <si>
    <t>INFRASTRUCTURE MANAGEMENT</t>
  </si>
  <si>
    <t>BALCONES CANYONLAND PRESV MGMT</t>
  </si>
  <si>
    <t>INTERNAL AUDIT</t>
  </si>
  <si>
    <t>BUSINESS SUPPORT</t>
  </si>
  <si>
    <t>PUBLIC AFFAIRS</t>
  </si>
  <si>
    <t>ACCOUNTS PAYABLE</t>
  </si>
  <si>
    <t>MANAGEMENT RESILIENCY</t>
  </si>
  <si>
    <t>ORGANIZATIONAL DEVELOPMENT</t>
  </si>
  <si>
    <t>EMPLOYMENT &amp; COMPENSATION</t>
  </si>
  <si>
    <t>EMPLOYEE RELATIONS &amp; WORKERS COMPENSATION</t>
  </si>
  <si>
    <t>SAFETY</t>
  </si>
  <si>
    <t>CERTIFICATION TRAINING</t>
  </si>
  <si>
    <t>FINANCIAL PLANNING &amp; ANALYSIS</t>
  </si>
  <si>
    <t>RATES AND CHARGES</t>
  </si>
  <si>
    <t>FLEET MANAGEMENT</t>
  </si>
  <si>
    <t>BUDGET &amp; ACCOUNTING</t>
  </si>
  <si>
    <t>HVAC SERVICES</t>
  </si>
  <si>
    <t>IT INFRASTRUCTURE</t>
  </si>
  <si>
    <t>IT APPLICATIONS</t>
  </si>
  <si>
    <t>WATER CONSERVATION</t>
  </si>
  <si>
    <t>BUILDING PLAN REVIEW - INDUSTRIAL WASTE</t>
  </si>
  <si>
    <t>PERMIT AND LICENSE CENTER</t>
  </si>
  <si>
    <t>HORNSBY BEND EQUIPMENT MAINTENANCE</t>
  </si>
  <si>
    <t>WALNUT CREEK WWTP MAINTENANCE</t>
  </si>
  <si>
    <t>SERVICE CONNECTION NORTH COLLC</t>
  </si>
  <si>
    <t>ON-SITE SEWAGE FACILITIES</t>
  </si>
  <si>
    <t>WASTEWATER TV INSPECTION</t>
  </si>
  <si>
    <t>WASTEWATER INFLOW &amp; INFILTRATION</t>
  </si>
  <si>
    <t>CENTER FOR ENVIRONMENTAL RESEARCH</t>
  </si>
  <si>
    <t>Shift differential</t>
  </si>
  <si>
    <t>Overtime</t>
  </si>
  <si>
    <t>Temporary employees</t>
  </si>
  <si>
    <t>Holidays worked</t>
  </si>
  <si>
    <t>Vacation pay</t>
  </si>
  <si>
    <t>Holiday pay</t>
  </si>
  <si>
    <t>Accident pay</t>
  </si>
  <si>
    <t>Sick pay</t>
  </si>
  <si>
    <t>Parental Leave</t>
  </si>
  <si>
    <t>Other paid leave</t>
  </si>
  <si>
    <t>Stability pay</t>
  </si>
  <si>
    <t>Terminal pay</t>
  </si>
  <si>
    <t>On call hours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</si>
  <si>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</si>
  <si>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</si>
  <si>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</si>
  <si>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</si>
  <si>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</si>
  <si>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</si>
  <si>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Call back time</t>
  </si>
  <si>
    <t>Comp time used</t>
  </si>
  <si>
    <t>Exception vacation</t>
  </si>
  <si>
    <t>Educational incentive pay</t>
  </si>
  <si>
    <t>Bilingual Pay</t>
  </si>
  <si>
    <t>Phone allowance</t>
  </si>
  <si>
    <t>Allowances/other pay</t>
  </si>
  <si>
    <t>Accrued Payroll</t>
  </si>
  <si>
    <t>Insurance-health/life/dental</t>
  </si>
  <si>
    <t>Insurance-temporary employees</t>
  </si>
  <si>
    <t>FICA tax</t>
  </si>
  <si>
    <t>Medicare tax</t>
  </si>
  <si>
    <t>Contribution to employees ret</t>
  </si>
  <si>
    <t>Consulting-information technology</t>
  </si>
  <si>
    <t>Consultant-others</t>
  </si>
  <si>
    <t>Services-construction contr</t>
  </si>
  <si>
    <t>Services-Credit Card Fees</t>
  </si>
  <si>
    <t>Services-court costs</t>
  </si>
  <si>
    <t>Services-environment assessment</t>
  </si>
  <si>
    <t>Services-garbage/recycling clt</t>
  </si>
  <si>
    <t>Services-hazardous mat disp</t>
  </si>
  <si>
    <t>Services-inspection</t>
  </si>
  <si>
    <t>Services-janitorial</t>
  </si>
  <si>
    <t>REICHER RANCH</t>
  </si>
  <si>
    <t>Services-legal fees</t>
  </si>
  <si>
    <t>Services-medical/surgical</t>
  </si>
  <si>
    <t>Services-Bio Solid Reuse</t>
  </si>
  <si>
    <t>Services-security</t>
  </si>
  <si>
    <t>Services-IT staffing</t>
  </si>
  <si>
    <t>Services-testing</t>
  </si>
  <si>
    <t>Services-internet/cable</t>
  </si>
  <si>
    <t>Services-other</t>
  </si>
  <si>
    <t>COMMISSION ON DEBT</t>
  </si>
  <si>
    <t>Services-Prepared Food and Catering</t>
  </si>
  <si>
    <t>Services-armored courier</t>
  </si>
  <si>
    <t>Rental-real estate-office</t>
  </si>
  <si>
    <t>Rental-real estate-warehouse</t>
  </si>
  <si>
    <t>Rental-real estate-other</t>
  </si>
  <si>
    <t>Rental-copy machines</t>
  </si>
  <si>
    <t>Rental-vehicles/buses</t>
  </si>
  <si>
    <t>Rental-other equipment</t>
  </si>
  <si>
    <t>Rental-heavy equipment</t>
  </si>
  <si>
    <t>Electric services</t>
  </si>
  <si>
    <t>Gas/heating fuels</t>
  </si>
  <si>
    <t>Water service</t>
  </si>
  <si>
    <t>Drainage fee expense</t>
  </si>
  <si>
    <t>Garbage/refuse collection</t>
  </si>
  <si>
    <t>Water Services Interlocal</t>
  </si>
  <si>
    <t>Wastewater svcs-interlocal</t>
  </si>
  <si>
    <t>Toll Road - Tx Tag</t>
  </si>
  <si>
    <t>Intradeptl charges</t>
  </si>
  <si>
    <t>Interdepartmental Charges</t>
  </si>
  <si>
    <t>Intradeptl chgs-street cut rpr</t>
  </si>
  <si>
    <t>Interdept-Services Carpentry</t>
  </si>
  <si>
    <t>Interdept-Services Electrical</t>
  </si>
  <si>
    <t>CTECC Support</t>
  </si>
  <si>
    <t>Interdeptl-PW CPM charges</t>
  </si>
  <si>
    <t>Interdeptl-PW CSD charges</t>
  </si>
  <si>
    <t>CTM Support</t>
  </si>
  <si>
    <t>Utility Billing System Support</t>
  </si>
  <si>
    <t>Administrative Support</t>
  </si>
  <si>
    <t>Workers' Compensation</t>
  </si>
  <si>
    <t>Wireless Communications-maint</t>
  </si>
  <si>
    <t>Wireless Communication-towers</t>
  </si>
  <si>
    <t>Wireless Communication-install</t>
  </si>
  <si>
    <t>Regional Radio System</t>
  </si>
  <si>
    <t>Fleet-equip.preventative maint</t>
  </si>
  <si>
    <t>Transportation-city veh fuel</t>
  </si>
  <si>
    <t>Fleet-equip. vehicle/equipment modification</t>
  </si>
  <si>
    <t>Bond/Theft/Prof Liab Insurance</t>
  </si>
  <si>
    <t>Fire/Extend Coverage Insurance</t>
  </si>
  <si>
    <t>Legal claims/damages</t>
  </si>
  <si>
    <t>Awards and Recognition</t>
  </si>
  <si>
    <t>Structured settlements</t>
  </si>
  <si>
    <t>Claims-auto liability</t>
  </si>
  <si>
    <t>Claims-general liability</t>
  </si>
  <si>
    <t>Claims accrual - FSD only</t>
  </si>
  <si>
    <t>Services - Contractual General Trades</t>
  </si>
  <si>
    <t>Maintenance-electric motors</t>
  </si>
  <si>
    <t>Maintenance-grounds</t>
  </si>
  <si>
    <t>Maintenance-buildings</t>
  </si>
  <si>
    <t>Maintenance-computer hardware</t>
  </si>
  <si>
    <t>Maintenance-computer software</t>
  </si>
  <si>
    <t>Maintenance-other equipment</t>
  </si>
  <si>
    <t>Maintenance-boilers</t>
  </si>
  <si>
    <t>Maintenance-turbine/generator</t>
  </si>
  <si>
    <t>Maintenance-aux gen equipment</t>
  </si>
  <si>
    <t>Maintenance-hydraulic equipment</t>
  </si>
  <si>
    <t>Maintenance-vehicles</t>
  </si>
  <si>
    <t>Maintenance-pipelines</t>
  </si>
  <si>
    <t>Maintenance-chillers</t>
  </si>
  <si>
    <t>Telephone-base cost</t>
  </si>
  <si>
    <t>Telephone-long distance</t>
  </si>
  <si>
    <t>Telephone equipment</t>
  </si>
  <si>
    <t>Telephone-cellular phones</t>
  </si>
  <si>
    <t>Postage</t>
  </si>
  <si>
    <t>Priority mail/parcel services</t>
  </si>
  <si>
    <t>Advertising/publication</t>
  </si>
  <si>
    <t>CONSERVATION MARKETING</t>
  </si>
  <si>
    <t>Printing/binding/photo/repr</t>
  </si>
  <si>
    <t>Employee recruiting</t>
  </si>
  <si>
    <t>Training-city wide</t>
  </si>
  <si>
    <t>Seminar/training fees</t>
  </si>
  <si>
    <t>Educational travel</t>
  </si>
  <si>
    <t>Mileage reimbursements</t>
  </si>
  <si>
    <t>Professional registration</t>
  </si>
  <si>
    <t>Parking costs</t>
  </si>
  <si>
    <t>Memberships</t>
  </si>
  <si>
    <t>Subscriptions</t>
  </si>
  <si>
    <t>Commercial Incentives-AWU</t>
  </si>
  <si>
    <t>MUNICIPAL PROGRAM</t>
  </si>
  <si>
    <t>Help Program-AWU</t>
  </si>
  <si>
    <t>RESIDENTIAL REBATES</t>
  </si>
  <si>
    <t>Household Efficiency-AWU</t>
  </si>
  <si>
    <t>Irrigation Efficiency-AWU</t>
  </si>
  <si>
    <t>Landscape Conversion Rebate-AWU</t>
  </si>
  <si>
    <t>Pressure Reduction Valve Rebate-AWU</t>
  </si>
  <si>
    <t>MULTIFAMILY PROGRAM</t>
  </si>
  <si>
    <t>Rainwater Harvesting Rebate-AWU</t>
  </si>
  <si>
    <t>Grants to others/subrecipients</t>
  </si>
  <si>
    <t>Government permits and fees</t>
  </si>
  <si>
    <t>Laundry expense</t>
  </si>
  <si>
    <t>Miscellaneous expense</t>
  </si>
  <si>
    <t>Federal unemployment tax co</t>
  </si>
  <si>
    <t>BAD DEBT</t>
  </si>
  <si>
    <t>Bad Debt Expense</t>
  </si>
  <si>
    <t>Agricultural/horticultural</t>
  </si>
  <si>
    <t>Const/repair material-other</t>
  </si>
  <si>
    <t>Asphalt</t>
  </si>
  <si>
    <t>Cement/concrete</t>
  </si>
  <si>
    <t>Sand/gravel/stone</t>
  </si>
  <si>
    <t>Street/traff signs/mrkr/pos</t>
  </si>
  <si>
    <t>Hardware/wire/steel</t>
  </si>
  <si>
    <t>Building material</t>
  </si>
  <si>
    <t>Paint/painting supplies</t>
  </si>
  <si>
    <t>Electrical/lighting</t>
  </si>
  <si>
    <t>Welding supplies</t>
  </si>
  <si>
    <t>Refrigerant components-HVAC</t>
  </si>
  <si>
    <t>Pipes and fittings</t>
  </si>
  <si>
    <t>Valves</t>
  </si>
  <si>
    <t>Chemicals</t>
  </si>
  <si>
    <t>Household/cleaning supplies</t>
  </si>
  <si>
    <t>Boiler equipment</t>
  </si>
  <si>
    <t>Electrical conductors-wire&amp;cable</t>
  </si>
  <si>
    <t>Electrical conductors-hardware</t>
  </si>
  <si>
    <t>Fuses and fusing apparatus</t>
  </si>
  <si>
    <t>Relays and relaying equipment</t>
  </si>
  <si>
    <t>Capacitors</t>
  </si>
  <si>
    <t>Pull boxes,svc boxes,manholes</t>
  </si>
  <si>
    <t>Electrical switchgear</t>
  </si>
  <si>
    <t>Radio equipment</t>
  </si>
  <si>
    <t>Raw water - purchased</t>
  </si>
  <si>
    <t>Gasoline/oil/grease</t>
  </si>
  <si>
    <t>Parts for equipment</t>
  </si>
  <si>
    <t>Parts for vehicles</t>
  </si>
  <si>
    <t>Medical/dental supplies</t>
  </si>
  <si>
    <t>Photographic</t>
  </si>
  <si>
    <t>Educational/promotional</t>
  </si>
  <si>
    <t>Identification</t>
  </si>
  <si>
    <t>Meters</t>
  </si>
  <si>
    <t>Meter parts</t>
  </si>
  <si>
    <t>Clothing/clothing material</t>
  </si>
  <si>
    <t>Dietary hardware</t>
  </si>
  <si>
    <t>Food/Ice</t>
  </si>
  <si>
    <t>Food/storage for animals</t>
  </si>
  <si>
    <t>Books-library</t>
  </si>
  <si>
    <t>Office supplies</t>
  </si>
  <si>
    <t>Computer supplies</t>
  </si>
  <si>
    <t>Software</t>
  </si>
  <si>
    <t>Small tools/minor equipment</t>
  </si>
  <si>
    <t>Safety equipment</t>
  </si>
  <si>
    <t>Security equipment</t>
  </si>
  <si>
    <t>Small electric motors-water ut</t>
  </si>
  <si>
    <t>Minor computer hardware</t>
  </si>
  <si>
    <t>Minor communications equipment</t>
  </si>
  <si>
    <t>Office furnishings</t>
  </si>
  <si>
    <t>Freight</t>
  </si>
  <si>
    <t>Indirect costs-FMC 74-4</t>
  </si>
  <si>
    <t>Commercial paper admin exp</t>
  </si>
  <si>
    <t>Util rev bnd commission exp</t>
  </si>
  <si>
    <t>Arbitrage rebate-admin exp</t>
  </si>
  <si>
    <t>Exp Reimb - Public Information Requests</t>
  </si>
  <si>
    <t>Interdepartmental reimbursements</t>
  </si>
  <si>
    <t>Expense refunds</t>
  </si>
  <si>
    <t>Reimbursement of CIP charge</t>
  </si>
  <si>
    <t>Dept OH distribtd to indire</t>
  </si>
  <si>
    <t>Medical/lab equipment</t>
  </si>
  <si>
    <t>Computer Hardware</t>
  </si>
  <si>
    <t>Other Equipment</t>
  </si>
  <si>
    <t>Electric Transformers</t>
  </si>
  <si>
    <t>Trf to PID Fund</t>
  </si>
  <si>
    <t>Trf to Reclaimed Water Fund</t>
  </si>
  <si>
    <t>Trf to Economic Development</t>
  </si>
  <si>
    <t>Water</t>
  </si>
  <si>
    <t>Backcharged salary &amp; fringes</t>
  </si>
  <si>
    <t>Services-appraisal</t>
  </si>
  <si>
    <t>Services-auditing</t>
  </si>
  <si>
    <t>Services-PID contract expense</t>
  </si>
  <si>
    <t>Services-survey</t>
  </si>
  <si>
    <t>Rental-Uniforms</t>
  </si>
  <si>
    <t>Rental-temporary easement</t>
  </si>
  <si>
    <t>Interdept-Services HVAC</t>
  </si>
  <si>
    <t>Interdept-Services Plumbing</t>
  </si>
  <si>
    <t>Liability Reserve</t>
  </si>
  <si>
    <t>Mail distribution cost</t>
  </si>
  <si>
    <t>Wash Wise Rebate-AWU</t>
  </si>
  <si>
    <t>Police supplies</t>
  </si>
  <si>
    <t>Vehicle/Motored Equipment</t>
  </si>
  <si>
    <t>Radio Communication Equipment</t>
  </si>
  <si>
    <t>Fleet-equip. accident repairs</t>
  </si>
  <si>
    <t>General Liability Insurance</t>
  </si>
  <si>
    <t>Bridges/carousels</t>
  </si>
  <si>
    <t>Electrical transformers</t>
  </si>
  <si>
    <t>Wastewater</t>
  </si>
  <si>
    <t>Line No.</t>
  </si>
  <si>
    <t>Account No.</t>
  </si>
  <si>
    <t>K&amp;M Adjustments</t>
  </si>
  <si>
    <t>Docket No. 49189</t>
  </si>
  <si>
    <t>Witness: Joseph Gonzales</t>
  </si>
  <si>
    <t>Test Year
10/1/2017 - 9/30/2018</t>
  </si>
  <si>
    <t>Test Year - 10/1/2017 - 9/30/2018</t>
  </si>
  <si>
    <t>WasteWater</t>
  </si>
  <si>
    <t>Environmental &amp; Regulatory Support</t>
  </si>
  <si>
    <t>Water Treatment Laboratory</t>
  </si>
  <si>
    <t>Facility Engineering - Treatment</t>
  </si>
  <si>
    <t>Records and Information Mgmt Services</t>
  </si>
  <si>
    <t>Electrical Maintenance</t>
  </si>
  <si>
    <t>Instrumentation &amp; Control Maintenance</t>
  </si>
  <si>
    <t>Admin Support</t>
  </si>
  <si>
    <t>Systems Support</t>
  </si>
  <si>
    <t>Pump Station &amp; Reservoir Operations</t>
  </si>
  <si>
    <t>Management Services</t>
  </si>
  <si>
    <t>Service (House) Connection</t>
  </si>
  <si>
    <t>Pipeline Rehabilitation &amp; Construction</t>
  </si>
  <si>
    <t>Meter Shop</t>
  </si>
  <si>
    <t>ARV/PRV Maintenance</t>
  </si>
  <si>
    <t>Valve Exercising</t>
  </si>
  <si>
    <t>Hydrants</t>
  </si>
  <si>
    <t>Dispatch</t>
  </si>
  <si>
    <t>Water Facility Engineering - Distribution</t>
  </si>
  <si>
    <t>Water Pipeline Engineering</t>
  </si>
  <si>
    <t>Distribution Engineering</t>
  </si>
  <si>
    <t>Engineering &amp; Tech Support</t>
  </si>
  <si>
    <t>GIS Services</t>
  </si>
  <si>
    <t>Line Locators - Distribution</t>
  </si>
  <si>
    <t>Small Calls</t>
  </si>
  <si>
    <t>Building Plan Review - WP</t>
  </si>
  <si>
    <t>Land Use Review</t>
  </si>
  <si>
    <t>CIP Budgeting / Acct &amp; Fin Reporting</t>
  </si>
  <si>
    <t>Rates, Analysis &amp; Asset Mngt (RAAM)</t>
  </si>
  <si>
    <t>Utility Central Stores</t>
  </si>
  <si>
    <t>Facility Management - Facility Services</t>
  </si>
  <si>
    <t>Facility Management - HVAC Services</t>
  </si>
  <si>
    <t>Facility Management - Program Mngt</t>
  </si>
  <si>
    <t>Purchasing</t>
  </si>
  <si>
    <t>Public Involvement</t>
  </si>
  <si>
    <t>Equipment Repairs</t>
  </si>
  <si>
    <t>Commercial Rebates</t>
  </si>
  <si>
    <t>Land Management</t>
  </si>
  <si>
    <t>Tap Investigations</t>
  </si>
  <si>
    <t>Utility Customer Services Office - AE</t>
  </si>
  <si>
    <t>Special Support</t>
  </si>
  <si>
    <t>9998-5150</t>
  </si>
  <si>
    <t>Interdepartal Charges</t>
  </si>
  <si>
    <t>9998-6203</t>
  </si>
  <si>
    <t>9998-9712</t>
  </si>
  <si>
    <t>9999-6242</t>
  </si>
  <si>
    <t>9999-6234</t>
  </si>
  <si>
    <t>9999-6240</t>
  </si>
  <si>
    <t>9999-6249</t>
  </si>
  <si>
    <t>9999-6244</t>
  </si>
  <si>
    <t>9999-9845</t>
  </si>
  <si>
    <t>9999-9739</t>
  </si>
  <si>
    <t>9999-6243</t>
  </si>
  <si>
    <t>WW Treatment Laboratory</t>
  </si>
  <si>
    <t>Facility Engineering - Plants</t>
  </si>
  <si>
    <t>Hornsby Maintenance</t>
  </si>
  <si>
    <t>South Austin Regional WWTP Maintenance</t>
  </si>
  <si>
    <t>Electric Maintenance</t>
  </si>
  <si>
    <t xml:space="preserve">Operations Support </t>
  </si>
  <si>
    <t>Sanitary Sewer Overflow (SSO) Prevention</t>
  </si>
  <si>
    <t>Construction - Invest &amp; Rehab</t>
  </si>
  <si>
    <t>Engineering - Tech Support and Survey</t>
  </si>
  <si>
    <t xml:space="preserve">Facility Engineering </t>
  </si>
  <si>
    <t xml:space="preserve">Line Locators </t>
  </si>
  <si>
    <t>8221/8227</t>
  </si>
  <si>
    <t>8411/8414</t>
  </si>
  <si>
    <t>Collection Engineering</t>
  </si>
  <si>
    <t>8610/8620</t>
  </si>
  <si>
    <t xml:space="preserve">Webberville Store / Fleet Management </t>
  </si>
  <si>
    <t>8614/8715</t>
  </si>
  <si>
    <t>Information Technology Support</t>
  </si>
  <si>
    <t>8248/8623</t>
  </si>
  <si>
    <t xml:space="preserve">Equipment </t>
  </si>
  <si>
    <t>Environmental Lab - Conserv. &amp; Reuse Support</t>
  </si>
  <si>
    <t>9998-5561/9712</t>
  </si>
  <si>
    <t>Test Year  10/1/2017 - 9/30/2018</t>
  </si>
  <si>
    <t>6061-6160</t>
  </si>
  <si>
    <t>WTP 4 OPERATIONS - Electrical</t>
  </si>
  <si>
    <t>WTP 4 OPERATIONS - Other</t>
  </si>
  <si>
    <t>WTP 4 OPERATIONS - Chemical</t>
  </si>
  <si>
    <t>6061-7134</t>
  </si>
  <si>
    <t>6021-6160</t>
  </si>
  <si>
    <t>DAVIS WTP OPERATIONS - Electrical</t>
  </si>
  <si>
    <t>DAVIS WTP OPERATIONS - Other</t>
  </si>
  <si>
    <t>6031-6160</t>
  </si>
  <si>
    <t>ULLRICH WTP OPERATIONS - Electrical</t>
  </si>
  <si>
    <t>6031-7134</t>
  </si>
  <si>
    <t>ULLRICH WTP OPERATIONS - Chemical</t>
  </si>
  <si>
    <t>DAVIS WTP OPERATIONS - Chemical</t>
  </si>
  <si>
    <t>ULLRICH WTP OPERATIONS - Other</t>
  </si>
  <si>
    <t>6045-6160</t>
  </si>
  <si>
    <t>6021-7134</t>
  </si>
  <si>
    <t>SOUTH AUSTIN REGIONAL OPERATIONS - Other</t>
  </si>
  <si>
    <t>8011-6160</t>
  </si>
  <si>
    <t>SOUTH AUSTIN REGIONAL OPERATIONS - Electrical</t>
  </si>
  <si>
    <t>8011-7134</t>
  </si>
  <si>
    <t>SOUTH AUSTIN REGIONAL OPERATIONS - Chemical</t>
  </si>
  <si>
    <t>8021-6160</t>
  </si>
  <si>
    <t>8021-7134</t>
  </si>
  <si>
    <t>8031-6160</t>
  </si>
  <si>
    <t>8031-7134</t>
  </si>
  <si>
    <t>8051-6160</t>
  </si>
  <si>
    <t>8051-7134</t>
  </si>
  <si>
    <t>LIFT STATIONS - Other</t>
  </si>
  <si>
    <t>8053-6160</t>
  </si>
  <si>
    <t>LIFT STATIONS - Electrical</t>
  </si>
  <si>
    <t>INDUSTRIAL WASTE CONTROL / ENVIRONMENTAL MANAGEMENT</t>
  </si>
  <si>
    <t>SYSTEM PLANNING / UTILITY DEVELOPMENT SERVICES</t>
  </si>
  <si>
    <t>BUSINESS SUPPORT / RECORDS &amp; INFORMATION MGMT SERVICES</t>
  </si>
  <si>
    <t>FACILITY SERVICES / FACILITY PROGRAM MANAGEMENT</t>
  </si>
  <si>
    <t>Pump Station &amp; Reservoir Maintenance (+SCADA) - Other</t>
  </si>
  <si>
    <t>Pump Station &amp; Reservoir Maintenance (+SCADA) - Electrical</t>
  </si>
  <si>
    <t>Public Improvement District</t>
  </si>
  <si>
    <t xml:space="preserve"> CTM Support</t>
  </si>
  <si>
    <t>TRF to Reclaimed Water Fund</t>
  </si>
  <si>
    <t>9999-9700/9739</t>
  </si>
  <si>
    <t>Hornsby Operations - Other</t>
  </si>
  <si>
    <t>Hornsby Operations - Electrical</t>
  </si>
  <si>
    <t>Hornsby Operations - Chemical</t>
  </si>
  <si>
    <t>Govalle Operations - Govalle Training Facility  - Other</t>
  </si>
  <si>
    <t>Govalle Operations - Govalle Training Facility  - Electrical</t>
  </si>
  <si>
    <t>Govalle Operations - Govalle Training Facility  - Chemical</t>
  </si>
  <si>
    <t>Walnut Creek Operations - Other</t>
  </si>
  <si>
    <t>Walnut Creek Operations - Electrical</t>
  </si>
  <si>
    <t>Walnut Creek Operations - Chemical</t>
  </si>
  <si>
    <t>COS Model G/L Account</t>
  </si>
  <si>
    <t>WP II-D-1.1a Detail support by Account No. (Water) REVISED TO INCLUDE COS MODEL G/L ACCOUNT</t>
  </si>
  <si>
    <t>WP II-D-1.1b Detail support by Account No. (Wastewater) REVISED TO INCLUDE COS MODEL G/L ACCOUNT</t>
  </si>
  <si>
    <t>O&amp;M Budget</t>
  </si>
  <si>
    <t>Detail of O&amp;M Budget Before Application of Non-Rate Revenue Offsets</t>
  </si>
  <si>
    <t>O&amp;M Budget Detail</t>
  </si>
  <si>
    <t>Class Code</t>
  </si>
  <si>
    <t>Class Code Description</t>
  </si>
  <si>
    <t>G/L Account</t>
  </si>
  <si>
    <t>Cost Center</t>
  </si>
  <si>
    <t>FY 2018 Actual</t>
  </si>
  <si>
    <t>Input for Known &amp; Measurable Changes</t>
  </si>
  <si>
    <t>AW Agreed Upon Adjustments</t>
  </si>
  <si>
    <t>FY 2018 Drainage Fee Allocation</t>
  </si>
  <si>
    <t xml:space="preserve">Unit </t>
  </si>
  <si>
    <t>Object Code</t>
  </si>
  <si>
    <t>FY2018 Budget</t>
  </si>
  <si>
    <t>WATER TREATMENT</t>
  </si>
  <si>
    <t>Treatment</t>
  </si>
  <si>
    <t>Environmental Affairs</t>
  </si>
  <si>
    <t>Operations</t>
  </si>
  <si>
    <t>Longhorn Dam Operations</t>
  </si>
  <si>
    <t>New Unit</t>
  </si>
  <si>
    <t>Engineering Services</t>
  </si>
  <si>
    <t>Dead Unit</t>
  </si>
  <si>
    <t>Longhorn Dam Maintenance</t>
  </si>
  <si>
    <t>Administrative</t>
  </si>
  <si>
    <t>Support Services</t>
  </si>
  <si>
    <t>WTP4 Maintenance</t>
  </si>
  <si>
    <t>Davis WTP Maintenance</t>
  </si>
  <si>
    <t>Ullrich WTP Maintenance</t>
  </si>
  <si>
    <t>Raw Water portion:</t>
  </si>
  <si>
    <t>Allocation of</t>
  </si>
  <si>
    <t>WTP4 Operations</t>
  </si>
  <si>
    <t>Electric Costs</t>
  </si>
  <si>
    <t>Drainage Fees</t>
  </si>
  <si>
    <t xml:space="preserve">      Electrical</t>
  </si>
  <si>
    <t>6061 (Obj6160)</t>
  </si>
  <si>
    <t xml:space="preserve">      Chemical</t>
  </si>
  <si>
    <t>6061 (Obj7134)</t>
  </si>
  <si>
    <t xml:space="preserve">      Other</t>
  </si>
  <si>
    <t>6061 (Diff)</t>
  </si>
  <si>
    <t>Davis WTP Operations</t>
  </si>
  <si>
    <t>6021 (Obj6160)</t>
  </si>
  <si>
    <t>6021 (Obj7134)</t>
  </si>
  <si>
    <t>6021 (Diff)</t>
  </si>
  <si>
    <t>Ullrich WTP Operations</t>
  </si>
  <si>
    <t>6031 (Obj6160)</t>
  </si>
  <si>
    <t>6031 (Obj7134)</t>
  </si>
  <si>
    <t>6031 (Diff)</t>
  </si>
  <si>
    <t>PIPELINE OPERATIONS</t>
  </si>
  <si>
    <t>Pump Station &amp; Reservoir Maintenance (+SCADA)</t>
  </si>
  <si>
    <t>Transmission &amp; Distr.</t>
  </si>
  <si>
    <t>6045 (Obj6160)</t>
  </si>
  <si>
    <t>6045 (Diff)</t>
  </si>
  <si>
    <t>IT Applications</t>
  </si>
  <si>
    <t>Infrastructure Mgmt</t>
  </si>
  <si>
    <t>Water Resources Management</t>
  </si>
  <si>
    <t>Environmental Mgmt</t>
  </si>
  <si>
    <t>Certification Training</t>
  </si>
  <si>
    <t>Valve &amp; Hydrant</t>
  </si>
  <si>
    <t>DISTRIBUTION SYSTEM SUPPORT</t>
  </si>
  <si>
    <t>Asset Mgt - Distribution</t>
  </si>
  <si>
    <t>Infrastructure Records</t>
  </si>
  <si>
    <t>Water Protection/Inspection</t>
  </si>
  <si>
    <t>Systems Planning</t>
  </si>
  <si>
    <t>Utility Development Services</t>
  </si>
  <si>
    <t>ONE STOP SHOP</t>
  </si>
  <si>
    <t>Building Plan Review</t>
  </si>
  <si>
    <t>Services</t>
  </si>
  <si>
    <t>Site Inspections</t>
  </si>
  <si>
    <t>Permit and License Center</t>
  </si>
  <si>
    <t>SUPPORT SERVICES</t>
  </si>
  <si>
    <t>Unused</t>
  </si>
  <si>
    <t>Internal Audit</t>
  </si>
  <si>
    <t>Business Support</t>
  </si>
  <si>
    <t>Strategic Resources Services (Wholesale)</t>
  </si>
  <si>
    <t>Business Improvement Services</t>
  </si>
  <si>
    <t>Fleet Management</t>
  </si>
  <si>
    <t>Budget &amp; Accounting</t>
  </si>
  <si>
    <t>IT Infrastructure</t>
  </si>
  <si>
    <t>Security Management</t>
  </si>
  <si>
    <t>Accounts Payable</t>
  </si>
  <si>
    <t>Residential Rebates</t>
  </si>
  <si>
    <t>Organizational Development</t>
  </si>
  <si>
    <t>Employment - Compensation</t>
  </si>
  <si>
    <t>Employee Relations &amp; Workers Comp</t>
  </si>
  <si>
    <t>Safety</t>
  </si>
  <si>
    <t>CONSERVATION &amp; REUSE</t>
  </si>
  <si>
    <t>Multifamily Program</t>
  </si>
  <si>
    <t>Reicher Ranch</t>
  </si>
  <si>
    <t>Balcones Canyonland Preserve Mgmt</t>
  </si>
  <si>
    <t>Municipal Program</t>
  </si>
  <si>
    <t>Conservation Marketing</t>
  </si>
  <si>
    <t>Management Resiliency</t>
  </si>
  <si>
    <t>BILLING CUSTOMER SERVICES</t>
  </si>
  <si>
    <t>Tap Sales</t>
  </si>
  <si>
    <t>Retail Customer Service</t>
  </si>
  <si>
    <t>Customer Service</t>
  </si>
  <si>
    <t xml:space="preserve">Utility Billing System Support </t>
  </si>
  <si>
    <t>Bad Debt</t>
  </si>
  <si>
    <t>Other Utility Program Req</t>
  </si>
  <si>
    <t>TRANSFERS &amp; OTHER REQUIREMENTS</t>
  </si>
  <si>
    <t>Commission on Debt</t>
  </si>
  <si>
    <t>Water Conservation</t>
  </si>
  <si>
    <t>Other Operating Transfers</t>
  </si>
  <si>
    <t xml:space="preserve">Accrued Payroll </t>
  </si>
  <si>
    <t xml:space="preserve">Public Improvement District </t>
  </si>
  <si>
    <t>Trf to PID</t>
  </si>
  <si>
    <t>Total</t>
  </si>
  <si>
    <t>Check</t>
  </si>
  <si>
    <t>Summary of O&amp;M Budget Before Application of Non-Rate Revenue Offsets</t>
  </si>
  <si>
    <t>Function</t>
  </si>
  <si>
    <t>Adjustments</t>
  </si>
  <si>
    <t>Operating O&amp;M</t>
  </si>
  <si>
    <t>Total Operations</t>
  </si>
  <si>
    <t>Other Requirements</t>
  </si>
  <si>
    <t>Total Other Requirements</t>
  </si>
  <si>
    <t>Subtotal</t>
  </si>
  <si>
    <t>Debt Service Requirements</t>
  </si>
  <si>
    <t>Transfers Out</t>
  </si>
  <si>
    <t>Trf CRF to Debt Defeasance</t>
  </si>
  <si>
    <t>TRF Operating to Debt Defeasance</t>
  </si>
  <si>
    <t>Trf to CIP Mgmt - CPM</t>
  </si>
  <si>
    <t>Trf to General Fund</t>
  </si>
  <si>
    <t>Trf to Water CIP Fund</t>
  </si>
  <si>
    <t>Trf to Water Revenue Stability Reserve</t>
  </si>
  <si>
    <t>Total Transfers Out</t>
  </si>
  <si>
    <t>Total O&amp;M</t>
  </si>
  <si>
    <t>Special Costs</t>
  </si>
  <si>
    <t>Total Special Costs</t>
  </si>
  <si>
    <t>Total O&amp;M After Special Costs</t>
  </si>
  <si>
    <t>Water COS Tab 29 O&amp;M</t>
  </si>
  <si>
    <t>Variance</t>
  </si>
  <si>
    <t>Test Year 2018</t>
  </si>
  <si>
    <t>Calculated FY 2018-19 Revenue Requirement</t>
  </si>
  <si>
    <t>Data Source:  Rate Model O&amp;M Input Tables.xlsx</t>
  </si>
  <si>
    <t>WASTEWATER TREATMENT SUPPORT</t>
  </si>
  <si>
    <t>WASTEWATER TREATMENT</t>
  </si>
  <si>
    <t>Hornsby Biosolids Plant</t>
  </si>
  <si>
    <t>Hornsby Operations</t>
  </si>
  <si>
    <t>8031 (Obj6160)</t>
  </si>
  <si>
    <t>8031 (Obj7134)</t>
  </si>
  <si>
    <t>8031 (Diff)</t>
  </si>
  <si>
    <t>Hornsby Bend Equipment Maintenance</t>
  </si>
  <si>
    <t>Wastewater Plant Maintenance</t>
  </si>
  <si>
    <t>Walnut Creek WWTP Maintenance</t>
  </si>
  <si>
    <t>South Austin Regional Operations</t>
  </si>
  <si>
    <t>8011 (Obj6160)</t>
  </si>
  <si>
    <t>8011 (Obj7134)</t>
  </si>
  <si>
    <t>8011 (Diff)</t>
  </si>
  <si>
    <t xml:space="preserve">Govalle Operations - Govalle Training Facility </t>
  </si>
  <si>
    <t>8021 (Obj6160)</t>
  </si>
  <si>
    <t>8021 (Obj7134)</t>
  </si>
  <si>
    <t>8021 (Diff)</t>
  </si>
  <si>
    <t>Walnut Creek Operations</t>
  </si>
  <si>
    <t>8051 (Obj6160)</t>
  </si>
  <si>
    <t>8051 (Obj7134)</t>
  </si>
  <si>
    <t>8051 (Diff)</t>
  </si>
  <si>
    <t>Remote Treatment Plants</t>
  </si>
  <si>
    <t>8054 (Obj6160)</t>
  </si>
  <si>
    <t>Environmental Affairs &amp; Conservation</t>
  </si>
  <si>
    <t>8054 (Obj7134)</t>
  </si>
  <si>
    <t>8054 (Diff)</t>
  </si>
  <si>
    <t>COLLECTION SYSTEM OPERATIONS &amp; MAINTENANCE</t>
  </si>
  <si>
    <t>Lift Stations</t>
  </si>
  <si>
    <t>Conveyance</t>
  </si>
  <si>
    <t>8053 (Obj6160)</t>
  </si>
  <si>
    <t>8053 (Diff)</t>
  </si>
  <si>
    <t>Collection Pipeline Maintenance</t>
  </si>
  <si>
    <t>Unused--MBN</t>
  </si>
  <si>
    <t>Service Connection North Collection</t>
  </si>
  <si>
    <t>COLLECTION SYSTEM SUPPORT</t>
  </si>
  <si>
    <t xml:space="preserve">Engineering &amp; Tech Support </t>
  </si>
  <si>
    <t>On-Site Sewage Facilities (OSSF)</t>
  </si>
  <si>
    <t xml:space="preserve">Industrial Waste Control / Environmental Mgmt </t>
  </si>
  <si>
    <t>Systems Planning &amp; Infrastructure Mngt</t>
  </si>
  <si>
    <t>Wastewater TV Inspection, Inflow &amp; Infiltration</t>
  </si>
  <si>
    <t>TV Inspection</t>
  </si>
  <si>
    <t>Inflow and Infiltration</t>
  </si>
  <si>
    <t>Formely ONE STOP SHOP</t>
  </si>
  <si>
    <t>Commercial Building Plan Review</t>
  </si>
  <si>
    <t>Building Plan Review - IW</t>
  </si>
  <si>
    <t>Administration &amp; Management</t>
  </si>
  <si>
    <t xml:space="preserve">Business Support / Records and Information Mgmt Svs </t>
  </si>
  <si>
    <t xml:space="preserve">IT Applications </t>
  </si>
  <si>
    <t xml:space="preserve">Certification Training </t>
  </si>
  <si>
    <t xml:space="preserve">Financial Planning &amp; Analysis </t>
  </si>
  <si>
    <t xml:space="preserve">Security Management </t>
  </si>
  <si>
    <t xml:space="preserve">Rates and Charges </t>
  </si>
  <si>
    <t xml:space="preserve">Management Resiliency </t>
  </si>
  <si>
    <t>Facility Mngt - Facility Serv &amp; Fac Prgm Mngt</t>
  </si>
  <si>
    <t>Purchasing / MBE / WBE</t>
  </si>
  <si>
    <t xml:space="preserve">Public Affairs </t>
  </si>
  <si>
    <t>Personnel / Training</t>
  </si>
  <si>
    <t>Employee Relations &amp; Wkrs Comp</t>
  </si>
  <si>
    <t xml:space="preserve">Safety </t>
  </si>
  <si>
    <t xml:space="preserve">Operations </t>
  </si>
  <si>
    <t>Facility Engineering - Conservation</t>
  </si>
  <si>
    <t>Water Reuse / WW Reuse</t>
  </si>
  <si>
    <t>Center for Environmental Research (CER)</t>
  </si>
  <si>
    <t>Taps Investigation &amp; Admin</t>
  </si>
  <si>
    <t xml:space="preserve">Interdepartal Charges (Formally 311 Service) </t>
  </si>
  <si>
    <t xml:space="preserve">Adminstrative Support </t>
  </si>
  <si>
    <t xml:space="preserve">CTECC Support </t>
  </si>
  <si>
    <t xml:space="preserve">CTM Support </t>
  </si>
  <si>
    <t xml:space="preserve">Liability Reserve </t>
  </si>
  <si>
    <t xml:space="preserve">Trf to Ecomomic Development </t>
  </si>
  <si>
    <t>9999-9700</t>
  </si>
  <si>
    <t xml:space="preserve">Total </t>
  </si>
  <si>
    <t>Test Year FY 2016</t>
  </si>
  <si>
    <t>FY 2018-19 Revenue Requirement</t>
  </si>
  <si>
    <t>Legend</t>
  </si>
  <si>
    <t>Table 60-1 (Removed CP Cost)</t>
  </si>
  <si>
    <t>CP Interest</t>
  </si>
  <si>
    <t>Table 60-1 (Add CP Interest Cost)</t>
  </si>
  <si>
    <t xml:space="preserve">Transfers Out </t>
  </si>
  <si>
    <t>Table 60-1</t>
  </si>
  <si>
    <t xml:space="preserve">Trf to CIP Mgm - CPM </t>
  </si>
  <si>
    <t>Table 60-1 (Capital Cost Allocation)</t>
  </si>
  <si>
    <t>.</t>
  </si>
  <si>
    <t>Trf Operating to Debt Defeasance Fund</t>
  </si>
  <si>
    <t xml:space="preserve">Total Transfers Out </t>
  </si>
  <si>
    <t>WWCOS Tab 18 O&amp;M</t>
  </si>
  <si>
    <t>Water COS Tab 29 O&amp;M-Cell Reference</t>
  </si>
  <si>
    <t>Waste Water COS Tab 18 O&amp;M-Cell Reference</t>
  </si>
  <si>
    <t>I184</t>
  </si>
  <si>
    <t>Wastewater COS Tab 18 O&amp;M-Column Row Reference</t>
  </si>
  <si>
    <t>Water COS Tab 29 O&amp;M-Column Row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</si>
</sst>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&quot;$&quot;#,##0"/>
    <numFmt numFmtId="168" formatCode="#,##0;\(#,##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499984740745262"/>
      <name val="Times New Roman"/>
      <family val="1"/>
    </font>
    <font>
      <sz val="11"/>
      <color theme="9" tint="-0.499984740745262"/>
      <name val="Calibri"/>
      <family val="2"/>
      <scheme val="minor"/>
    </font>
    <font>
      <b/>
      <shadow/>
      <sz val="11"/>
      <name val="Calibri"/>
      <family val="2"/>
      <scheme val="minor"/>
    </font>
    <font>
      <shadow/>
      <sz val="11"/>
      <color indexed="14"/>
      <name val="Calibri"/>
      <family val="2"/>
      <scheme val="minor"/>
    </font>
    <font>
      <shadow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hadow/>
      <sz val="11"/>
      <color rgb="FFFF0000"/>
      <name val="Calibri"/>
      <family val="2"/>
      <scheme val="minor"/>
    </font>
    <font>
      <shadow/>
      <sz val="11"/>
      <color indexed="12"/>
      <name val="Calibri"/>
      <family val="2"/>
      <scheme val="minor"/>
    </font>
    <font>
      <b/>
      <shadow/>
      <sz val="11"/>
      <color indexed="17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hadow/>
      <sz val="11"/>
      <color rgb="FFFF0000"/>
      <name val="Calibri"/>
      <family val="2"/>
      <scheme val="minor"/>
    </font>
    <font>
      <sz val="12"/>
      <color indexed="12"/>
      <name val="Times New Roman"/>
      <family val="1"/>
    </font>
    <font>
      <b/>
      <sz val="1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4" fillId="0" borderId="0"/>
    <xf numFmtId="37" fontId="5" fillId="0" borderId="0"/>
    <xf numFmtId="0" fontId="4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2" borderId="10" applyNumberFormat="0" applyAlignment="0" applyProtection="0"/>
  </cellStyleXfs>
  <cellXfs count="306">
    <xf numFmtId="0" fontId="0" fillId="0" borderId="0" xfId="0"/>
    <xf numFmtId="0" fontId="1" fillId="0" borderId="0" xfId="0" applyFont="1" applyBorder="1"/>
    <xf numFmtId="43" fontId="0" fillId="0" borderId="0" xfId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/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0" xfId="1" applyNumberFormat="1" applyFont="1" applyBorder="1"/>
    <xf numFmtId="164" fontId="0" fillId="0" borderId="3" xfId="1" applyNumberFormat="1" applyFont="1" applyBorder="1"/>
    <xf numFmtId="164" fontId="0" fillId="0" borderId="0" xfId="0" applyNumberFormat="1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5" xfId="1" applyNumberFormat="1" applyFont="1" applyBorder="1"/>
    <xf numFmtId="164" fontId="0" fillId="0" borderId="6" xfId="1" applyNumberFormat="1" applyFont="1" applyBorder="1"/>
    <xf numFmtId="0" fontId="0" fillId="0" borderId="4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164" fontId="0" fillId="0" borderId="7" xfId="1" applyNumberFormat="1" applyFont="1" applyBorder="1"/>
    <xf numFmtId="0" fontId="0" fillId="0" borderId="1" xfId="0" applyFont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/>
    <xf numFmtId="0" fontId="0" fillId="0" borderId="8" xfId="0" applyBorder="1"/>
    <xf numFmtId="164" fontId="0" fillId="0" borderId="9" xfId="1" applyNumberFormat="1" applyFont="1" applyBorder="1"/>
    <xf numFmtId="0" fontId="10" fillId="0" borderId="0" xfId="2" applyFont="1" applyAlignment="1">
      <alignment horizontal="center"/>
    </xf>
    <xf numFmtId="0" fontId="11" fillId="0" borderId="0" xfId="0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8" fillId="0" borderId="0" xfId="0" applyFont="1"/>
    <xf numFmtId="0" fontId="10" fillId="3" borderId="11" xfId="0" applyFont="1" applyFill="1" applyBorder="1" applyAlignment="1">
      <alignment horizontal="center"/>
    </xf>
    <xf numFmtId="0" fontId="0" fillId="3" borderId="12" xfId="0" applyFont="1" applyFill="1" applyBorder="1"/>
    <xf numFmtId="0" fontId="0" fillId="3" borderId="13" xfId="0" applyFont="1" applyFill="1" applyBorder="1"/>
    <xf numFmtId="0" fontId="0" fillId="3" borderId="14" xfId="0" applyFont="1" applyFill="1" applyBorder="1"/>
    <xf numFmtId="0" fontId="0" fillId="4" borderId="15" xfId="0" applyFont="1" applyFill="1" applyBorder="1" applyAlignment="1">
      <alignment horizontal="center"/>
    </xf>
    <xf numFmtId="0" fontId="11" fillId="3" borderId="16" xfId="0" applyFont="1" applyFill="1" applyBorder="1" applyAlignment="1" applyProtection="1">
      <alignment horizontal="left"/>
    </xf>
    <xf numFmtId="0" fontId="0" fillId="3" borderId="0" xfId="0" applyFont="1" applyFill="1" applyBorder="1"/>
    <xf numFmtId="0" fontId="0" fillId="3" borderId="17" xfId="0" applyFont="1" applyFill="1" applyBorder="1"/>
    <xf numFmtId="0" fontId="11" fillId="3" borderId="18" xfId="0" applyFont="1" applyFill="1" applyBorder="1" applyAlignment="1" applyProtection="1">
      <alignment horizontal="left"/>
    </xf>
    <xf numFmtId="0" fontId="11" fillId="3" borderId="18" xfId="0" applyFont="1" applyFill="1" applyBorder="1" applyAlignment="1" applyProtection="1">
      <alignment horizontal="center" wrapText="1"/>
      <protection locked="0"/>
    </xf>
    <xf numFmtId="0" fontId="11" fillId="3" borderId="18" xfId="0" applyFont="1" applyFill="1" applyBorder="1" applyAlignment="1" applyProtection="1">
      <alignment horizontal="center"/>
      <protection locked="0"/>
    </xf>
    <xf numFmtId="0" fontId="11" fillId="3" borderId="18" xfId="0" applyFont="1" applyFill="1" applyBorder="1" applyAlignment="1" applyProtection="1">
      <alignment horizontal="center" wrapText="1"/>
    </xf>
    <xf numFmtId="0" fontId="12" fillId="5" borderId="19" xfId="0" applyFont="1" applyFill="1" applyBorder="1" applyAlignment="1">
      <alignment horizontal="left"/>
    </xf>
    <xf numFmtId="0" fontId="12" fillId="5" borderId="20" xfId="0" applyFont="1" applyFill="1" applyBorder="1" applyAlignment="1">
      <alignment horizontal="left"/>
    </xf>
    <xf numFmtId="0" fontId="13" fillId="5" borderId="20" xfId="0" applyFont="1" applyFill="1" applyBorder="1"/>
    <xf numFmtId="0" fontId="13" fillId="5" borderId="21" xfId="0" applyFont="1" applyFill="1" applyBorder="1"/>
    <xf numFmtId="0" fontId="0" fillId="0" borderId="22" xfId="0" applyFont="1" applyBorder="1" applyAlignment="1">
      <alignment horizontal="center"/>
    </xf>
    <xf numFmtId="0" fontId="0" fillId="0" borderId="16" xfId="0" applyFont="1" applyBorder="1"/>
    <xf numFmtId="0" fontId="0" fillId="0" borderId="0" xfId="0" applyFont="1" applyBorder="1"/>
    <xf numFmtId="0" fontId="0" fillId="0" borderId="17" xfId="0" applyFont="1" applyBorder="1"/>
    <xf numFmtId="165" fontId="0" fillId="0" borderId="0" xfId="6" applyNumberFormat="1" applyFont="1"/>
    <xf numFmtId="6" fontId="14" fillId="0" borderId="16" xfId="7" applyNumberFormat="1" applyFont="1" applyFill="1" applyBorder="1" applyProtection="1"/>
    <xf numFmtId="0" fontId="11" fillId="0" borderId="0" xfId="0" applyFont="1" applyBorder="1" applyAlignment="1">
      <alignment horizontal="center"/>
    </xf>
    <xf numFmtId="37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/>
    <xf numFmtId="6" fontId="15" fillId="0" borderId="0" xfId="7" applyNumberFormat="1" applyFont="1" applyFill="1" applyBorder="1" applyProtection="1"/>
    <xf numFmtId="6" fontId="16" fillId="6" borderId="16" xfId="7" applyNumberFormat="1" applyFont="1" applyFill="1" applyBorder="1" applyAlignment="1" applyProtection="1">
      <alignment horizontal="left" indent="1"/>
    </xf>
    <xf numFmtId="0" fontId="11" fillId="6" borderId="0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left"/>
    </xf>
    <xf numFmtId="0" fontId="11" fillId="6" borderId="0" xfId="0" applyNumberFormat="1" applyFont="1" applyFill="1" applyBorder="1" applyAlignment="1">
      <alignment horizontal="center" wrapText="1"/>
    </xf>
    <xf numFmtId="0" fontId="11" fillId="6" borderId="0" xfId="0" applyNumberFormat="1" applyFont="1" applyFill="1" applyBorder="1" applyAlignment="1"/>
    <xf numFmtId="164" fontId="17" fillId="6" borderId="18" xfId="1" applyNumberFormat="1" applyFont="1" applyFill="1" applyBorder="1"/>
    <xf numFmtId="164" fontId="11" fillId="6" borderId="18" xfId="1" applyNumberFormat="1" applyFont="1" applyFill="1" applyBorder="1" applyAlignment="1" applyProtection="1">
      <alignment horizontal="right"/>
    </xf>
    <xf numFmtId="164" fontId="0" fillId="0" borderId="22" xfId="1" applyNumberFormat="1" applyFont="1" applyBorder="1"/>
    <xf numFmtId="0" fontId="0" fillId="0" borderId="0" xfId="0" applyFont="1" applyFill="1"/>
    <xf numFmtId="0" fontId="0" fillId="0" borderId="0" xfId="0" applyFont="1" applyAlignment="1">
      <alignment horizontal="right"/>
    </xf>
    <xf numFmtId="0" fontId="0" fillId="0" borderId="23" xfId="0" applyFont="1" applyBorder="1"/>
    <xf numFmtId="164" fontId="17" fillId="7" borderId="18" xfId="1" applyNumberFormat="1" applyFont="1" applyFill="1" applyBorder="1"/>
    <xf numFmtId="0" fontId="0" fillId="8" borderId="22" xfId="0" applyFont="1" applyFill="1" applyBorder="1" applyAlignment="1">
      <alignment horizontal="center"/>
    </xf>
    <xf numFmtId="0" fontId="0" fillId="9" borderId="22" xfId="0" applyFont="1" applyFill="1" applyBorder="1" applyAlignment="1">
      <alignment horizontal="center"/>
    </xf>
    <xf numFmtId="6" fontId="16" fillId="6" borderId="16" xfId="7" applyNumberFormat="1" applyFont="1" applyFill="1" applyBorder="1" applyAlignment="1" applyProtection="1">
      <alignment horizontal="left" indent="2"/>
    </xf>
    <xf numFmtId="0" fontId="11" fillId="6" borderId="0" xfId="0" quotePrefix="1" applyNumberFormat="1" applyFont="1" applyFill="1" applyBorder="1" applyAlignment="1">
      <alignment horizontal="center" wrapText="1"/>
    </xf>
    <xf numFmtId="165" fontId="0" fillId="8" borderId="0" xfId="6" applyNumberFormat="1" applyFont="1" applyFill="1"/>
    <xf numFmtId="0" fontId="0" fillId="0" borderId="0" xfId="0" applyFont="1" applyFill="1" applyBorder="1"/>
    <xf numFmtId="38" fontId="18" fillId="0" borderId="0" xfId="7" applyNumberFormat="1" applyFont="1" applyFill="1" applyBorder="1" applyProtection="1">
      <protection locked="0"/>
    </xf>
    <xf numFmtId="165" fontId="0" fillId="9" borderId="0" xfId="0" applyNumberFormat="1" applyFont="1" applyFill="1"/>
    <xf numFmtId="6" fontId="14" fillId="6" borderId="16" xfId="7" applyNumberFormat="1" applyFont="1" applyFill="1" applyBorder="1" applyAlignment="1" applyProtection="1">
      <alignment horizontal="left"/>
    </xf>
    <xf numFmtId="38" fontId="16" fillId="0" borderId="0" xfId="7" applyNumberFormat="1" applyFont="1" applyFill="1" applyBorder="1" applyProtection="1">
      <protection locked="0"/>
    </xf>
    <xf numFmtId="0" fontId="11" fillId="6" borderId="0" xfId="0" quotePrefix="1" applyNumberFormat="1" applyFont="1" applyFill="1" applyBorder="1" applyAlignment="1">
      <alignment horizontal="center"/>
    </xf>
    <xf numFmtId="0" fontId="11" fillId="0" borderId="0" xfId="0" applyFont="1" applyFill="1"/>
    <xf numFmtId="37" fontId="11" fillId="6" borderId="0" xfId="0" applyNumberFormat="1" applyFont="1" applyFill="1" applyBorder="1" applyAlignment="1">
      <alignment horizontal="left"/>
    </xf>
    <xf numFmtId="38" fontId="19" fillId="0" borderId="0" xfId="7" applyNumberFormat="1" applyFont="1" applyFill="1" applyBorder="1" applyProtection="1">
      <protection locked="0"/>
    </xf>
    <xf numFmtId="0" fontId="11" fillId="6" borderId="16" xfId="0" applyNumberFormat="1" applyFont="1" applyFill="1" applyBorder="1" applyAlignment="1">
      <alignment wrapText="1"/>
    </xf>
    <xf numFmtId="38" fontId="20" fillId="0" borderId="0" xfId="7" applyNumberFormat="1" applyFont="1" applyFill="1" applyBorder="1" applyProtection="1"/>
    <xf numFmtId="0" fontId="11" fillId="6" borderId="16" xfId="0" applyNumberFormat="1" applyFont="1" applyFill="1" applyBorder="1" applyAlignment="1">
      <alignment horizontal="left" wrapText="1" indent="1"/>
    </xf>
    <xf numFmtId="0" fontId="0" fillId="0" borderId="0" xfId="0" applyFont="1" applyBorder="1" applyAlignment="1">
      <alignment horizontal="center"/>
    </xf>
    <xf numFmtId="0" fontId="11" fillId="0" borderId="16" xfId="0" applyNumberFormat="1" applyFont="1" applyBorder="1" applyAlignment="1">
      <alignment horizontal="left" wrapText="1" indent="1"/>
    </xf>
    <xf numFmtId="0" fontId="21" fillId="0" borderId="0" xfId="0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16" xfId="0" applyNumberFormat="1" applyFont="1" applyBorder="1" applyAlignment="1">
      <alignment wrapText="1"/>
    </xf>
    <xf numFmtId="3" fontId="17" fillId="6" borderId="18" xfId="0" applyNumberFormat="1" applyFont="1" applyFill="1" applyBorder="1"/>
    <xf numFmtId="38" fontId="11" fillId="6" borderId="18" xfId="6" applyNumberFormat="1" applyFont="1" applyFill="1" applyBorder="1" applyAlignment="1" applyProtection="1">
      <alignment horizontal="right"/>
    </xf>
    <xf numFmtId="3" fontId="17" fillId="0" borderId="18" xfId="0" applyNumberFormat="1" applyFont="1" applyFill="1" applyBorder="1"/>
    <xf numFmtId="38" fontId="11" fillId="0" borderId="18" xfId="6" applyNumberFormat="1" applyFont="1" applyFill="1" applyBorder="1" applyAlignment="1" applyProtection="1">
      <alignment horizontal="right"/>
    </xf>
    <xf numFmtId="0" fontId="11" fillId="0" borderId="0" xfId="0" applyFont="1" applyFill="1" applyBorder="1"/>
    <xf numFmtId="9" fontId="22" fillId="0" borderId="0" xfId="6" applyFont="1" applyProtection="1"/>
    <xf numFmtId="41" fontId="16" fillId="0" borderId="0" xfId="7" applyNumberFormat="1" applyFont="1" applyFill="1" applyBorder="1" applyProtection="1"/>
    <xf numFmtId="0" fontId="11" fillId="0" borderId="0" xfId="0" applyFont="1" applyBorder="1"/>
    <xf numFmtId="0" fontId="11" fillId="10" borderId="0" xfId="0" applyNumberFormat="1" applyFont="1" applyFill="1" applyBorder="1" applyAlignment="1"/>
    <xf numFmtId="3" fontId="17" fillId="11" borderId="18" xfId="0" applyNumberFormat="1" applyFont="1" applyFill="1" applyBorder="1"/>
    <xf numFmtId="38" fontId="11" fillId="0" borderId="18" xfId="6" applyNumberFormat="1" applyFont="1" applyBorder="1" applyAlignment="1" applyProtection="1">
      <alignment horizontal="right"/>
    </xf>
    <xf numFmtId="0" fontId="11" fillId="0" borderId="16" xfId="0" applyFont="1" applyBorder="1" applyProtection="1"/>
    <xf numFmtId="37" fontId="22" fillId="0" borderId="0" xfId="0" applyNumberFormat="1" applyFont="1" applyBorder="1" applyAlignment="1">
      <alignment horizontal="left"/>
    </xf>
    <xf numFmtId="0" fontId="22" fillId="0" borderId="0" xfId="0" applyNumberFormat="1" applyFont="1" applyBorder="1" applyAlignment="1"/>
    <xf numFmtId="0" fontId="0" fillId="4" borderId="24" xfId="0" applyFont="1" applyFill="1" applyBorder="1" applyAlignment="1">
      <alignment horizontal="center"/>
    </xf>
    <xf numFmtId="0" fontId="11" fillId="0" borderId="25" xfId="0" applyFont="1" applyBorder="1" applyAlignment="1" applyProtection="1">
      <alignment horizontal="left"/>
    </xf>
    <xf numFmtId="0" fontId="11" fillId="0" borderId="26" xfId="0" applyNumberFormat="1" applyFont="1" applyBorder="1" applyAlignment="1" applyProtection="1">
      <alignment horizontal="center"/>
    </xf>
    <xf numFmtId="0" fontId="0" fillId="0" borderId="26" xfId="0" applyFont="1" applyBorder="1"/>
    <xf numFmtId="166" fontId="11" fillId="0" borderId="26" xfId="5" applyNumberFormat="1" applyFont="1" applyBorder="1" applyProtection="1"/>
    <xf numFmtId="166" fontId="11" fillId="0" borderId="27" xfId="5" applyNumberFormat="1" applyFont="1" applyBorder="1" applyProtection="1"/>
    <xf numFmtId="0" fontId="11" fillId="0" borderId="0" xfId="0" applyNumberFormat="1" applyFont="1" applyFill="1" applyBorder="1" applyAlignment="1">
      <alignment horizontal="right"/>
    </xf>
    <xf numFmtId="166" fontId="0" fillId="0" borderId="0" xfId="0" applyNumberFormat="1" applyFont="1"/>
    <xf numFmtId="0" fontId="0" fillId="3" borderId="28" xfId="0" applyFont="1" applyFill="1" applyBorder="1"/>
    <xf numFmtId="0" fontId="11" fillId="3" borderId="18" xfId="0" applyFont="1" applyFill="1" applyBorder="1" applyAlignment="1">
      <alignment horizontal="center" wrapText="1"/>
    </xf>
    <xf numFmtId="0" fontId="11" fillId="6" borderId="16" xfId="0" applyFont="1" applyFill="1" applyBorder="1" applyAlignment="1">
      <alignment horizontal="center"/>
    </xf>
    <xf numFmtId="166" fontId="0" fillId="0" borderId="0" xfId="5" applyNumberFormat="1" applyFont="1" applyFill="1" applyBorder="1"/>
    <xf numFmtId="166" fontId="13" fillId="0" borderId="17" xfId="5" applyNumberFormat="1" applyFont="1" applyFill="1" applyBorder="1" applyAlignment="1">
      <alignment horizontal="center"/>
    </xf>
    <xf numFmtId="38" fontId="16" fillId="6" borderId="16" xfId="7" applyNumberFormat="1" applyFont="1" applyFill="1" applyBorder="1" applyAlignment="1" applyProtection="1">
      <alignment horizontal="left"/>
      <protection locked="0"/>
    </xf>
    <xf numFmtId="0" fontId="0" fillId="6" borderId="0" xfId="0" applyFont="1" applyFill="1" applyBorder="1"/>
    <xf numFmtId="5" fontId="0" fillId="0" borderId="0" xfId="0" applyNumberFormat="1" applyFont="1" applyFill="1" applyBorder="1"/>
    <xf numFmtId="164" fontId="0" fillId="0" borderId="0" xfId="1" applyNumberFormat="1" applyFont="1" applyFill="1" applyBorder="1"/>
    <xf numFmtId="164" fontId="13" fillId="0" borderId="17" xfId="1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38" fontId="16" fillId="6" borderId="16" xfId="7" applyNumberFormat="1" applyFont="1" applyFill="1" applyBorder="1" applyAlignment="1" applyProtection="1">
      <alignment horizontal="right"/>
      <protection locked="0"/>
    </xf>
    <xf numFmtId="164" fontId="0" fillId="6" borderId="0" xfId="0" applyNumberFormat="1" applyFont="1" applyFill="1" applyBorder="1"/>
    <xf numFmtId="37" fontId="11" fillId="6" borderId="16" xfId="3" applyFont="1" applyFill="1" applyBorder="1" applyAlignment="1">
      <alignment horizontal="right"/>
    </xf>
    <xf numFmtId="37" fontId="0" fillId="0" borderId="26" xfId="0" applyNumberFormat="1" applyFont="1" applyFill="1" applyBorder="1"/>
    <xf numFmtId="0" fontId="0" fillId="0" borderId="17" xfId="0" applyFont="1" applyFill="1" applyBorder="1" applyAlignment="1">
      <alignment horizontal="center"/>
    </xf>
    <xf numFmtId="38" fontId="16" fillId="6" borderId="0" xfId="7" applyNumberFormat="1" applyFont="1" applyFill="1" applyBorder="1" applyAlignment="1" applyProtection="1">
      <alignment horizontal="left"/>
      <protection locked="0"/>
    </xf>
    <xf numFmtId="166" fontId="0" fillId="0" borderId="0" xfId="5" applyNumberFormat="1" applyFont="1" applyBorder="1"/>
    <xf numFmtId="37" fontId="0" fillId="0" borderId="0" xfId="0" applyNumberFormat="1" applyFont="1" applyBorder="1"/>
    <xf numFmtId="0" fontId="11" fillId="6" borderId="16" xfId="0" applyFont="1" applyFill="1" applyBorder="1" applyAlignment="1">
      <alignment horizontal="left"/>
    </xf>
    <xf numFmtId="0" fontId="0" fillId="6" borderId="16" xfId="0" applyFont="1" applyFill="1" applyBorder="1" applyAlignment="1">
      <alignment horizontal="left"/>
    </xf>
    <xf numFmtId="0" fontId="0" fillId="6" borderId="0" xfId="0" applyFont="1" applyFill="1" applyBorder="1" applyAlignment="1">
      <alignment horizontal="left"/>
    </xf>
    <xf numFmtId="3" fontId="0" fillId="0" borderId="0" xfId="0" applyNumberFormat="1" applyFont="1" applyFill="1" applyBorder="1"/>
    <xf numFmtId="3" fontId="0" fillId="0" borderId="26" xfId="0" applyNumberFormat="1" applyFont="1" applyBorder="1"/>
    <xf numFmtId="3" fontId="0" fillId="0" borderId="0" xfId="0" applyNumberFormat="1" applyFont="1" applyBorder="1"/>
    <xf numFmtId="0" fontId="13" fillId="0" borderId="17" xfId="0" applyFont="1" applyFill="1" applyBorder="1" applyAlignment="1">
      <alignment horizontal="center"/>
    </xf>
    <xf numFmtId="166" fontId="0" fillId="0" borderId="17" xfId="0" applyNumberFormat="1" applyFont="1" applyBorder="1"/>
    <xf numFmtId="164" fontId="0" fillId="0" borderId="17" xfId="1" applyNumberFormat="1" applyFont="1" applyBorder="1"/>
    <xf numFmtId="5" fontId="0" fillId="0" borderId="0" xfId="0" applyNumberFormat="1" applyFont="1" applyBorder="1"/>
    <xf numFmtId="5" fontId="0" fillId="0" borderId="22" xfId="0" applyNumberFormat="1" applyFont="1" applyBorder="1"/>
    <xf numFmtId="0" fontId="0" fillId="0" borderId="29" xfId="0" applyFont="1" applyBorder="1"/>
    <xf numFmtId="5" fontId="0" fillId="0" borderId="26" xfId="0" applyNumberFormat="1" applyFont="1" applyBorder="1"/>
    <xf numFmtId="0" fontId="0" fillId="0" borderId="27" xfId="0" applyFont="1" applyBorder="1"/>
    <xf numFmtId="43" fontId="0" fillId="0" borderId="0" xfId="1" applyFont="1" applyBorder="1" applyAlignment="1">
      <alignment horizontal="center"/>
    </xf>
    <xf numFmtId="0" fontId="24" fillId="6" borderId="0" xfId="0" applyFont="1" applyFill="1" applyAlignment="1">
      <alignment horizontal="center"/>
    </xf>
    <xf numFmtId="0" fontId="0" fillId="6" borderId="0" xfId="0" applyFont="1" applyFill="1"/>
    <xf numFmtId="0" fontId="11" fillId="6" borderId="0" xfId="0" applyFont="1" applyFill="1" applyAlignment="1" applyProtection="1">
      <alignment horizontal="left"/>
    </xf>
    <xf numFmtId="0" fontId="24" fillId="3" borderId="11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center"/>
    </xf>
    <xf numFmtId="0" fontId="0" fillId="0" borderId="30" xfId="0" applyFont="1" applyBorder="1"/>
    <xf numFmtId="6" fontId="14" fillId="6" borderId="16" xfId="7" applyNumberFormat="1" applyFont="1" applyFill="1" applyBorder="1" applyProtection="1"/>
    <xf numFmtId="0" fontId="0" fillId="0" borderId="17" xfId="0" applyFont="1" applyFill="1" applyBorder="1"/>
    <xf numFmtId="164" fontId="0" fillId="6" borderId="0" xfId="1" applyNumberFormat="1" applyFont="1" applyFill="1"/>
    <xf numFmtId="167" fontId="17" fillId="0" borderId="18" xfId="0" applyNumberFormat="1" applyFont="1" applyFill="1" applyBorder="1"/>
    <xf numFmtId="164" fontId="17" fillId="0" borderId="18" xfId="1" applyNumberFormat="1" applyFont="1" applyFill="1" applyBorder="1"/>
    <xf numFmtId="5" fontId="16" fillId="0" borderId="18" xfId="1" applyNumberFormat="1" applyFont="1" applyFill="1" applyBorder="1" applyProtection="1"/>
    <xf numFmtId="5" fontId="0" fillId="6" borderId="0" xfId="0" applyNumberFormat="1" applyFont="1" applyFill="1"/>
    <xf numFmtId="38" fontId="16" fillId="0" borderId="18" xfId="7" applyNumberFormat="1" applyFont="1" applyFill="1" applyBorder="1" applyProtection="1">
      <protection locked="0"/>
    </xf>
    <xf numFmtId="38" fontId="18" fillId="6" borderId="0" xfId="7" applyNumberFormat="1" applyFont="1" applyFill="1" applyBorder="1" applyProtection="1">
      <protection locked="0"/>
    </xf>
    <xf numFmtId="38" fontId="16" fillId="6" borderId="0" xfId="7" applyNumberFormat="1" applyFont="1" applyFill="1" applyBorder="1" applyProtection="1">
      <protection locked="0"/>
    </xf>
    <xf numFmtId="0" fontId="11" fillId="6" borderId="0" xfId="0" applyFont="1" applyFill="1"/>
    <xf numFmtId="38" fontId="19" fillId="6" borderId="0" xfId="7" applyNumberFormat="1" applyFont="1" applyFill="1" applyBorder="1" applyProtection="1">
      <protection locked="0"/>
    </xf>
    <xf numFmtId="0" fontId="11" fillId="6" borderId="0" xfId="0" applyNumberFormat="1" applyFont="1" applyFill="1" applyBorder="1" applyAlignment="1">
      <alignment horizontal="left"/>
    </xf>
    <xf numFmtId="38" fontId="20" fillId="6" borderId="0" xfId="7" applyNumberFormat="1" applyFont="1" applyFill="1" applyBorder="1" applyProtection="1"/>
    <xf numFmtId="38" fontId="0" fillId="6" borderId="0" xfId="0" applyNumberFormat="1" applyFont="1" applyFill="1"/>
    <xf numFmtId="38" fontId="25" fillId="0" borderId="18" xfId="7" applyNumberFormat="1" applyFont="1" applyFill="1" applyBorder="1" applyProtection="1">
      <protection locked="0"/>
    </xf>
    <xf numFmtId="6" fontId="16" fillId="6" borderId="16" xfId="7" applyNumberFormat="1" applyFont="1" applyFill="1" applyBorder="1" applyAlignment="1" applyProtection="1">
      <alignment horizontal="left"/>
    </xf>
    <xf numFmtId="37" fontId="26" fillId="6" borderId="0" xfId="0" applyNumberFormat="1" applyFont="1" applyFill="1" applyAlignment="1">
      <alignment horizontal="left"/>
    </xf>
    <xf numFmtId="167" fontId="0" fillId="6" borderId="0" xfId="0" applyNumberFormat="1" applyFont="1" applyFill="1"/>
    <xf numFmtId="0" fontId="11" fillId="6" borderId="0" xfId="0" applyFont="1" applyFill="1" applyBorder="1"/>
    <xf numFmtId="9" fontId="22" fillId="6" borderId="0" xfId="6" applyFont="1" applyFill="1" applyProtection="1"/>
    <xf numFmtId="41" fontId="16" fillId="6" borderId="0" xfId="7" applyNumberFormat="1" applyFont="1" applyFill="1" applyBorder="1" applyProtection="1"/>
    <xf numFmtId="0" fontId="11" fillId="6" borderId="16" xfId="0" applyFont="1" applyFill="1" applyBorder="1" applyProtection="1"/>
    <xf numFmtId="0" fontId="0" fillId="6" borderId="0" xfId="0" applyFont="1" applyFill="1" applyBorder="1" applyAlignment="1">
      <alignment horizontal="center"/>
    </xf>
    <xf numFmtId="37" fontId="22" fillId="6" borderId="0" xfId="0" applyNumberFormat="1" applyFont="1" applyFill="1" applyBorder="1" applyAlignment="1">
      <alignment horizontal="left"/>
    </xf>
    <xf numFmtId="0" fontId="22" fillId="6" borderId="0" xfId="0" applyNumberFormat="1" applyFont="1" applyFill="1" applyBorder="1" applyAlignment="1"/>
    <xf numFmtId="0" fontId="11" fillId="6" borderId="0" xfId="0" applyNumberFormat="1" applyFont="1" applyFill="1" applyBorder="1" applyAlignment="1">
      <alignment horizontal="left" wrapText="1"/>
    </xf>
    <xf numFmtId="41" fontId="19" fillId="6" borderId="0" xfId="7" applyNumberFormat="1" applyFont="1" applyFill="1" applyBorder="1" applyProtection="1">
      <protection locked="0"/>
    </xf>
    <xf numFmtId="0" fontId="24" fillId="3" borderId="24" xfId="0" applyFont="1" applyFill="1" applyBorder="1" applyAlignment="1">
      <alignment horizontal="center"/>
    </xf>
    <xf numFmtId="0" fontId="11" fillId="6" borderId="25" xfId="0" applyFont="1" applyFill="1" applyBorder="1" applyAlignment="1" applyProtection="1">
      <alignment horizontal="left"/>
    </xf>
    <xf numFmtId="0" fontId="11" fillId="6" borderId="26" xfId="0" applyNumberFormat="1" applyFont="1" applyFill="1" applyBorder="1" applyAlignment="1" applyProtection="1">
      <alignment horizontal="center"/>
    </xf>
    <xf numFmtId="0" fontId="0" fillId="6" borderId="26" xfId="0" applyFont="1" applyFill="1" applyBorder="1"/>
    <xf numFmtId="6" fontId="11" fillId="0" borderId="26" xfId="0" applyNumberFormat="1" applyFont="1" applyBorder="1" applyProtection="1"/>
    <xf numFmtId="0" fontId="11" fillId="6" borderId="0" xfId="0" applyFont="1" applyFill="1" applyBorder="1" applyAlignment="1" applyProtection="1">
      <alignment horizontal="fill"/>
    </xf>
    <xf numFmtId="0" fontId="27" fillId="6" borderId="0" xfId="0" applyFont="1" applyFill="1" applyBorder="1" applyAlignment="1" applyProtection="1">
      <alignment horizontal="right"/>
    </xf>
    <xf numFmtId="37" fontId="6" fillId="6" borderId="0" xfId="0" applyNumberFormat="1" applyFont="1" applyFill="1" applyBorder="1" applyAlignment="1" applyProtection="1">
      <alignment horizontal="center"/>
    </xf>
    <xf numFmtId="0" fontId="11" fillId="6" borderId="0" xfId="0" applyFont="1" applyFill="1" applyBorder="1" applyAlignment="1" applyProtection="1"/>
    <xf numFmtId="0" fontId="11" fillId="6" borderId="0" xfId="0" applyFont="1" applyFill="1" applyBorder="1" applyAlignment="1" applyProtection="1">
      <alignment horizontal="left" indent="2"/>
    </xf>
    <xf numFmtId="8" fontId="0" fillId="6" borderId="0" xfId="0" applyNumberFormat="1" applyFont="1" applyFill="1"/>
    <xf numFmtId="43" fontId="0" fillId="6" borderId="0" xfId="1" applyFont="1" applyFill="1"/>
    <xf numFmtId="6" fontId="0" fillId="6" borderId="0" xfId="0" applyNumberFormat="1" applyFont="1" applyFill="1"/>
    <xf numFmtId="0" fontId="11" fillId="6" borderId="0" xfId="0" applyFont="1" applyFill="1" applyProtection="1"/>
    <xf numFmtId="0" fontId="11" fillId="3" borderId="31" xfId="0" applyFont="1" applyFill="1" applyBorder="1" applyAlignment="1">
      <alignment horizontal="center" wrapText="1"/>
    </xf>
    <xf numFmtId="0" fontId="11" fillId="3" borderId="31" xfId="0" applyFont="1" applyFill="1" applyBorder="1" applyAlignment="1">
      <alignment horizontal="center"/>
    </xf>
    <xf numFmtId="0" fontId="0" fillId="6" borderId="32" xfId="0" applyFont="1" applyFill="1" applyBorder="1"/>
    <xf numFmtId="0" fontId="0" fillId="6" borderId="0" xfId="0" applyFont="1" applyFill="1" applyAlignment="1">
      <alignment horizontal="center"/>
    </xf>
    <xf numFmtId="6" fontId="0" fillId="6" borderId="0" xfId="0" applyNumberFormat="1" applyFont="1" applyFill="1" applyBorder="1"/>
    <xf numFmtId="6" fontId="11" fillId="6" borderId="0" xfId="0" applyNumberFormat="1" applyFont="1" applyFill="1" applyBorder="1"/>
    <xf numFmtId="6" fontId="0" fillId="6" borderId="17" xfId="0" applyNumberFormat="1" applyFont="1" applyFill="1" applyBorder="1"/>
    <xf numFmtId="164" fontId="0" fillId="6" borderId="0" xfId="1" applyNumberFormat="1" applyFont="1" applyFill="1" applyAlignment="1">
      <alignment horizontal="right"/>
    </xf>
    <xf numFmtId="0" fontId="29" fillId="12" borderId="0" xfId="4" applyFont="1" applyFill="1" applyAlignment="1"/>
    <xf numFmtId="0" fontId="0" fillId="6" borderId="17" xfId="0" applyFont="1" applyFill="1" applyBorder="1"/>
    <xf numFmtId="6" fontId="0" fillId="0" borderId="0" xfId="0" applyNumberFormat="1" applyFont="1" applyFill="1" applyBorder="1"/>
    <xf numFmtId="6" fontId="11" fillId="0" borderId="0" xfId="0" applyNumberFormat="1" applyFont="1" applyFill="1" applyBorder="1"/>
    <xf numFmtId="6" fontId="0" fillId="6" borderId="26" xfId="0" applyNumberFormat="1" applyFont="1" applyFill="1" applyBorder="1"/>
    <xf numFmtId="6" fontId="11" fillId="6" borderId="26" xfId="0" applyNumberFormat="1" applyFont="1" applyFill="1" applyBorder="1"/>
    <xf numFmtId="38" fontId="0" fillId="6" borderId="0" xfId="0" applyNumberFormat="1" applyFont="1" applyFill="1" applyBorder="1"/>
    <xf numFmtId="164" fontId="9" fillId="6" borderId="0" xfId="1" applyNumberFormat="1" applyFont="1" applyFill="1" applyBorder="1" applyAlignment="1">
      <alignment horizontal="right"/>
    </xf>
    <xf numFmtId="0" fontId="28" fillId="12" borderId="0" xfId="4" applyFont="1" applyFill="1" applyBorder="1" applyAlignment="1">
      <alignment horizontal="left" vertical="top" wrapText="1"/>
    </xf>
    <xf numFmtId="0" fontId="29" fillId="12" borderId="0" xfId="4" applyFont="1" applyFill="1" applyBorder="1" applyAlignment="1"/>
    <xf numFmtId="38" fontId="0" fillId="0" borderId="0" xfId="0" applyNumberFormat="1" applyFont="1" applyFill="1" applyBorder="1"/>
    <xf numFmtId="0" fontId="29" fillId="6" borderId="0" xfId="4" applyFont="1" applyFill="1" applyBorder="1" applyAlignment="1"/>
    <xf numFmtId="164" fontId="0" fillId="6" borderId="0" xfId="1" applyNumberFormat="1" applyFont="1" applyFill="1" applyBorder="1" applyAlignment="1">
      <alignment horizontal="right"/>
    </xf>
    <xf numFmtId="0" fontId="30" fillId="6" borderId="0" xfId="4" applyFont="1" applyFill="1" applyBorder="1" applyAlignment="1"/>
    <xf numFmtId="38" fontId="0" fillId="6" borderId="22" xfId="0" applyNumberFormat="1" applyFont="1" applyFill="1" applyBorder="1"/>
    <xf numFmtId="0" fontId="0" fillId="6" borderId="29" xfId="0" applyFont="1" applyFill="1" applyBorder="1"/>
    <xf numFmtId="37" fontId="0" fillId="6" borderId="0" xfId="0" applyNumberFormat="1" applyFont="1" applyFill="1" applyBorder="1"/>
    <xf numFmtId="38" fontId="11" fillId="6" borderId="0" xfId="0" applyNumberFormat="1" applyFont="1" applyFill="1" applyBorder="1"/>
    <xf numFmtId="164" fontId="0" fillId="6" borderId="0" xfId="1" applyNumberFormat="1" applyFont="1" applyFill="1" applyBorder="1"/>
    <xf numFmtId="0" fontId="0" fillId="6" borderId="9" xfId="0" applyFont="1" applyFill="1" applyBorder="1"/>
    <xf numFmtId="0" fontId="24" fillId="0" borderId="0" xfId="0" applyFont="1" applyAlignment="1">
      <alignment horizontal="center"/>
    </xf>
    <xf numFmtId="164" fontId="0" fillId="0" borderId="0" xfId="0" applyNumberFormat="1" applyFill="1" applyBorder="1"/>
    <xf numFmtId="0" fontId="0" fillId="0" borderId="0" xfId="0" applyFont="1" applyAlignment="1">
      <alignment horizontal="center"/>
    </xf>
    <xf numFmtId="0" fontId="9" fillId="0" borderId="0" xfId="0" applyFont="1"/>
    <xf numFmtId="0" fontId="0" fillId="3" borderId="33" xfId="0" applyFont="1" applyFill="1" applyBorder="1"/>
    <xf numFmtId="0" fontId="11" fillId="3" borderId="0" xfId="0" applyFont="1" applyFill="1" applyBorder="1" applyAlignment="1" applyProtection="1">
      <alignment horizontal="left"/>
    </xf>
    <xf numFmtId="0" fontId="11" fillId="3" borderId="34" xfId="0" applyFont="1" applyFill="1" applyBorder="1" applyAlignment="1">
      <alignment horizontal="left"/>
    </xf>
    <xf numFmtId="0" fontId="11" fillId="3" borderId="35" xfId="0" applyFont="1" applyFill="1" applyBorder="1" applyAlignment="1">
      <alignment horizontal="left"/>
    </xf>
    <xf numFmtId="0" fontId="0" fillId="6" borderId="0" xfId="0" applyFont="1" applyFill="1" applyBorder="1" applyAlignment="1">
      <alignment horizontal="left" indent="2"/>
    </xf>
    <xf numFmtId="0" fontId="0" fillId="6" borderId="22" xfId="0" applyFont="1" applyFill="1" applyBorder="1" applyAlignment="1">
      <alignment horizontal="left" indent="2"/>
    </xf>
    <xf numFmtId="6" fontId="16" fillId="6" borderId="0" xfId="7" applyNumberFormat="1" applyFont="1" applyFill="1" applyBorder="1" applyAlignment="1" applyProtection="1">
      <alignment horizontal="left" indent="2"/>
    </xf>
    <xf numFmtId="6" fontId="16" fillId="6" borderId="0" xfId="7" applyNumberFormat="1" applyFont="1" applyFill="1" applyBorder="1" applyAlignment="1" applyProtection="1">
      <alignment horizontal="left" indent="3"/>
    </xf>
    <xf numFmtId="0" fontId="0" fillId="6" borderId="22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center" wrapText="1"/>
      <protection locked="0"/>
    </xf>
    <xf numFmtId="0" fontId="0" fillId="0" borderId="0" xfId="0" applyFont="1" applyFill="1" applyBorder="1" applyAlignment="1">
      <alignment horizontal="center"/>
    </xf>
    <xf numFmtId="38" fontId="11" fillId="0" borderId="0" xfId="0" applyNumberFormat="1" applyFont="1" applyFill="1" applyBorder="1"/>
    <xf numFmtId="40" fontId="0" fillId="0" borderId="0" xfId="0" applyNumberFormat="1" applyFont="1" applyFill="1" applyBorder="1"/>
    <xf numFmtId="0" fontId="23" fillId="3" borderId="36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25" xfId="0" applyFont="1" applyFill="1" applyBorder="1" applyAlignment="1">
      <alignment horizontal="center"/>
    </xf>
    <xf numFmtId="38" fontId="16" fillId="0" borderId="0" xfId="7" applyNumberFormat="1" applyFont="1" applyFill="1" applyBorder="1" applyAlignment="1" applyProtection="1">
      <alignment horizontal="left" indent="2"/>
      <protection locked="0"/>
    </xf>
    <xf numFmtId="37" fontId="11" fillId="0" borderId="0" xfId="3" applyFont="1" applyFill="1" applyBorder="1" applyAlignment="1">
      <alignment horizontal="left" indent="2"/>
    </xf>
    <xf numFmtId="0" fontId="0" fillId="0" borderId="26" xfId="0" applyFont="1" applyFill="1" applyBorder="1"/>
    <xf numFmtId="6" fontId="16" fillId="0" borderId="0" xfId="7" applyNumberFormat="1" applyFont="1" applyFill="1" applyBorder="1" applyAlignment="1" applyProtection="1">
      <alignment horizontal="left" indent="2"/>
    </xf>
    <xf numFmtId="0" fontId="0" fillId="0" borderId="2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2" xfId="0" applyFont="1" applyBorder="1"/>
    <xf numFmtId="0" fontId="11" fillId="3" borderId="2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166" fontId="0" fillId="0" borderId="0" xfId="0" applyNumberFormat="1" applyFont="1" applyFill="1" applyBorder="1"/>
    <xf numFmtId="0" fontId="0" fillId="0" borderId="0" xfId="0" applyFont="1" applyAlignment="1">
      <alignment horizontal="center"/>
    </xf>
    <xf numFmtId="168" fontId="29" fillId="6" borderId="0" xfId="4" applyNumberFormat="1" applyFont="1" applyFill="1" applyBorder="1" applyAlignment="1">
      <alignment horizontal="left" vertical="center" wrapText="1"/>
    </xf>
    <xf numFmtId="0" fontId="28" fillId="12" borderId="0" xfId="4" applyFont="1" applyFill="1" applyBorder="1" applyAlignment="1">
      <alignment horizontal="left" vertical="top" wrapText="1"/>
    </xf>
    <xf numFmtId="0" fontId="29" fillId="6" borderId="0" xfId="4" applyFont="1" applyFill="1" applyBorder="1" applyAlignment="1">
      <alignment horizontal="left" vertical="center" wrapText="1"/>
    </xf>
    <xf numFmtId="0" fontId="29" fillId="12" borderId="0" xfId="4" applyFont="1" applyFill="1" applyBorder="1" applyAlignment="1">
      <alignment horizontal="left" vertical="center" wrapText="1"/>
    </xf>
    <xf numFmtId="0" fontId="28" fillId="6" borderId="0" xfId="4" applyFont="1" applyFill="1" applyBorder="1" applyAlignment="1">
      <alignment horizontal="left" vertical="center"/>
    </xf>
    <xf numFmtId="0" fontId="28" fillId="6" borderId="0" xfId="4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center"/>
    </xf>
    <xf numFmtId="0" fontId="0" fillId="13" borderId="0" xfId="0" applyFont="1" applyFill="1"/>
    <xf numFmtId="0" fontId="0" fillId="13" borderId="0" xfId="0" applyFont="1" applyFill="1" applyAlignment="1">
      <alignment horizontal="center"/>
    </xf>
    <xf numFmtId="0" fontId="0" fillId="13" borderId="0" xfId="0" applyFill="1" applyBorder="1" applyAlignment="1">
      <alignment horizontal="right"/>
    </xf>
    <xf numFmtId="164" fontId="0" fillId="13" borderId="0" xfId="0" applyNumberFormat="1" applyFont="1" applyFill="1" applyBorder="1" applyAlignment="1">
      <alignment horizontal="center"/>
    </xf>
    <xf numFmtId="164" fontId="11" fillId="13" borderId="0" xfId="0" applyNumberFormat="1" applyFont="1" applyFill="1" applyBorder="1" applyAlignment="1">
      <alignment horizontal="center"/>
    </xf>
    <xf numFmtId="164" fontId="0" fillId="13" borderId="0" xfId="0" applyNumberFormat="1" applyFont="1" applyFill="1" applyBorder="1"/>
    <xf numFmtId="0" fontId="0" fillId="13" borderId="0" xfId="0" applyFill="1"/>
    <xf numFmtId="0" fontId="0" fillId="13" borderId="0" xfId="0" applyFill="1" applyAlignment="1">
      <alignment horizontal="center"/>
    </xf>
    <xf numFmtId="164" fontId="0" fillId="13" borderId="0" xfId="1" applyNumberFormat="1" applyFont="1" applyFill="1" applyBorder="1"/>
    <xf numFmtId="164" fontId="0" fillId="13" borderId="0" xfId="0" applyNumberFormat="1" applyFill="1" applyBorder="1"/>
    <xf numFmtId="0" fontId="0" fillId="13" borderId="0" xfId="0" applyFill="1" applyBorder="1"/>
    <xf numFmtId="0" fontId="8" fillId="13" borderId="22" xfId="0" applyFont="1" applyFill="1" applyBorder="1" applyAlignment="1">
      <alignment horizontal="right"/>
    </xf>
    <xf numFmtId="164" fontId="8" fillId="13" borderId="22" xfId="0" applyNumberFormat="1" applyFont="1" applyFill="1" applyBorder="1"/>
    <xf numFmtId="0" fontId="9" fillId="13" borderId="0" xfId="0" applyFont="1" applyFill="1" applyAlignment="1">
      <alignment horizontal="center" wrapText="1"/>
    </xf>
    <xf numFmtId="0" fontId="9" fillId="13" borderId="0" xfId="0" applyFont="1" applyFill="1"/>
    <xf numFmtId="0" fontId="9" fillId="13" borderId="0" xfId="0" applyFont="1" applyFill="1" applyAlignment="1">
      <alignment horizontal="center"/>
    </xf>
    <xf numFmtId="0" fontId="11" fillId="0" borderId="0" xfId="0" quotePrefix="1" applyNumberFormat="1" applyFont="1" applyFill="1" applyBorder="1" applyAlignment="1">
      <alignment horizontal="center" wrapText="1"/>
    </xf>
    <xf numFmtId="164" fontId="0" fillId="0" borderId="0" xfId="0" applyNumberFormat="1" applyFont="1" applyFill="1" applyBorder="1"/>
    <xf numFmtId="0" fontId="0" fillId="0" borderId="0" xfId="0" applyFill="1" applyBorder="1"/>
    <xf numFmtId="164" fontId="8" fillId="0" borderId="22" xfId="0" applyNumberFormat="1" applyFont="1" applyFill="1" applyBorder="1"/>
    <xf numFmtId="0" fontId="0" fillId="13" borderId="0" xfId="0" applyFill="1" applyBorder="1" applyAlignment="1">
      <alignment horizontal="center"/>
    </xf>
    <xf numFmtId="0" fontId="8" fillId="13" borderId="0" xfId="0" applyFont="1" applyFill="1" applyBorder="1" applyAlignment="1">
      <alignment horizontal="right"/>
    </xf>
    <xf numFmtId="164" fontId="8" fillId="13" borderId="0" xfId="0" applyNumberFormat="1" applyFont="1" applyFill="1" applyBorder="1"/>
    <xf numFmtId="164" fontId="8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13" borderId="0" xfId="0" applyFont="1" applyFill="1" applyBorder="1"/>
    <xf numFmtId="0" fontId="0" fillId="13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8">
    <cellStyle name="Comma" xfId="1" builtinId="3"/>
    <cellStyle name="Currency" xfId="5" builtinId="4"/>
    <cellStyle name="Input" xfId="7" builtinId="20"/>
    <cellStyle name="Normal" xfId="0" builtinId="0"/>
    <cellStyle name="Normal 2 2" xfId="2" xr:uid="{00000000-0005-0000-0000-000002000000}"/>
    <cellStyle name="Normal 206" xfId="3" xr:uid="{00000000-0005-0000-0000-000003000000}"/>
    <cellStyle name="Normal 50" xfId="4" xr:uid="{00000000-0005-0000-0000-000004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Rates%20and%20Charges/COS/FY%202016-17/Water/2015%20MPL%20_CAFR/Option%2010/Water%20Option%2001_Budget%20Submitta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Book\FY08\fy07CYE_08bud0619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Book\FY08\fy07CYE_08bud062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financial%20repts\2000\ot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ial%20Planning\Monthly%20Reports\Reports%20FY%2018\FM%2012%20-%20Sept%202018\Sept%20FSR%20Rev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Y%202000\monthly%20graphs\TARG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and_Bgt_Shared/1%20PUC%20FILING%202019/Rate%20Filing%20Package/FINAL%20RFP%20SUBMITTAL%20-%20ALL%20FILES/AW%20Water%20COS%20Model%20Docket%2049189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Y%202012\Projects\Automated%20FS\Automated%20FS%20-%20FP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ial%20Planning\CIP\BGEX\2015%20CIP%20BGE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Y%202011\Projects\Automated%20FS\Automated%20FS%20-%20Sept%20Close%20I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_and_Bgt_Shared/1%20PUC%20FILING%202019/Rate%20Filing%20Package/FINAL%20RFP%20SUBMITTAL%20-%20ALL%20FILES/AW%20Water%20COS%20Model%20Docket%2049189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_and_Bgt_Shared/1%20PUC%20FILING%202019/Rate%20Filing%20Package/FINAL%20RFP%20SUBMITTAL%20-%20ALL%20FILES/COS%20Model%20O&amp;M%20Input%20Tables-Water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_and_Bgt_Shared/1%20PUC%20FILING%202019/Rate%20Filing%20Package/FINAL%20RFP%20SUBMITTAL%20-%20ALL%20FILES/AW%20Wastewater%20COS%20Model%20Docket%204918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Fin_and_Bgt_Shared/1%20PUC%20FILING%202019/Rate%20Filing%20Package/FINAL%20RFP%20SUBMITTAL%20-%20ALL%20FILES/COS%20Model%20O&amp;M%20Input%20Tables-Wastewa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isting Demands"/>
      <sheetName val="Current Rate Rev"/>
      <sheetName val="Proposed Demands"/>
      <sheetName val="Characteristics"/>
      <sheetName val="PF"/>
      <sheetName val="Costs"/>
      <sheetName val="OM Alloc"/>
      <sheetName val="Special Costs"/>
      <sheetName val="Special Alloc"/>
      <sheetName val="Rev-based Allocs"/>
      <sheetName val="Assets"/>
      <sheetName val="Ratebase"/>
      <sheetName val="Depr"/>
      <sheetName val="Rev Reqs"/>
      <sheetName val="Costs by Class"/>
      <sheetName val="Unit Costs"/>
      <sheetName val="Bill Det"/>
      <sheetName val="Fixed Charges"/>
      <sheetName val="COS Adj"/>
      <sheetName val="Block Rates"/>
      <sheetName val="Seasonal Rates"/>
      <sheetName val="Uniform Rates"/>
      <sheetName val="Volume Rev Summary"/>
      <sheetName val="Rev Reconciliation"/>
      <sheetName val="Option Summary"/>
      <sheetName val="Option Summary Revised"/>
      <sheetName val="Volume &amp; Revenue"/>
      <sheetName val="Min Chg Summary"/>
      <sheetName val="File Setup"/>
      <sheetName val="PrMaster"/>
      <sheetName val="PrCustom"/>
      <sheetName val="Toggle"/>
      <sheetName val="Total Budget Allotments"/>
      <sheetName val="ResFnd Budget Allotments"/>
      <sheetName val="Total Bud Allot w RSF Breakout"/>
      <sheetName val="Res Monthly Bill Impacts"/>
    </sheetNames>
    <sheetDataSet>
      <sheetData sheetId="0">
        <row r="1">
          <cell r="A1" t="str">
            <v>There is no indication of error in this file.</v>
          </cell>
        </row>
      </sheetData>
      <sheetData sheetId="1">
        <row r="1">
          <cell r="A1" t="str">
            <v>There is no indication of error in this file.</v>
          </cell>
        </row>
      </sheetData>
      <sheetData sheetId="2">
        <row r="1">
          <cell r="A1" t="str">
            <v>There is no indication of error in this file.</v>
          </cell>
        </row>
      </sheetData>
      <sheetData sheetId="3">
        <row r="1">
          <cell r="A1" t="str">
            <v>There is no indication of error in this file.</v>
          </cell>
        </row>
        <row r="294">
          <cell r="I294">
            <v>2</v>
          </cell>
        </row>
        <row r="789">
          <cell r="F789">
            <v>2</v>
          </cell>
        </row>
      </sheetData>
      <sheetData sheetId="4">
        <row r="1">
          <cell r="A1" t="str">
            <v>There is no indication of error in this file.</v>
          </cell>
        </row>
      </sheetData>
      <sheetData sheetId="5">
        <row r="1">
          <cell r="A1" t="str">
            <v>There is no indication of error in this file.</v>
          </cell>
        </row>
        <row r="235">
          <cell r="I235">
            <v>1</v>
          </cell>
        </row>
        <row r="661">
          <cell r="J661">
            <v>2</v>
          </cell>
        </row>
      </sheetData>
      <sheetData sheetId="6">
        <row r="1">
          <cell r="A1" t="str">
            <v>There is no indication of error in this file.</v>
          </cell>
        </row>
      </sheetData>
      <sheetData sheetId="7">
        <row r="1">
          <cell r="A1" t="str">
            <v>There is no indication of error in this file.</v>
          </cell>
        </row>
      </sheetData>
      <sheetData sheetId="8">
        <row r="1">
          <cell r="A1" t="str">
            <v>There is no indication of error in this file.</v>
          </cell>
        </row>
      </sheetData>
      <sheetData sheetId="9">
        <row r="1">
          <cell r="A1" t="str">
            <v>There is no indication of error in this file.</v>
          </cell>
        </row>
      </sheetData>
      <sheetData sheetId="10">
        <row r="1">
          <cell r="A1" t="str">
            <v>There is no indication of error in this file.</v>
          </cell>
        </row>
        <row r="17">
          <cell r="G17">
            <v>2</v>
          </cell>
        </row>
        <row r="809">
          <cell r="H809">
            <v>3</v>
          </cell>
        </row>
      </sheetData>
      <sheetData sheetId="11">
        <row r="1">
          <cell r="A1" t="str">
            <v>There is no indication of error in this file.</v>
          </cell>
        </row>
      </sheetData>
      <sheetData sheetId="12">
        <row r="1">
          <cell r="A1" t="str">
            <v>There is no indication of error in this file.</v>
          </cell>
        </row>
      </sheetData>
      <sheetData sheetId="13">
        <row r="1">
          <cell r="A1" t="str">
            <v>There is no indication of error in this file.</v>
          </cell>
        </row>
      </sheetData>
      <sheetData sheetId="14">
        <row r="1">
          <cell r="A1" t="str">
            <v>There is no indication of error in this file.</v>
          </cell>
        </row>
      </sheetData>
      <sheetData sheetId="15">
        <row r="1">
          <cell r="A1" t="str">
            <v>There is no indication of error in this file.</v>
          </cell>
        </row>
      </sheetData>
      <sheetData sheetId="16">
        <row r="1">
          <cell r="A1" t="str">
            <v>There is no indication of error in this file.</v>
          </cell>
        </row>
      </sheetData>
      <sheetData sheetId="17">
        <row r="1">
          <cell r="A1" t="str">
            <v>There is no indication of error in this file.</v>
          </cell>
        </row>
      </sheetData>
      <sheetData sheetId="18">
        <row r="1">
          <cell r="A1" t="str">
            <v>There is no indication of error in this file.</v>
          </cell>
        </row>
        <row r="19">
          <cell r="H19">
            <v>2</v>
          </cell>
        </row>
      </sheetData>
      <sheetData sheetId="19">
        <row r="1">
          <cell r="A1" t="str">
            <v>There is no indication of error in this file.</v>
          </cell>
        </row>
      </sheetData>
      <sheetData sheetId="20">
        <row r="1">
          <cell r="A1" t="str">
            <v>There is no indication of error in this file.</v>
          </cell>
        </row>
      </sheetData>
      <sheetData sheetId="21">
        <row r="1">
          <cell r="A1" t="str">
            <v>There is no indication of error in this file.</v>
          </cell>
        </row>
      </sheetData>
      <sheetData sheetId="22">
        <row r="1">
          <cell r="A1" t="str">
            <v>There is no indication of error in this file.</v>
          </cell>
        </row>
      </sheetData>
      <sheetData sheetId="23">
        <row r="1">
          <cell r="A1" t="str">
            <v>There is no indication of error in this file.</v>
          </cell>
        </row>
      </sheetData>
      <sheetData sheetId="24"/>
      <sheetData sheetId="25"/>
      <sheetData sheetId="26"/>
      <sheetData sheetId="27"/>
      <sheetData sheetId="28">
        <row r="8">
          <cell r="I8" t="str">
            <v>SheetViewReset</v>
          </cell>
          <cell r="J8" t="str">
            <v>A</v>
          </cell>
          <cell r="N8" t="str">
            <v>A</v>
          </cell>
        </row>
        <row r="9">
          <cell r="I9" t="str">
            <v>FontBlue</v>
          </cell>
          <cell r="J9" t="str">
            <v>B</v>
          </cell>
          <cell r="N9" t="str">
            <v>B</v>
          </cell>
        </row>
        <row r="10">
          <cell r="C10" t="str">
            <v xml:space="preserve">Table </v>
          </cell>
          <cell r="I10" t="str">
            <v>CenterXSelection</v>
          </cell>
          <cell r="J10" t="str">
            <v>C</v>
          </cell>
          <cell r="N10" t="str">
            <v>C</v>
          </cell>
        </row>
        <row r="11">
          <cell r="C11" t="str">
            <v>Austin Water Utility</v>
          </cell>
          <cell r="I11" t="str">
            <v>TraceDependents</v>
          </cell>
          <cell r="J11" t="str">
            <v>D</v>
          </cell>
          <cell r="N11" t="str">
            <v>D</v>
          </cell>
        </row>
        <row r="12">
          <cell r="C12" t="str">
            <v>Water Cost of Service Model - Base/Extra-Capacity Method</v>
          </cell>
          <cell r="I12" t="str">
            <v>EvaluateCells</v>
          </cell>
          <cell r="J12" t="str">
            <v>E</v>
          </cell>
          <cell r="N12" t="str">
            <v>E</v>
          </cell>
        </row>
        <row r="13">
          <cell r="C13" t="str">
            <v>Water</v>
          </cell>
          <cell r="I13" t="str">
            <v>RegroupObjects</v>
          </cell>
          <cell r="J13" t="str">
            <v>F</v>
          </cell>
          <cell r="N13" t="str">
            <v>F</v>
          </cell>
        </row>
        <row r="14">
          <cell r="I14" t="str">
            <v>GroupObjects</v>
          </cell>
          <cell r="J14" t="str">
            <v>G</v>
          </cell>
          <cell r="N14" t="str">
            <v>G</v>
          </cell>
        </row>
        <row r="15">
          <cell r="I15" t="str">
            <v>HideRows</v>
          </cell>
          <cell r="J15" t="str">
            <v>H</v>
          </cell>
          <cell r="N15" t="str">
            <v>H</v>
          </cell>
        </row>
        <row r="16">
          <cell r="I16" t="str">
            <v>Indent</v>
          </cell>
          <cell r="J16" t="str">
            <v>I</v>
          </cell>
          <cell r="N16" t="str">
            <v>I</v>
          </cell>
        </row>
        <row r="17">
          <cell r="C17" t="str">
            <v>Option 01</v>
          </cell>
          <cell r="I17" t="str">
            <v>Outdent</v>
          </cell>
          <cell r="J17" t="str">
            <v>J</v>
          </cell>
          <cell r="N17" t="str">
            <v>J</v>
          </cell>
        </row>
        <row r="18">
          <cell r="I18" t="str">
            <v>DecimalShow</v>
          </cell>
          <cell r="J18" t="str">
            <v>K</v>
          </cell>
          <cell r="N18" t="str">
            <v>K</v>
          </cell>
        </row>
        <row r="19">
          <cell r="C19">
            <v>2</v>
          </cell>
          <cell r="I19" t="str">
            <v>DecimalHide</v>
          </cell>
          <cell r="J19" t="str">
            <v>L</v>
          </cell>
          <cell r="N19" t="str">
            <v>L</v>
          </cell>
        </row>
        <row r="20">
          <cell r="C20">
            <v>2</v>
          </cell>
          <cell r="I20" t="str">
            <v>FontMoney</v>
          </cell>
          <cell r="J20" t="str">
            <v>M</v>
          </cell>
          <cell r="N20" t="str">
            <v>M</v>
          </cell>
        </row>
        <row r="21">
          <cell r="I21" t="str">
            <v>FontNumber</v>
          </cell>
          <cell r="J21" t="str">
            <v>N</v>
          </cell>
          <cell r="N21" t="str">
            <v>N</v>
          </cell>
        </row>
        <row r="22">
          <cell r="I22" t="str">
            <v>TracePrecedents</v>
          </cell>
          <cell r="J22" t="str">
            <v>P</v>
          </cell>
          <cell r="N22" t="str">
            <v>O</v>
          </cell>
        </row>
        <row r="23">
          <cell r="I23" t="str">
            <v>ClearSelectionFormats</v>
          </cell>
          <cell r="J23" t="str">
            <v>Q</v>
          </cell>
          <cell r="N23" t="str">
            <v>P</v>
          </cell>
        </row>
        <row r="24">
          <cell r="C24">
            <v>2017</v>
          </cell>
          <cell r="I24" t="str">
            <v>TraceRemove</v>
          </cell>
          <cell r="J24" t="str">
            <v>R</v>
          </cell>
          <cell r="N24" t="str">
            <v>Q</v>
          </cell>
        </row>
        <row r="25">
          <cell r="I25" t="str">
            <v>SheetManagement</v>
          </cell>
          <cell r="J25" t="str">
            <v>S</v>
          </cell>
          <cell r="N25" t="str">
            <v>R</v>
          </cell>
        </row>
        <row r="26">
          <cell r="C26" t="str">
            <v>Kgal</v>
          </cell>
          <cell r="I26" t="str">
            <v>HyperLinkSheetUpdate</v>
          </cell>
          <cell r="J26" t="str">
            <v>T</v>
          </cell>
          <cell r="N26" t="str">
            <v>S</v>
          </cell>
        </row>
        <row r="27">
          <cell r="I27" t="str">
            <v>UnhideRows</v>
          </cell>
          <cell r="J27" t="str">
            <v>U</v>
          </cell>
          <cell r="N27" t="str">
            <v>T</v>
          </cell>
        </row>
        <row r="28">
          <cell r="C28">
            <v>0.12328767123287671</v>
          </cell>
          <cell r="I28" t="str">
            <v>PasteValues</v>
          </cell>
          <cell r="J28" t="str">
            <v>V</v>
          </cell>
          <cell r="N28" t="str">
            <v>U</v>
          </cell>
        </row>
        <row r="29">
          <cell r="I29" t="str">
            <v>ObjectsWithResize</v>
          </cell>
          <cell r="J29" t="str">
            <v>W</v>
          </cell>
          <cell r="N29" t="str">
            <v>V</v>
          </cell>
        </row>
        <row r="30">
          <cell r="C30" t="str">
            <v>Actual</v>
          </cell>
          <cell r="I30" t="str">
            <v>UnfreezePanes</v>
          </cell>
          <cell r="J30" t="str">
            <v>X</v>
          </cell>
          <cell r="N30" t="str">
            <v>W</v>
          </cell>
        </row>
        <row r="31">
          <cell r="I31" t="str">
            <v>PasteFormats</v>
          </cell>
          <cell r="J31" t="str">
            <v>Y</v>
          </cell>
          <cell r="N31" t="str">
            <v>X</v>
          </cell>
        </row>
        <row r="32">
          <cell r="I32" t="str">
            <v>FreezePanes</v>
          </cell>
          <cell r="J32" t="str">
            <v>Z</v>
          </cell>
          <cell r="N32" t="str">
            <v>Y</v>
          </cell>
        </row>
        <row r="33">
          <cell r="I33" t="str">
            <v>Unused letters:  O</v>
          </cell>
          <cell r="J33"/>
          <cell r="N33" t="str">
            <v>Z</v>
          </cell>
        </row>
        <row r="34">
          <cell r="C34" t="str">
            <v>This Sheet Contains At Least One Error.</v>
          </cell>
          <cell r="N34" t="str">
            <v>AA</v>
          </cell>
        </row>
        <row r="35">
          <cell r="C35" t="str">
            <v>There is no indication of error on this sheet.</v>
          </cell>
          <cell r="N35" t="str">
            <v>AB</v>
          </cell>
        </row>
        <row r="36">
          <cell r="C36" t="str">
            <v>This File Contains At Least One Error.</v>
          </cell>
          <cell r="N36" t="str">
            <v>AC</v>
          </cell>
        </row>
        <row r="37">
          <cell r="C37" t="str">
            <v>There is no indication of error in this file.</v>
          </cell>
          <cell r="N37" t="str">
            <v>AD</v>
          </cell>
        </row>
        <row r="38">
          <cell r="C38" t="str">
            <v>There is no indication of error in this file.</v>
          </cell>
          <cell r="N38" t="str">
            <v>AE</v>
          </cell>
        </row>
        <row r="39">
          <cell r="C39">
            <v>1E-4</v>
          </cell>
          <cell r="N39" t="str">
            <v>AF</v>
          </cell>
        </row>
        <row r="40">
          <cell r="C40" t="str">
            <v>NA</v>
          </cell>
          <cell r="N40" t="str">
            <v>AG</v>
          </cell>
        </row>
        <row r="41">
          <cell r="C41" t="str">
            <v>OK</v>
          </cell>
          <cell r="N41" t="str">
            <v>AH</v>
          </cell>
        </row>
        <row r="42">
          <cell r="N42" t="str">
            <v>AI</v>
          </cell>
        </row>
        <row r="43">
          <cell r="N43" t="str">
            <v>AJ</v>
          </cell>
        </row>
        <row r="44">
          <cell r="N44" t="str">
            <v>AK</v>
          </cell>
        </row>
        <row r="45">
          <cell r="N45" t="str">
            <v>AL</v>
          </cell>
        </row>
        <row r="46">
          <cell r="C46">
            <v>2</v>
          </cell>
          <cell r="N46" t="str">
            <v>AM</v>
          </cell>
        </row>
        <row r="47">
          <cell r="N47" t="str">
            <v>AN</v>
          </cell>
        </row>
        <row r="48">
          <cell r="N48" t="str">
            <v>AO</v>
          </cell>
        </row>
        <row r="49">
          <cell r="N49" t="str">
            <v>AP</v>
          </cell>
        </row>
        <row r="50">
          <cell r="N50" t="str">
            <v>AQ</v>
          </cell>
        </row>
        <row r="51">
          <cell r="N51" t="str">
            <v>AR</v>
          </cell>
        </row>
        <row r="52">
          <cell r="N52" t="str">
            <v>AS</v>
          </cell>
        </row>
        <row r="53">
          <cell r="C53" t="str">
            <v>Block</v>
          </cell>
          <cell r="N53" t="str">
            <v>AT</v>
          </cell>
        </row>
        <row r="54">
          <cell r="C54" t="str">
            <v>Seasonal</v>
          </cell>
          <cell r="N54" t="str">
            <v>AU</v>
          </cell>
        </row>
        <row r="55">
          <cell r="C55" t="str">
            <v>Uniform</v>
          </cell>
          <cell r="N55" t="str">
            <v>AV</v>
          </cell>
        </row>
        <row r="56">
          <cell r="N56" t="str">
            <v>AW</v>
          </cell>
        </row>
        <row r="57">
          <cell r="N57" t="str">
            <v>AX</v>
          </cell>
        </row>
        <row r="58">
          <cell r="C58" t="str">
            <v>Residential</v>
          </cell>
          <cell r="N58" t="str">
            <v>AY</v>
          </cell>
        </row>
        <row r="59">
          <cell r="C59" t="str">
            <v>Multi-Family</v>
          </cell>
          <cell r="N59" t="str">
            <v>AZ</v>
          </cell>
        </row>
        <row r="60">
          <cell r="C60" t="str">
            <v>Commercial</v>
          </cell>
          <cell r="N60" t="str">
            <v>BA</v>
          </cell>
        </row>
        <row r="61">
          <cell r="C61" t="str">
            <v>Residential CAP</v>
          </cell>
          <cell r="N61" t="str">
            <v>BB</v>
          </cell>
        </row>
        <row r="62">
          <cell r="C62" t="str">
            <v>Residential (Jan-Oct)</v>
          </cell>
          <cell r="N62" t="str">
            <v>BC</v>
          </cell>
        </row>
        <row r="63">
          <cell r="C63" t="str">
            <v>Unused</v>
          </cell>
          <cell r="N63" t="str">
            <v>BD</v>
          </cell>
        </row>
        <row r="64">
          <cell r="C64" t="str">
            <v>Unused</v>
          </cell>
          <cell r="N64" t="str">
            <v>BE</v>
          </cell>
        </row>
        <row r="65">
          <cell r="C65" t="str">
            <v>Unused</v>
          </cell>
          <cell r="N65" t="str">
            <v>BF</v>
          </cell>
        </row>
        <row r="66">
          <cell r="C66" t="str">
            <v>Unused</v>
          </cell>
          <cell r="N66" t="str">
            <v>BG</v>
          </cell>
        </row>
        <row r="67">
          <cell r="C67" t="str">
            <v>Creedmore-Maha</v>
          </cell>
          <cell r="N67" t="str">
            <v>BH</v>
          </cell>
        </row>
        <row r="68">
          <cell r="C68" t="str">
            <v>High Valley</v>
          </cell>
          <cell r="N68" t="str">
            <v>BI</v>
          </cell>
        </row>
        <row r="69">
          <cell r="C69" t="str">
            <v>Unused</v>
          </cell>
          <cell r="N69" t="str">
            <v>BJ</v>
          </cell>
        </row>
        <row r="70">
          <cell r="C70" t="str">
            <v>Manor, City of</v>
          </cell>
          <cell r="N70" t="str">
            <v>BK</v>
          </cell>
        </row>
        <row r="71">
          <cell r="C71" t="str">
            <v>Mid Tex Utilities</v>
          </cell>
          <cell r="N71" t="str">
            <v>BL</v>
          </cell>
        </row>
        <row r="72">
          <cell r="C72" t="str">
            <v>Marsha Water</v>
          </cell>
          <cell r="N72" t="str">
            <v>BM</v>
          </cell>
        </row>
        <row r="73">
          <cell r="C73" t="str">
            <v>Morningside</v>
          </cell>
          <cell r="N73" t="str">
            <v>BN</v>
          </cell>
        </row>
        <row r="74">
          <cell r="C74" t="str">
            <v>Nighthawk</v>
          </cell>
          <cell r="N74" t="str">
            <v>BO</v>
          </cell>
        </row>
        <row r="75">
          <cell r="C75" t="str">
            <v>North Austin MUD</v>
          </cell>
          <cell r="N75" t="str">
            <v>BP</v>
          </cell>
        </row>
        <row r="76">
          <cell r="C76" t="str">
            <v>Northtown MUD</v>
          </cell>
          <cell r="N76" t="str">
            <v>BQ</v>
          </cell>
        </row>
        <row r="77">
          <cell r="C77" t="str">
            <v>Rivercrest</v>
          </cell>
          <cell r="N77" t="str">
            <v>BR</v>
          </cell>
        </row>
        <row r="78">
          <cell r="C78" t="str">
            <v>Rollingwood</v>
          </cell>
          <cell r="N78" t="str">
            <v>BS</v>
          </cell>
        </row>
        <row r="79">
          <cell r="C79" t="str">
            <v>Shady Hollow</v>
          </cell>
          <cell r="N79" t="str">
            <v>BT</v>
          </cell>
        </row>
        <row r="80">
          <cell r="C80" t="str">
            <v>Sunset Valley MUD</v>
          </cell>
          <cell r="N80" t="str">
            <v>BU</v>
          </cell>
        </row>
        <row r="81">
          <cell r="C81" t="str">
            <v>Village of San Leanna</v>
          </cell>
          <cell r="N81" t="str">
            <v>BV</v>
          </cell>
        </row>
        <row r="82">
          <cell r="C82" t="str">
            <v>Water District 10</v>
          </cell>
          <cell r="N82" t="str">
            <v>BW</v>
          </cell>
        </row>
        <row r="83">
          <cell r="C83" t="str">
            <v>Wells Branch MUD</v>
          </cell>
          <cell r="N83" t="str">
            <v>BX</v>
          </cell>
        </row>
        <row r="84">
          <cell r="C84" t="str">
            <v>Southwest Water</v>
          </cell>
          <cell r="N84" t="str">
            <v>BY</v>
          </cell>
        </row>
        <row r="85">
          <cell r="C85" t="str">
            <v>Unused</v>
          </cell>
          <cell r="N85" t="str">
            <v>BZ</v>
          </cell>
        </row>
        <row r="86">
          <cell r="C86" t="str">
            <v>Spansion</v>
          </cell>
          <cell r="N86" t="str">
            <v>CA</v>
          </cell>
        </row>
        <row r="87">
          <cell r="C87" t="str">
            <v>NXP - Ed Bluestein Blvd</v>
          </cell>
          <cell r="N87" t="str">
            <v>CB</v>
          </cell>
        </row>
        <row r="88">
          <cell r="C88" t="str">
            <v xml:space="preserve">NXP - W William Cannon </v>
          </cell>
          <cell r="N88" t="str">
            <v>CC</v>
          </cell>
        </row>
        <row r="89">
          <cell r="C89" t="str">
            <v>Samsung</v>
          </cell>
          <cell r="N89" t="str">
            <v>CD</v>
          </cell>
        </row>
        <row r="90">
          <cell r="C90" t="str">
            <v>Novati</v>
          </cell>
          <cell r="N90" t="str">
            <v>CE</v>
          </cell>
        </row>
        <row r="91">
          <cell r="C91" t="str">
            <v>University of Texas</v>
          </cell>
          <cell r="N91" t="str">
            <v>CF</v>
          </cell>
        </row>
        <row r="92">
          <cell r="C92" t="str">
            <v>Unused Res Irrigation</v>
          </cell>
          <cell r="N92" t="str">
            <v>CG</v>
          </cell>
        </row>
        <row r="93">
          <cell r="C93" t="str">
            <v>Unused 1</v>
          </cell>
          <cell r="N93" t="str">
            <v>CH</v>
          </cell>
        </row>
        <row r="94">
          <cell r="C94" t="str">
            <v>Unused 2</v>
          </cell>
          <cell r="N94" t="str">
            <v>CI</v>
          </cell>
        </row>
        <row r="95">
          <cell r="C95" t="str">
            <v>Unused 3</v>
          </cell>
          <cell r="N95" t="str">
            <v>CJ</v>
          </cell>
        </row>
        <row r="96">
          <cell r="C96" t="str">
            <v>Unused 4</v>
          </cell>
          <cell r="N96" t="str">
            <v>CK</v>
          </cell>
        </row>
        <row r="97">
          <cell r="C97" t="str">
            <v>Unused 5</v>
          </cell>
        </row>
        <row r="98">
          <cell r="C98" t="str">
            <v>Unused 6</v>
          </cell>
        </row>
        <row r="99">
          <cell r="C99" t="str">
            <v>Unused 7</v>
          </cell>
        </row>
        <row r="100">
          <cell r="C100" t="str">
            <v>Unused 8</v>
          </cell>
        </row>
        <row r="101">
          <cell r="C101" t="str">
            <v>Unused 9</v>
          </cell>
        </row>
        <row r="102">
          <cell r="C102" t="str">
            <v>Unused 10</v>
          </cell>
        </row>
        <row r="103">
          <cell r="C103" t="str">
            <v>Unused 11</v>
          </cell>
        </row>
        <row r="104">
          <cell r="C104" t="str">
            <v>Unused 12</v>
          </cell>
        </row>
        <row r="105">
          <cell r="C105" t="str">
            <v>Unused 13</v>
          </cell>
        </row>
        <row r="106">
          <cell r="C106" t="str">
            <v>Unused 14</v>
          </cell>
        </row>
        <row r="107">
          <cell r="C107" t="str">
            <v>Unused 15 last</v>
          </cell>
        </row>
        <row r="110">
          <cell r="B110" t="str">
            <v>October</v>
          </cell>
          <cell r="C110" t="str">
            <v>Oct</v>
          </cell>
          <cell r="F110" t="str">
            <v>5/8"</v>
          </cell>
          <cell r="H110" t="str">
            <v>6"-T</v>
          </cell>
        </row>
        <row r="111">
          <cell r="B111" t="str">
            <v>November</v>
          </cell>
          <cell r="C111" t="str">
            <v>Nov</v>
          </cell>
          <cell r="F111" t="str">
            <v>3/4"</v>
          </cell>
          <cell r="H111" t="str">
            <v>6"-F</v>
          </cell>
        </row>
        <row r="112">
          <cell r="B112" t="str">
            <v>December</v>
          </cell>
          <cell r="C112" t="str">
            <v>Dec</v>
          </cell>
          <cell r="F112" t="str">
            <v>1"</v>
          </cell>
          <cell r="H112" t="str">
            <v>8"-C</v>
          </cell>
        </row>
        <row r="113">
          <cell r="B113" t="str">
            <v>January</v>
          </cell>
          <cell r="C113" t="str">
            <v>Jan</v>
          </cell>
          <cell r="F113" t="str">
            <v>CAP</v>
          </cell>
          <cell r="H113" t="str">
            <v>8"-T</v>
          </cell>
        </row>
        <row r="114">
          <cell r="B114" t="str">
            <v>February</v>
          </cell>
          <cell r="C114" t="str">
            <v>Feb</v>
          </cell>
          <cell r="F114" t="str">
            <v>1 1/2"-P</v>
          </cell>
          <cell r="H114" t="str">
            <v>8"-F</v>
          </cell>
        </row>
        <row r="115">
          <cell r="B115" t="str">
            <v>March</v>
          </cell>
          <cell r="C115" t="str">
            <v>Mar</v>
          </cell>
          <cell r="F115" t="str">
            <v>1 1/2"-T</v>
          </cell>
          <cell r="H115" t="str">
            <v>10"-C</v>
          </cell>
        </row>
        <row r="116">
          <cell r="B116" t="str">
            <v>April</v>
          </cell>
          <cell r="C116" t="str">
            <v>Apr</v>
          </cell>
          <cell r="F116" t="str">
            <v>2"-P</v>
          </cell>
          <cell r="H116" t="str">
            <v>10"-T</v>
          </cell>
        </row>
        <row r="117">
          <cell r="B117" t="str">
            <v>May</v>
          </cell>
          <cell r="C117" t="str">
            <v>May</v>
          </cell>
          <cell r="F117" t="str">
            <v>2"-T</v>
          </cell>
          <cell r="H117" t="str">
            <v>10"-F</v>
          </cell>
        </row>
        <row r="118">
          <cell r="B118" t="str">
            <v>June</v>
          </cell>
          <cell r="C118" t="str">
            <v>Jun</v>
          </cell>
          <cell r="F118" t="str">
            <v>3"-C</v>
          </cell>
          <cell r="H118" t="str">
            <v>12"-C</v>
          </cell>
        </row>
        <row r="119">
          <cell r="B119" t="str">
            <v>July</v>
          </cell>
          <cell r="C119" t="str">
            <v>Jul</v>
          </cell>
          <cell r="F119" t="str">
            <v>3"-T</v>
          </cell>
          <cell r="H119" t="str">
            <v>12"-T</v>
          </cell>
        </row>
        <row r="120">
          <cell r="B120" t="str">
            <v>August</v>
          </cell>
          <cell r="C120" t="str">
            <v>Aug</v>
          </cell>
          <cell r="F120" t="str">
            <v>4"-C</v>
          </cell>
          <cell r="H120" t="str">
            <v>12"-F</v>
          </cell>
        </row>
        <row r="121">
          <cell r="B121" t="str">
            <v>September</v>
          </cell>
          <cell r="C121" t="str">
            <v>Sep</v>
          </cell>
          <cell r="F121" t="str">
            <v>4"-T</v>
          </cell>
          <cell r="H121" t="str">
            <v>Unused 25</v>
          </cell>
        </row>
        <row r="122">
          <cell r="F122" t="str">
            <v>6"-C</v>
          </cell>
        </row>
        <row r="124">
          <cell r="C124" t="str">
            <v>Joint</v>
          </cell>
        </row>
        <row r="125">
          <cell r="C125" t="str">
            <v>Retail Only</v>
          </cell>
        </row>
        <row r="126">
          <cell r="C126" t="str">
            <v>Wholesale</v>
          </cell>
        </row>
        <row r="127">
          <cell r="C127" t="str">
            <v>Watershed Land Purchase</v>
          </cell>
        </row>
        <row r="128">
          <cell r="C128" t="str">
            <v>LCRA</v>
          </cell>
        </row>
        <row r="129">
          <cell r="C129" t="str">
            <v>Reserve Fund</v>
          </cell>
        </row>
        <row r="132">
          <cell r="C132" t="str">
            <v>Raw Water</v>
          </cell>
        </row>
        <row r="133">
          <cell r="C133" t="str">
            <v>Treatment Average Day</v>
          </cell>
        </row>
        <row r="134">
          <cell r="C134" t="str">
            <v>Treatment Facilities</v>
          </cell>
        </row>
        <row r="135">
          <cell r="C135" t="str">
            <v>Pump Stations &amp; Booster Stations</v>
          </cell>
        </row>
        <row r="136">
          <cell r="C136" t="str">
            <v>Pump Stations Power</v>
          </cell>
        </row>
        <row r="137">
          <cell r="C137" t="str">
            <v>Tanks/ Reservoirs</v>
          </cell>
        </row>
        <row r="138">
          <cell r="C138" t="str">
            <v>Transmission Mains</v>
          </cell>
        </row>
        <row r="139">
          <cell r="C139" t="str">
            <v>Distribution Mains</v>
          </cell>
        </row>
        <row r="140">
          <cell r="C140" t="str">
            <v>Direct Fire</v>
          </cell>
        </row>
        <row r="141">
          <cell r="C141" t="str">
            <v>Retail Meters &amp; Services</v>
          </cell>
        </row>
        <row r="142">
          <cell r="C142" t="str">
            <v>Meters &amp; Services</v>
          </cell>
        </row>
        <row r="143">
          <cell r="C143" t="str">
            <v>Watershed Land Purchases</v>
          </cell>
        </row>
        <row r="144">
          <cell r="C144" t="str">
            <v>LCRA Water Rights</v>
          </cell>
        </row>
        <row r="145">
          <cell r="C145" t="str">
            <v>Customer Service</v>
          </cell>
        </row>
        <row r="146">
          <cell r="C146" t="str">
            <v>Small Calls</v>
          </cell>
        </row>
        <row r="147">
          <cell r="C147" t="str">
            <v>Wholesale Services</v>
          </cell>
        </row>
        <row r="148">
          <cell r="C148" t="str">
            <v>Unused</v>
          </cell>
        </row>
        <row r="149">
          <cell r="C149" t="str">
            <v>Revenue-Based Fixed Charge</v>
          </cell>
        </row>
        <row r="150">
          <cell r="C150" t="str">
            <v>Revenue-Based Volume Charge</v>
          </cell>
        </row>
        <row r="151">
          <cell r="C151" t="str">
            <v>Non-Wholesale Special Alloc.</v>
          </cell>
        </row>
        <row r="152">
          <cell r="C152" t="str">
            <v>Unused</v>
          </cell>
        </row>
        <row r="153">
          <cell r="C153" t="str">
            <v>Unused</v>
          </cell>
        </row>
        <row r="154">
          <cell r="C154" t="str">
            <v>Unused</v>
          </cell>
        </row>
        <row r="155">
          <cell r="C155" t="str">
            <v>Unused</v>
          </cell>
        </row>
        <row r="156">
          <cell r="C156" t="str">
            <v>Indirect</v>
          </cell>
        </row>
        <row r="159">
          <cell r="C159" t="str">
            <v>Raw Water</v>
          </cell>
        </row>
        <row r="160">
          <cell r="C160" t="str">
            <v>Treatment Facilities</v>
          </cell>
        </row>
        <row r="161">
          <cell r="C161" t="str">
            <v>Chemicals &amp; Power</v>
          </cell>
        </row>
        <row r="162">
          <cell r="C162" t="str">
            <v>Pump &amp; Booster Stations</v>
          </cell>
        </row>
        <row r="163">
          <cell r="C163" t="str">
            <v>Tanks/ Reservoirs</v>
          </cell>
        </row>
        <row r="164">
          <cell r="C164" t="str">
            <v>Transmission Mains</v>
          </cell>
        </row>
        <row r="165">
          <cell r="C165" t="str">
            <v>Distribution Mains</v>
          </cell>
        </row>
        <row r="166">
          <cell r="C166" t="str">
            <v>Fire</v>
          </cell>
        </row>
        <row r="167">
          <cell r="C167" t="str">
            <v>Meters &amp; Services</v>
          </cell>
        </row>
        <row r="168">
          <cell r="C168" t="str">
            <v>Customer Service</v>
          </cell>
        </row>
        <row r="169">
          <cell r="C169" t="str">
            <v>Wholesale Services</v>
          </cell>
        </row>
        <row r="170">
          <cell r="C170" t="str">
            <v>Special Retail-Based Alloc.</v>
          </cell>
        </row>
        <row r="171">
          <cell r="C171" t="str">
            <v>Revenue-Based Volume Charge</v>
          </cell>
        </row>
        <row r="172">
          <cell r="C172" t="str">
            <v>Indirect</v>
          </cell>
        </row>
        <row r="175">
          <cell r="C175" t="str">
            <v>Commodity/ Demand</v>
          </cell>
        </row>
        <row r="176">
          <cell r="C176" t="str">
            <v>Base/Extra-Capacity</v>
          </cell>
        </row>
        <row r="181">
          <cell r="C181" t="str">
            <v>Base</v>
          </cell>
        </row>
        <row r="182">
          <cell r="C182" t="str">
            <v>Max-Day</v>
          </cell>
        </row>
        <row r="183">
          <cell r="C183" t="str">
            <v>Max-Hour</v>
          </cell>
        </row>
        <row r="184">
          <cell r="C184" t="str">
            <v>Customer</v>
          </cell>
        </row>
        <row r="185">
          <cell r="C185" t="str">
            <v>Meter</v>
          </cell>
        </row>
        <row r="186">
          <cell r="C186" t="str">
            <v>Fire</v>
          </cell>
        </row>
        <row r="187">
          <cell r="C187" t="str">
            <v>Special Retail</v>
          </cell>
        </row>
        <row r="191">
          <cell r="C191" t="str">
            <v>Commodity</v>
          </cell>
        </row>
        <row r="192">
          <cell r="C192" t="str">
            <v>Peak-Day</v>
          </cell>
        </row>
        <row r="193">
          <cell r="C193" t="str">
            <v>Peak-Hour</v>
          </cell>
        </row>
        <row r="194">
          <cell r="C194" t="str">
            <v>Customer</v>
          </cell>
        </row>
        <row r="195">
          <cell r="C195" t="str">
            <v>Meter</v>
          </cell>
        </row>
        <row r="196">
          <cell r="C196" t="str">
            <v>Fire</v>
          </cell>
        </row>
        <row r="197">
          <cell r="C197" t="str">
            <v>Special Retail</v>
          </cell>
        </row>
        <row r="212">
          <cell r="C212" t="str">
            <v>Treatment</v>
          </cell>
        </row>
        <row r="218">
          <cell r="C218" t="str">
            <v>Source of Supply</v>
          </cell>
        </row>
        <row r="219">
          <cell r="C219" t="str">
            <v>Transmission &amp; Distr.</v>
          </cell>
        </row>
        <row r="224">
          <cell r="C224" t="str">
            <v>Volume Charge</v>
          </cell>
        </row>
        <row r="225">
          <cell r="C225" t="str">
            <v>Unused</v>
          </cell>
        </row>
        <row r="226">
          <cell r="C226" t="str">
            <v>Customer Charge</v>
          </cell>
        </row>
        <row r="227">
          <cell r="C227" t="str">
            <v>Meter Charge</v>
          </cell>
        </row>
        <row r="228">
          <cell r="C228" t="str">
            <v>Fire Charge</v>
          </cell>
        </row>
        <row r="229">
          <cell r="C229" t="str">
            <v>Unused</v>
          </cell>
        </row>
        <row r="232">
          <cell r="C232" t="str">
            <v>Block 1</v>
          </cell>
        </row>
        <row r="233">
          <cell r="C233" t="str">
            <v>Block 2</v>
          </cell>
        </row>
        <row r="234">
          <cell r="C234" t="str">
            <v>Block 3</v>
          </cell>
        </row>
        <row r="235">
          <cell r="C235" t="str">
            <v>Block 4</v>
          </cell>
        </row>
        <row r="236">
          <cell r="C236" t="str">
            <v>Block 5</v>
          </cell>
        </row>
        <row r="239">
          <cell r="C239" t="str">
            <v>FY2011</v>
          </cell>
        </row>
        <row r="240">
          <cell r="C240" t="str">
            <v>FY2012</v>
          </cell>
        </row>
        <row r="241">
          <cell r="C241" t="str">
            <v>FY2013</v>
          </cell>
        </row>
        <row r="242">
          <cell r="C242" t="str">
            <v>FY2014</v>
          </cell>
        </row>
        <row r="243">
          <cell r="C243" t="str">
            <v>FY2015</v>
          </cell>
        </row>
        <row r="295">
          <cell r="C295">
            <v>2.0699999999999998</v>
          </cell>
        </row>
        <row r="296">
          <cell r="C296">
            <v>13.68</v>
          </cell>
        </row>
      </sheetData>
      <sheetData sheetId="29">
        <row r="4">
          <cell r="A4" t="str">
            <v>Table 1</v>
          </cell>
          <cell r="B4">
            <v>1</v>
          </cell>
          <cell r="C4" t="str">
            <v>Projected Meters by Class and Month for 2016-17</v>
          </cell>
          <cell r="D4" t="str">
            <v>NA</v>
          </cell>
          <cell r="E4" t="str">
            <v>NA</v>
          </cell>
          <cell r="F4" t="str">
            <v>11 x 17</v>
          </cell>
          <cell r="G4" t="str">
            <v>L</v>
          </cell>
          <cell r="H4">
            <v>1</v>
          </cell>
          <cell r="I4">
            <v>1</v>
          </cell>
          <cell r="J4" t="str">
            <v>Existing Demands</v>
          </cell>
          <cell r="K4" t="str">
            <v>Austin Water Utility</v>
          </cell>
          <cell r="L4" t="str">
            <v>1/3/2017</v>
          </cell>
          <cell r="M4" t="str">
            <v>'Existing Demands'!A15:N73 'Existing Demands'!B:N</v>
          </cell>
          <cell r="N4" t="str">
            <v>'Existing Demands'!15:20</v>
          </cell>
          <cell r="O4" t="str">
            <v>'Existing Demands'!A:A</v>
          </cell>
          <cell r="P4" t="str">
            <v>PrintAll_T_1</v>
          </cell>
          <cell r="Q4" t="str">
            <v>PrintAll_T_1t</v>
          </cell>
          <cell r="R4" t="str">
            <v>PrintAll_T_1s</v>
          </cell>
          <cell r="S4" t="str">
            <v>'Existing Demands'!$A$15</v>
          </cell>
          <cell r="T4" t="str">
            <v>1</v>
          </cell>
          <cell r="U4" t="str">
            <v>'Existing Demands'!A15:N73</v>
          </cell>
          <cell r="V4" t="str">
            <v>N73</v>
          </cell>
          <cell r="W4" t="str">
            <v>N</v>
          </cell>
        </row>
        <row r="5">
          <cell r="A5" t="str">
            <v>Table 2</v>
          </cell>
          <cell r="B5">
            <v>2</v>
          </cell>
          <cell r="C5" t="str">
            <v>Distribution of Meters by Class and Size</v>
          </cell>
          <cell r="D5" t="str">
            <v>NA</v>
          </cell>
          <cell r="E5" t="str">
            <v>NA</v>
          </cell>
          <cell r="F5" t="str">
            <v>11 x 17</v>
          </cell>
          <cell r="G5" t="str">
            <v>L</v>
          </cell>
          <cell r="H5">
            <v>1</v>
          </cell>
          <cell r="I5">
            <v>1</v>
          </cell>
          <cell r="J5" t="str">
            <v>Existing Demands</v>
          </cell>
          <cell r="K5" t="str">
            <v>Austin Water Utility</v>
          </cell>
          <cell r="L5" t="str">
            <v>1/3/2017</v>
          </cell>
          <cell r="M5" t="str">
            <v>'Existing Demands'!A77:AA133 'Existing Demands'!B:AA</v>
          </cell>
          <cell r="N5" t="str">
            <v>'Existing Demands'!77:82</v>
          </cell>
          <cell r="O5" t="str">
            <v>'Existing Demands'!A:A</v>
          </cell>
          <cell r="P5" t="str">
            <v>PrintAll_T_2</v>
          </cell>
          <cell r="Q5" t="str">
            <v>PrintAll_T_2t</v>
          </cell>
          <cell r="R5" t="str">
            <v>PrintAll_T_2s</v>
          </cell>
          <cell r="S5" t="str">
            <v>'Existing Demands'!$A$77</v>
          </cell>
          <cell r="T5" t="str">
            <v>2</v>
          </cell>
          <cell r="U5" t="str">
            <v>'Existing Demands'!A77:AA133</v>
          </cell>
          <cell r="V5" t="str">
            <v>AA133</v>
          </cell>
          <cell r="W5" t="str">
            <v>AA</v>
          </cell>
        </row>
        <row r="6">
          <cell r="A6" t="str">
            <v>Table 3</v>
          </cell>
          <cell r="B6">
            <v>3</v>
          </cell>
          <cell r="C6" t="str">
            <v>Meters by Class and Meter Size - October</v>
          </cell>
          <cell r="D6" t="str">
            <v>NA</v>
          </cell>
          <cell r="E6" t="str">
            <v>NA</v>
          </cell>
          <cell r="F6" t="str">
            <v>11 x 17</v>
          </cell>
          <cell r="G6" t="str">
            <v>L</v>
          </cell>
          <cell r="H6">
            <v>1</v>
          </cell>
          <cell r="I6">
            <v>1</v>
          </cell>
          <cell r="J6" t="str">
            <v>Existing Demands</v>
          </cell>
          <cell r="K6" t="str">
            <v>Austin Water Utility</v>
          </cell>
          <cell r="L6" t="str">
            <v>1/3/2017</v>
          </cell>
          <cell r="M6" t="str">
            <v>'Existing Demands'!A136:AA194 'Existing Demands'!B:AA</v>
          </cell>
          <cell r="N6" t="str">
            <v>'Existing Demands'!136:141</v>
          </cell>
          <cell r="O6" t="str">
            <v>'Existing Demands'!A:A</v>
          </cell>
          <cell r="P6" t="str">
            <v>PrintAll_T_3</v>
          </cell>
          <cell r="Q6" t="str">
            <v>PrintAll_T_3t</v>
          </cell>
          <cell r="R6" t="str">
            <v>PrintAll_T_3s</v>
          </cell>
          <cell r="S6" t="str">
            <v>'Existing Demands'!$A$136</v>
          </cell>
          <cell r="T6" t="str">
            <v>3</v>
          </cell>
          <cell r="U6" t="str">
            <v>'Existing Demands'!A136:AA194</v>
          </cell>
          <cell r="V6" t="str">
            <v>AA194</v>
          </cell>
          <cell r="W6" t="str">
            <v>AA</v>
          </cell>
        </row>
        <row r="7">
          <cell r="A7" t="str">
            <v>Table 4</v>
          </cell>
          <cell r="B7">
            <v>4</v>
          </cell>
          <cell r="C7" t="str">
            <v>Meters by Class and Meter Size - November</v>
          </cell>
          <cell r="D7" t="str">
            <v>NA</v>
          </cell>
          <cell r="E7" t="str">
            <v>NA</v>
          </cell>
          <cell r="F7" t="str">
            <v>11 x 17</v>
          </cell>
          <cell r="G7" t="str">
            <v>L</v>
          </cell>
          <cell r="H7">
            <v>1</v>
          </cell>
          <cell r="I7">
            <v>1</v>
          </cell>
          <cell r="J7" t="str">
            <v>Existing Demands</v>
          </cell>
          <cell r="K7" t="str">
            <v>Austin Water Utility</v>
          </cell>
          <cell r="L7" t="str">
            <v>1/3/2017</v>
          </cell>
          <cell r="M7" t="str">
            <v>'Existing Demands'!A197:AA255 'Existing Demands'!B:AA</v>
          </cell>
          <cell r="N7" t="str">
            <v>'Existing Demands'!197:202</v>
          </cell>
          <cell r="O7" t="str">
            <v>'Existing Demands'!A:A</v>
          </cell>
          <cell r="P7" t="str">
            <v>PrintAll_T_4</v>
          </cell>
          <cell r="Q7" t="str">
            <v>PrintAll_T_4t</v>
          </cell>
          <cell r="R7" t="str">
            <v>PrintAll_T_4s</v>
          </cell>
          <cell r="S7" t="str">
            <v>'Existing Demands'!$A$197</v>
          </cell>
          <cell r="T7" t="str">
            <v>4</v>
          </cell>
          <cell r="U7" t="str">
            <v>'Existing Demands'!A197:AA255</v>
          </cell>
          <cell r="V7" t="str">
            <v>AA255</v>
          </cell>
          <cell r="W7" t="str">
            <v>AA</v>
          </cell>
        </row>
        <row r="8">
          <cell r="A8" t="str">
            <v>Table 5</v>
          </cell>
          <cell r="B8">
            <v>5</v>
          </cell>
          <cell r="C8" t="str">
            <v>Meters by Class and Meter Size - December</v>
          </cell>
          <cell r="D8" t="str">
            <v>NA</v>
          </cell>
          <cell r="E8" t="str">
            <v>NA</v>
          </cell>
          <cell r="F8" t="str">
            <v>11 x 17</v>
          </cell>
          <cell r="G8" t="str">
            <v>L</v>
          </cell>
          <cell r="H8">
            <v>1</v>
          </cell>
          <cell r="I8">
            <v>1</v>
          </cell>
          <cell r="J8" t="str">
            <v>Existing Demands</v>
          </cell>
          <cell r="K8" t="str">
            <v>Austin Water Utility</v>
          </cell>
          <cell r="L8" t="str">
            <v>1/3/2017</v>
          </cell>
          <cell r="M8" t="str">
            <v>'Existing Demands'!A258:AA316 'Existing Demands'!B:AA</v>
          </cell>
          <cell r="N8" t="str">
            <v>'Existing Demands'!258:263</v>
          </cell>
          <cell r="O8" t="str">
            <v>'Existing Demands'!A:A</v>
          </cell>
          <cell r="P8" t="str">
            <v>PrintAll_T_5</v>
          </cell>
          <cell r="Q8" t="str">
            <v>PrintAll_T_5t</v>
          </cell>
          <cell r="R8" t="str">
            <v>PrintAll_T_5s</v>
          </cell>
          <cell r="S8" t="str">
            <v>'Existing Demands'!$A$258</v>
          </cell>
          <cell r="T8" t="str">
            <v>5</v>
          </cell>
          <cell r="U8" t="str">
            <v>'Existing Demands'!A258:AA316</v>
          </cell>
          <cell r="V8" t="str">
            <v>AA316</v>
          </cell>
          <cell r="W8" t="str">
            <v>AA</v>
          </cell>
        </row>
        <row r="9">
          <cell r="A9" t="str">
            <v>Table 6</v>
          </cell>
          <cell r="B9">
            <v>6</v>
          </cell>
          <cell r="C9" t="str">
            <v>Meters by Class and Meter Size - January</v>
          </cell>
          <cell r="D9" t="str">
            <v>NA</v>
          </cell>
          <cell r="E9" t="str">
            <v>NA</v>
          </cell>
          <cell r="F9" t="str">
            <v>11 x 17</v>
          </cell>
          <cell r="G9" t="str">
            <v>L</v>
          </cell>
          <cell r="H9">
            <v>1</v>
          </cell>
          <cell r="I9">
            <v>1</v>
          </cell>
          <cell r="J9" t="str">
            <v>Existing Demands</v>
          </cell>
          <cell r="K9" t="str">
            <v>Austin Water Utility</v>
          </cell>
          <cell r="L9" t="str">
            <v>1/3/2017</v>
          </cell>
          <cell r="M9" t="str">
            <v>'Existing Demands'!A319:AA377 'Existing Demands'!B:AA</v>
          </cell>
          <cell r="N9" t="str">
            <v>'Existing Demands'!319:324</v>
          </cell>
          <cell r="O9" t="str">
            <v>'Existing Demands'!A:A</v>
          </cell>
          <cell r="P9" t="str">
            <v>PrintAll_T_6</v>
          </cell>
          <cell r="Q9" t="str">
            <v>PrintAll_T_6t</v>
          </cell>
          <cell r="R9" t="str">
            <v>PrintAll_T_6s</v>
          </cell>
          <cell r="S9" t="str">
            <v>'Existing Demands'!$A$319</v>
          </cell>
          <cell r="T9" t="str">
            <v>6</v>
          </cell>
          <cell r="U9" t="str">
            <v>'Existing Demands'!A319:AA377</v>
          </cell>
          <cell r="V9" t="str">
            <v>AA377</v>
          </cell>
          <cell r="W9" t="str">
            <v>AA</v>
          </cell>
        </row>
        <row r="10">
          <cell r="A10" t="str">
            <v>Table 7</v>
          </cell>
          <cell r="B10">
            <v>7</v>
          </cell>
          <cell r="C10" t="str">
            <v>Meters by Class and Meter Size - February</v>
          </cell>
          <cell r="D10" t="str">
            <v>NA</v>
          </cell>
          <cell r="E10" t="str">
            <v>NA</v>
          </cell>
          <cell r="F10" t="str">
            <v>11 x 17</v>
          </cell>
          <cell r="G10" t="str">
            <v>L</v>
          </cell>
          <cell r="H10">
            <v>1</v>
          </cell>
          <cell r="I10">
            <v>1</v>
          </cell>
          <cell r="J10" t="str">
            <v>Existing Demands</v>
          </cell>
          <cell r="K10" t="str">
            <v>Austin Water Utility</v>
          </cell>
          <cell r="L10" t="str">
            <v>1/3/2017</v>
          </cell>
          <cell r="M10" t="str">
            <v>'Existing Demands'!A380:AA438 'Existing Demands'!B:AA</v>
          </cell>
          <cell r="N10" t="str">
            <v>'Existing Demands'!380:385</v>
          </cell>
          <cell r="O10" t="str">
            <v>'Existing Demands'!A:A</v>
          </cell>
          <cell r="P10" t="str">
            <v>PrintAll_T_7</v>
          </cell>
          <cell r="Q10" t="str">
            <v>PrintAll_T_7t</v>
          </cell>
          <cell r="R10" t="str">
            <v>PrintAll_T_7s</v>
          </cell>
          <cell r="S10" t="str">
            <v>'Existing Demands'!$A$380</v>
          </cell>
          <cell r="T10" t="str">
            <v>7</v>
          </cell>
          <cell r="U10" t="str">
            <v>'Existing Demands'!A380:AA438</v>
          </cell>
          <cell r="V10" t="str">
            <v>AA438</v>
          </cell>
          <cell r="W10" t="str">
            <v>AA</v>
          </cell>
        </row>
        <row r="11">
          <cell r="A11" t="str">
            <v>Table 8</v>
          </cell>
          <cell r="B11">
            <v>8</v>
          </cell>
          <cell r="C11" t="str">
            <v>Meters by Class and Meter Size - March</v>
          </cell>
          <cell r="D11" t="str">
            <v>NA</v>
          </cell>
          <cell r="E11" t="str">
            <v>NA</v>
          </cell>
          <cell r="F11" t="str">
            <v>11 x 17</v>
          </cell>
          <cell r="G11" t="str">
            <v>L</v>
          </cell>
          <cell r="H11">
            <v>1</v>
          </cell>
          <cell r="I11">
            <v>1</v>
          </cell>
          <cell r="J11" t="str">
            <v>Existing Demands</v>
          </cell>
          <cell r="K11" t="str">
            <v>Austin Water Utility</v>
          </cell>
          <cell r="L11" t="str">
            <v>1/3/2017</v>
          </cell>
          <cell r="M11" t="str">
            <v>'Existing Demands'!A441:AA499 'Existing Demands'!B:AA</v>
          </cell>
          <cell r="N11" t="str">
            <v>'Existing Demands'!441:446</v>
          </cell>
          <cell r="O11" t="str">
            <v>'Existing Demands'!A:A</v>
          </cell>
          <cell r="P11" t="str">
            <v>PrintAll_T_8</v>
          </cell>
          <cell r="Q11" t="str">
            <v>PrintAll_T_8t</v>
          </cell>
          <cell r="R11" t="str">
            <v>PrintAll_T_8s</v>
          </cell>
          <cell r="S11" t="str">
            <v>'Existing Demands'!$A$441</v>
          </cell>
          <cell r="T11" t="str">
            <v>8</v>
          </cell>
          <cell r="U11" t="str">
            <v>'Existing Demands'!A441:AA499</v>
          </cell>
          <cell r="V11" t="str">
            <v>AA499</v>
          </cell>
          <cell r="W11" t="str">
            <v>AA</v>
          </cell>
        </row>
        <row r="12">
          <cell r="A12" t="str">
            <v>Table 9</v>
          </cell>
          <cell r="B12">
            <v>9</v>
          </cell>
          <cell r="C12" t="str">
            <v>Meters by Class and Meter Size - April</v>
          </cell>
          <cell r="D12" t="str">
            <v>NA</v>
          </cell>
          <cell r="E12" t="str">
            <v>NA</v>
          </cell>
          <cell r="F12" t="str">
            <v>11 x 17</v>
          </cell>
          <cell r="G12" t="str">
            <v>L</v>
          </cell>
          <cell r="H12">
            <v>1</v>
          </cell>
          <cell r="I12">
            <v>1</v>
          </cell>
          <cell r="J12" t="str">
            <v>Existing Demands</v>
          </cell>
          <cell r="K12" t="str">
            <v>Austin Water Utility</v>
          </cell>
          <cell r="L12" t="str">
            <v>1/3/2017</v>
          </cell>
          <cell r="M12" t="str">
            <v>'Existing Demands'!A502:AA560 'Existing Demands'!B:AA</v>
          </cell>
          <cell r="N12" t="str">
            <v>'Existing Demands'!502:507</v>
          </cell>
          <cell r="O12" t="str">
            <v>'Existing Demands'!A:A</v>
          </cell>
          <cell r="P12" t="str">
            <v>PrintAll_T_9</v>
          </cell>
          <cell r="Q12" t="str">
            <v>PrintAll_T_9t</v>
          </cell>
          <cell r="R12" t="str">
            <v>PrintAll_T_9s</v>
          </cell>
          <cell r="S12" t="str">
            <v>'Existing Demands'!$A$502</v>
          </cell>
          <cell r="T12" t="str">
            <v>9</v>
          </cell>
          <cell r="U12" t="str">
            <v>'Existing Demands'!A502:AA560</v>
          </cell>
          <cell r="V12" t="str">
            <v>AA560</v>
          </cell>
          <cell r="W12" t="str">
            <v>AA</v>
          </cell>
        </row>
        <row r="13">
          <cell r="A13" t="str">
            <v>Table 10</v>
          </cell>
          <cell r="B13">
            <v>10</v>
          </cell>
          <cell r="C13" t="str">
            <v>Meters by Class and Meter Size - May</v>
          </cell>
          <cell r="D13" t="str">
            <v>NA</v>
          </cell>
          <cell r="E13" t="str">
            <v>NA</v>
          </cell>
          <cell r="F13" t="str">
            <v>11 x 17</v>
          </cell>
          <cell r="G13" t="str">
            <v>L</v>
          </cell>
          <cell r="H13">
            <v>1</v>
          </cell>
          <cell r="I13">
            <v>1</v>
          </cell>
          <cell r="J13" t="str">
            <v>Existing Demands</v>
          </cell>
          <cell r="K13" t="str">
            <v>Austin Water Utility</v>
          </cell>
          <cell r="L13" t="str">
            <v>1/3/2017</v>
          </cell>
          <cell r="M13" t="str">
            <v>'Existing Demands'!A563:AA621 'Existing Demands'!B:AA</v>
          </cell>
          <cell r="N13" t="str">
            <v>'Existing Demands'!563:568</v>
          </cell>
          <cell r="O13" t="str">
            <v>'Existing Demands'!A:A</v>
          </cell>
          <cell r="P13" t="str">
            <v>PrintAll_T_10</v>
          </cell>
          <cell r="Q13" t="str">
            <v>PrintAll_T_10t</v>
          </cell>
          <cell r="R13" t="str">
            <v>PrintAll_T_10s</v>
          </cell>
          <cell r="S13" t="str">
            <v>'Existing Demands'!$A$563</v>
          </cell>
          <cell r="T13" t="str">
            <v>10</v>
          </cell>
          <cell r="U13" t="str">
            <v>'Existing Demands'!A563:AA621</v>
          </cell>
          <cell r="V13" t="str">
            <v>AA621</v>
          </cell>
          <cell r="W13" t="str">
            <v>AA</v>
          </cell>
        </row>
        <row r="14">
          <cell r="A14" t="str">
            <v>Table 11</v>
          </cell>
          <cell r="B14">
            <v>11</v>
          </cell>
          <cell r="C14" t="str">
            <v>Meters by Class and Meter Size - June</v>
          </cell>
          <cell r="D14" t="str">
            <v>NA</v>
          </cell>
          <cell r="E14" t="str">
            <v>NA</v>
          </cell>
          <cell r="F14" t="str">
            <v>11 x 17</v>
          </cell>
          <cell r="G14" t="str">
            <v>L</v>
          </cell>
          <cell r="H14">
            <v>1</v>
          </cell>
          <cell r="I14">
            <v>1</v>
          </cell>
          <cell r="J14" t="str">
            <v>Existing Demands</v>
          </cell>
          <cell r="K14" t="str">
            <v>Austin Water Utility</v>
          </cell>
          <cell r="L14" t="str">
            <v>1/3/2017</v>
          </cell>
          <cell r="M14" t="str">
            <v>'Existing Demands'!A624:AA682 'Existing Demands'!B:AA</v>
          </cell>
          <cell r="N14" t="str">
            <v>'Existing Demands'!624:629</v>
          </cell>
          <cell r="O14" t="str">
            <v>'Existing Demands'!A:A</v>
          </cell>
          <cell r="P14" t="str">
            <v>PrintAll_T_11</v>
          </cell>
          <cell r="Q14" t="str">
            <v>PrintAll_T_11t</v>
          </cell>
          <cell r="R14" t="str">
            <v>PrintAll_T_11s</v>
          </cell>
          <cell r="S14" t="str">
            <v>'Existing Demands'!$A$624</v>
          </cell>
          <cell r="T14" t="str">
            <v>11</v>
          </cell>
          <cell r="U14" t="str">
            <v>'Existing Demands'!A624:AA682</v>
          </cell>
          <cell r="V14" t="str">
            <v>AA682</v>
          </cell>
          <cell r="W14" t="str">
            <v>AA</v>
          </cell>
        </row>
        <row r="15">
          <cell r="A15" t="str">
            <v>Table 12</v>
          </cell>
          <cell r="B15">
            <v>12</v>
          </cell>
          <cell r="C15" t="str">
            <v>Meters by Class and Meter Size - July</v>
          </cell>
          <cell r="D15" t="str">
            <v>NA</v>
          </cell>
          <cell r="E15" t="str">
            <v>NA</v>
          </cell>
          <cell r="F15" t="str">
            <v>11 x 17</v>
          </cell>
          <cell r="G15" t="str">
            <v>L</v>
          </cell>
          <cell r="H15">
            <v>1</v>
          </cell>
          <cell r="I15">
            <v>1</v>
          </cell>
          <cell r="J15" t="str">
            <v>Existing Demands</v>
          </cell>
          <cell r="K15" t="str">
            <v>Austin Water Utility</v>
          </cell>
          <cell r="L15" t="str">
            <v>1/3/2017</v>
          </cell>
          <cell r="M15" t="str">
            <v>'Existing Demands'!A685:AA743 'Existing Demands'!B:AA</v>
          </cell>
          <cell r="N15" t="str">
            <v>'Existing Demands'!685:690</v>
          </cell>
          <cell r="O15" t="str">
            <v>'Existing Demands'!A:A</v>
          </cell>
          <cell r="P15" t="str">
            <v>PrintAll_T_12</v>
          </cell>
          <cell r="Q15" t="str">
            <v>PrintAll_T_12t</v>
          </cell>
          <cell r="R15" t="str">
            <v>PrintAll_T_12s</v>
          </cell>
          <cell r="S15" t="str">
            <v>'Existing Demands'!$A$685</v>
          </cell>
          <cell r="T15" t="str">
            <v>12</v>
          </cell>
          <cell r="U15" t="str">
            <v>'Existing Demands'!A685:AA743</v>
          </cell>
          <cell r="V15" t="str">
            <v>AA743</v>
          </cell>
          <cell r="W15" t="str">
            <v>AA</v>
          </cell>
        </row>
        <row r="16">
          <cell r="A16" t="str">
            <v>Table 13</v>
          </cell>
          <cell r="B16">
            <v>13</v>
          </cell>
          <cell r="C16" t="str">
            <v>Meters by Class and Meter Size - August</v>
          </cell>
          <cell r="D16" t="str">
            <v>NA</v>
          </cell>
          <cell r="E16" t="str">
            <v>NA</v>
          </cell>
          <cell r="F16" t="str">
            <v>11 x 17</v>
          </cell>
          <cell r="G16" t="str">
            <v>L</v>
          </cell>
          <cell r="H16">
            <v>1</v>
          </cell>
          <cell r="I16">
            <v>1</v>
          </cell>
          <cell r="J16" t="str">
            <v>Existing Demands</v>
          </cell>
          <cell r="K16" t="str">
            <v>Austin Water Utility</v>
          </cell>
          <cell r="L16" t="str">
            <v>1/3/2017</v>
          </cell>
          <cell r="M16" t="str">
            <v>'Existing Demands'!A746:AA804 'Existing Demands'!B:AA</v>
          </cell>
          <cell r="N16" t="str">
            <v>'Existing Demands'!746:751</v>
          </cell>
          <cell r="O16" t="str">
            <v>'Existing Demands'!A:A</v>
          </cell>
          <cell r="P16" t="str">
            <v>PrintAll_T_13</v>
          </cell>
          <cell r="Q16" t="str">
            <v>PrintAll_T_13t</v>
          </cell>
          <cell r="R16" t="str">
            <v>PrintAll_T_13s</v>
          </cell>
          <cell r="S16" t="str">
            <v>'Existing Demands'!$A$746</v>
          </cell>
          <cell r="T16" t="str">
            <v>13</v>
          </cell>
          <cell r="U16" t="str">
            <v>'Existing Demands'!A746:AA804</v>
          </cell>
          <cell r="V16" t="str">
            <v>AA804</v>
          </cell>
          <cell r="W16" t="str">
            <v>AA</v>
          </cell>
        </row>
        <row r="17">
          <cell r="A17" t="str">
            <v>Table 14</v>
          </cell>
          <cell r="B17">
            <v>14</v>
          </cell>
          <cell r="C17" t="str">
            <v>Meters by Class and Meter Size - September</v>
          </cell>
          <cell r="D17" t="str">
            <v>NA</v>
          </cell>
          <cell r="E17" t="str">
            <v>NA</v>
          </cell>
          <cell r="F17" t="str">
            <v>11 x 17</v>
          </cell>
          <cell r="G17" t="str">
            <v>L</v>
          </cell>
          <cell r="H17">
            <v>1</v>
          </cell>
          <cell r="I17">
            <v>1</v>
          </cell>
          <cell r="J17" t="str">
            <v>Existing Demands</v>
          </cell>
          <cell r="K17" t="str">
            <v>Austin Water Utility</v>
          </cell>
          <cell r="L17" t="str">
            <v>1/3/2017</v>
          </cell>
          <cell r="M17" t="str">
            <v>'Existing Demands'!A807:AA865 'Existing Demands'!B:AA</v>
          </cell>
          <cell r="N17" t="str">
            <v>'Existing Demands'!807:812</v>
          </cell>
          <cell r="O17" t="str">
            <v>'Existing Demands'!A:A</v>
          </cell>
          <cell r="P17" t="str">
            <v>PrintAll_T_14</v>
          </cell>
          <cell r="Q17" t="str">
            <v>PrintAll_T_14t</v>
          </cell>
          <cell r="R17" t="str">
            <v>PrintAll_T_14s</v>
          </cell>
          <cell r="S17" t="str">
            <v>'Existing Demands'!$A$807</v>
          </cell>
          <cell r="T17" t="str">
            <v>14</v>
          </cell>
          <cell r="U17" t="str">
            <v>'Existing Demands'!A807:AA865</v>
          </cell>
          <cell r="V17" t="str">
            <v>AA865</v>
          </cell>
          <cell r="W17" t="str">
            <v>AA</v>
          </cell>
        </row>
        <row r="18">
          <cell r="A18" t="str">
            <v>Table 15</v>
          </cell>
          <cell r="B18">
            <v>15</v>
          </cell>
          <cell r="C18" t="str">
            <v>Projected Consumption by Class and Month for 2016-17</v>
          </cell>
          <cell r="D18" t="str">
            <v>NA</v>
          </cell>
          <cell r="E18" t="str">
            <v>NA</v>
          </cell>
          <cell r="F18" t="str">
            <v>11 x 17</v>
          </cell>
          <cell r="G18" t="str">
            <v>L</v>
          </cell>
          <cell r="H18">
            <v>1</v>
          </cell>
          <cell r="I18">
            <v>1</v>
          </cell>
          <cell r="J18" t="str">
            <v>Existing Demands</v>
          </cell>
          <cell r="K18" t="str">
            <v>Austin Water Utility</v>
          </cell>
          <cell r="L18" t="str">
            <v>1/3/2017</v>
          </cell>
          <cell r="M18" t="str">
            <v>'Existing Demands'!A869:N929 'Existing Demands'!B:N</v>
          </cell>
          <cell r="N18" t="str">
            <v>'Existing Demands'!869:874</v>
          </cell>
          <cell r="O18" t="str">
            <v>'Existing Demands'!A:A</v>
          </cell>
          <cell r="P18" t="str">
            <v>PrintAll_T_15</v>
          </cell>
          <cell r="Q18" t="str">
            <v>PrintAll_T_15t</v>
          </cell>
          <cell r="R18" t="str">
            <v>PrintAll_T_15s</v>
          </cell>
          <cell r="S18" t="str">
            <v>'Existing Demands'!$A$869</v>
          </cell>
          <cell r="T18" t="str">
            <v>15</v>
          </cell>
          <cell r="U18" t="str">
            <v>'Existing Demands'!A869:N929</v>
          </cell>
          <cell r="V18" t="str">
            <v>N929</v>
          </cell>
          <cell r="W18" t="str">
            <v>N</v>
          </cell>
        </row>
        <row r="19">
          <cell r="A19" t="str">
            <v>Table 16</v>
          </cell>
          <cell r="B19">
            <v>16</v>
          </cell>
          <cell r="C19" t="str">
            <v>Percent Consumption by Month and Block</v>
          </cell>
          <cell r="D19" t="str">
            <v>NA</v>
          </cell>
          <cell r="E19" t="str">
            <v>NA</v>
          </cell>
          <cell r="F19" t="str">
            <v>11 x 17</v>
          </cell>
          <cell r="G19" t="str">
            <v>L</v>
          </cell>
          <cell r="H19">
            <v>1</v>
          </cell>
          <cell r="I19">
            <v>1</v>
          </cell>
          <cell r="J19" t="str">
            <v>Existing Demands</v>
          </cell>
          <cell r="K19" t="str">
            <v>Austin Water Utility</v>
          </cell>
          <cell r="L19" t="str">
            <v>1/3/2017</v>
          </cell>
          <cell r="M19" t="str">
            <v>'Existing Demands'!A933:M1390 'Existing Demands'!B:M</v>
          </cell>
          <cell r="N19" t="str">
            <v>'Existing Demands'!933:938</v>
          </cell>
          <cell r="O19" t="str">
            <v>'Existing Demands'!A:A</v>
          </cell>
          <cell r="P19" t="str">
            <v>PrintAll_T_16</v>
          </cell>
          <cell r="Q19" t="str">
            <v>PrintAll_T_16t</v>
          </cell>
          <cell r="R19" t="str">
            <v>PrintAll_T_16s</v>
          </cell>
          <cell r="S19" t="str">
            <v>'Existing Demands'!$A$933</v>
          </cell>
          <cell r="T19" t="str">
            <v>16</v>
          </cell>
          <cell r="U19" t="str">
            <v>'Existing Demands'!A933:M1390</v>
          </cell>
          <cell r="V19" t="str">
            <v>M1390</v>
          </cell>
          <cell r="W19" t="str">
            <v>M</v>
          </cell>
        </row>
        <row r="20">
          <cell r="A20" t="str">
            <v>Table 17</v>
          </cell>
          <cell r="B20">
            <v>17</v>
          </cell>
          <cell r="C20" t="str">
            <v>Block 1 Consumption by Month for Block Rate Classes</v>
          </cell>
          <cell r="D20" t="str">
            <v>NA</v>
          </cell>
          <cell r="E20" t="str">
            <v>NA</v>
          </cell>
          <cell r="F20" t="str">
            <v>11 x 17</v>
          </cell>
          <cell r="G20" t="str">
            <v>L</v>
          </cell>
          <cell r="H20">
            <v>1</v>
          </cell>
          <cell r="I20">
            <v>1</v>
          </cell>
          <cell r="J20" t="str">
            <v>Existing Demands</v>
          </cell>
          <cell r="K20" t="str">
            <v>Austin Water Utility</v>
          </cell>
          <cell r="L20" t="str">
            <v>1/3/2017</v>
          </cell>
          <cell r="M20" t="str">
            <v>'Existing Demands'!A1393:N1451 'Existing Demands'!B:N</v>
          </cell>
          <cell r="N20" t="str">
            <v>'Existing Demands'!1393:1398</v>
          </cell>
          <cell r="O20" t="str">
            <v>'Existing Demands'!A:A</v>
          </cell>
          <cell r="P20" t="str">
            <v>PrintAll_T_17</v>
          </cell>
          <cell r="Q20" t="str">
            <v>PrintAll_T_17t</v>
          </cell>
          <cell r="R20" t="str">
            <v>PrintAll_T_17s</v>
          </cell>
          <cell r="S20" t="str">
            <v>'Existing Demands'!$A$1393</v>
          </cell>
          <cell r="T20" t="str">
            <v>17</v>
          </cell>
          <cell r="U20" t="str">
            <v>'Existing Demands'!A1393:N1451</v>
          </cell>
          <cell r="V20" t="str">
            <v>N1451</v>
          </cell>
          <cell r="W20" t="str">
            <v>N</v>
          </cell>
        </row>
        <row r="21">
          <cell r="A21" t="str">
            <v>Table 18</v>
          </cell>
          <cell r="B21">
            <v>18</v>
          </cell>
          <cell r="C21" t="str">
            <v>Block 2 Consumption by Month for Block Rate Classes</v>
          </cell>
          <cell r="D21" t="str">
            <v>NA</v>
          </cell>
          <cell r="E21" t="str">
            <v>NA</v>
          </cell>
          <cell r="F21" t="str">
            <v>11 x 17</v>
          </cell>
          <cell r="G21" t="str">
            <v>L</v>
          </cell>
          <cell r="H21">
            <v>1</v>
          </cell>
          <cell r="I21">
            <v>1</v>
          </cell>
          <cell r="J21" t="str">
            <v>Existing Demands</v>
          </cell>
          <cell r="K21" t="str">
            <v>Austin Water Utility</v>
          </cell>
          <cell r="L21" t="str">
            <v>1/3/2017</v>
          </cell>
          <cell r="M21" t="str">
            <v>'Existing Demands'!A1454:N1512 'Existing Demands'!B:N</v>
          </cell>
          <cell r="N21" t="str">
            <v>'Existing Demands'!1454:1459</v>
          </cell>
          <cell r="O21" t="str">
            <v>'Existing Demands'!A:A</v>
          </cell>
          <cell r="P21" t="str">
            <v>PrintAll_T_18</v>
          </cell>
          <cell r="Q21" t="str">
            <v>PrintAll_T_18t</v>
          </cell>
          <cell r="R21" t="str">
            <v>PrintAll_T_18s</v>
          </cell>
          <cell r="S21" t="str">
            <v>'Existing Demands'!$A$1454</v>
          </cell>
          <cell r="T21" t="str">
            <v>18</v>
          </cell>
          <cell r="U21" t="str">
            <v>'Existing Demands'!A1454:N1512</v>
          </cell>
          <cell r="V21" t="str">
            <v>N1512</v>
          </cell>
          <cell r="W21" t="str">
            <v>N</v>
          </cell>
        </row>
        <row r="22">
          <cell r="A22" t="str">
            <v>Table 19</v>
          </cell>
          <cell r="B22">
            <v>19</v>
          </cell>
          <cell r="C22" t="str">
            <v>Block 3 Consumption by Month for Block Rate Classes</v>
          </cell>
          <cell r="D22" t="str">
            <v>NA</v>
          </cell>
          <cell r="E22" t="str">
            <v>NA</v>
          </cell>
          <cell r="F22" t="str">
            <v>11 x 17</v>
          </cell>
          <cell r="G22" t="str">
            <v>L</v>
          </cell>
          <cell r="H22">
            <v>1</v>
          </cell>
          <cell r="I22">
            <v>1</v>
          </cell>
          <cell r="J22" t="str">
            <v>Existing Demands</v>
          </cell>
          <cell r="K22" t="str">
            <v>Austin Water Utility</v>
          </cell>
          <cell r="L22" t="str">
            <v>1/3/2017</v>
          </cell>
          <cell r="M22" t="str">
            <v>'Existing Demands'!A1515:N1573 'Existing Demands'!B:N</v>
          </cell>
          <cell r="N22" t="str">
            <v>'Existing Demands'!1515:1520</v>
          </cell>
          <cell r="O22" t="str">
            <v>'Existing Demands'!A:A</v>
          </cell>
          <cell r="P22" t="str">
            <v>PrintAll_T_19</v>
          </cell>
          <cell r="Q22" t="str">
            <v>PrintAll_T_19t</v>
          </cell>
          <cell r="R22" t="str">
            <v>PrintAll_T_19s</v>
          </cell>
          <cell r="S22" t="str">
            <v>'Existing Demands'!$A$1515</v>
          </cell>
          <cell r="T22" t="str">
            <v>19</v>
          </cell>
          <cell r="U22" t="str">
            <v>'Existing Demands'!A1515:N1573</v>
          </cell>
          <cell r="V22" t="str">
            <v>N1573</v>
          </cell>
          <cell r="W22" t="str">
            <v>N</v>
          </cell>
        </row>
        <row r="23">
          <cell r="A23" t="str">
            <v>Table 20</v>
          </cell>
          <cell r="B23">
            <v>20</v>
          </cell>
          <cell r="C23" t="str">
            <v>Block 4 Consumption by Month for Block Rate Classes</v>
          </cell>
          <cell r="D23" t="str">
            <v>NA</v>
          </cell>
          <cell r="E23" t="str">
            <v>NA</v>
          </cell>
          <cell r="F23" t="str">
            <v>11 x 17</v>
          </cell>
          <cell r="G23" t="str">
            <v>L</v>
          </cell>
          <cell r="H23">
            <v>1</v>
          </cell>
          <cell r="I23">
            <v>1</v>
          </cell>
          <cell r="J23" t="str">
            <v>Existing Demands</v>
          </cell>
          <cell r="K23" t="str">
            <v>Austin Water Utility</v>
          </cell>
          <cell r="L23" t="str">
            <v>1/3/2017</v>
          </cell>
          <cell r="M23" t="str">
            <v>'Existing Demands'!A1576:N1634 'Existing Demands'!B:N</v>
          </cell>
          <cell r="N23" t="str">
            <v>'Existing Demands'!1576:1581</v>
          </cell>
          <cell r="O23" t="str">
            <v>'Existing Demands'!A:A</v>
          </cell>
          <cell r="P23" t="str">
            <v>PrintAll_T_20</v>
          </cell>
          <cell r="Q23" t="str">
            <v>PrintAll_T_20t</v>
          </cell>
          <cell r="R23" t="str">
            <v>PrintAll_T_20s</v>
          </cell>
          <cell r="S23" t="str">
            <v>'Existing Demands'!$A$1576</v>
          </cell>
          <cell r="T23" t="str">
            <v>20</v>
          </cell>
          <cell r="U23" t="str">
            <v>'Existing Demands'!A1576:N1634</v>
          </cell>
          <cell r="V23" t="str">
            <v>N1634</v>
          </cell>
          <cell r="W23" t="str">
            <v>N</v>
          </cell>
        </row>
        <row r="24">
          <cell r="A24" t="str">
            <v>Table 21</v>
          </cell>
          <cell r="B24">
            <v>21</v>
          </cell>
          <cell r="C24" t="str">
            <v>Block 5 Consumption by Month for Block Rate Classes</v>
          </cell>
          <cell r="D24" t="str">
            <v>NA</v>
          </cell>
          <cell r="E24" t="str">
            <v>NA</v>
          </cell>
          <cell r="F24" t="str">
            <v>11 x 17</v>
          </cell>
          <cell r="G24" t="str">
            <v>L</v>
          </cell>
          <cell r="H24">
            <v>1</v>
          </cell>
          <cell r="I24">
            <v>1</v>
          </cell>
          <cell r="J24" t="str">
            <v>Existing Demands</v>
          </cell>
          <cell r="K24" t="str">
            <v>Austin Water Utility</v>
          </cell>
          <cell r="L24" t="str">
            <v>1/3/2017</v>
          </cell>
          <cell r="M24" t="str">
            <v>'Existing Demands'!A1637:N1695 'Existing Demands'!B:N</v>
          </cell>
          <cell r="N24" t="str">
            <v>'Existing Demands'!1637:1642</v>
          </cell>
          <cell r="O24" t="str">
            <v>'Existing Demands'!A:A</v>
          </cell>
          <cell r="P24" t="str">
            <v>PrintAll_T_21</v>
          </cell>
          <cell r="Q24" t="str">
            <v>PrintAll_T_21t</v>
          </cell>
          <cell r="R24" t="str">
            <v>PrintAll_T_21s</v>
          </cell>
          <cell r="S24" t="str">
            <v>'Existing Demands'!$A$1637</v>
          </cell>
          <cell r="T24" t="str">
            <v>21</v>
          </cell>
          <cell r="U24" t="str">
            <v>'Existing Demands'!A1637:N1695</v>
          </cell>
          <cell r="V24" t="str">
            <v>N1695</v>
          </cell>
          <cell r="W24" t="str">
            <v>N</v>
          </cell>
        </row>
        <row r="25">
          <cell r="A25" t="str">
            <v>Table 22</v>
          </cell>
          <cell r="B25">
            <v>22</v>
          </cell>
          <cell r="C25" t="str">
            <v>Consumption by Month - Summary Check</v>
          </cell>
          <cell r="D25" t="str">
            <v>NA</v>
          </cell>
          <cell r="E25" t="str">
            <v>NA</v>
          </cell>
          <cell r="F25" t="str">
            <v>11 x 17</v>
          </cell>
          <cell r="G25" t="str">
            <v>L</v>
          </cell>
          <cell r="H25">
            <v>1</v>
          </cell>
          <cell r="I25">
            <v>1</v>
          </cell>
          <cell r="J25" t="str">
            <v>Existing Demands</v>
          </cell>
          <cell r="K25" t="str">
            <v>Austin Water Utility</v>
          </cell>
          <cell r="L25" t="str">
            <v>1/3/2017</v>
          </cell>
          <cell r="M25" t="str">
            <v>'Existing Demands'!A1698:N1756 'Existing Demands'!B:N</v>
          </cell>
          <cell r="N25" t="str">
            <v>'Existing Demands'!1698:1703</v>
          </cell>
          <cell r="O25" t="str">
            <v>'Existing Demands'!A:A</v>
          </cell>
          <cell r="P25" t="str">
            <v>PrintAll_T_22</v>
          </cell>
          <cell r="Q25" t="str">
            <v>PrintAll_T_22t</v>
          </cell>
          <cell r="R25" t="str">
            <v>PrintAll_T_22s</v>
          </cell>
          <cell r="S25" t="str">
            <v>'Existing Demands'!$A$1698</v>
          </cell>
          <cell r="T25" t="str">
            <v>22</v>
          </cell>
          <cell r="U25" t="str">
            <v>'Existing Demands'!A1698:N1756</v>
          </cell>
          <cell r="V25" t="str">
            <v>N1756</v>
          </cell>
          <cell r="W25" t="str">
            <v>N</v>
          </cell>
        </row>
        <row r="26">
          <cell r="A26" t="str">
            <v>Table 23</v>
          </cell>
          <cell r="B26">
            <v>23</v>
          </cell>
          <cell r="C26" t="str">
            <v>Existing Monthly Customer Charge by Class and Size</v>
          </cell>
          <cell r="D26" t="str">
            <v>NA</v>
          </cell>
          <cell r="E26" t="str">
            <v>NA</v>
          </cell>
          <cell r="F26" t="str">
            <v>11 x 17</v>
          </cell>
          <cell r="G26" t="str">
            <v>L</v>
          </cell>
          <cell r="H26">
            <v>1</v>
          </cell>
          <cell r="I26">
            <v>1</v>
          </cell>
          <cell r="J26" t="str">
            <v>Current Rate Rev</v>
          </cell>
          <cell r="K26" t="str">
            <v>Austin Water Utility</v>
          </cell>
          <cell r="L26" t="str">
            <v>1/3/2017</v>
          </cell>
          <cell r="M26" t="str">
            <v>'Current Rate Rev'!A14:Z70 'Current Rate Rev'!B:Z</v>
          </cell>
          <cell r="N26" t="str">
            <v>'Current Rate Rev'!14:19</v>
          </cell>
          <cell r="O26" t="str">
            <v>'Current Rate Rev'!A:A</v>
          </cell>
          <cell r="P26" t="str">
            <v>PrintAll_T_23</v>
          </cell>
          <cell r="Q26" t="str">
            <v>PrintAll_T_23t</v>
          </cell>
          <cell r="R26" t="str">
            <v>PrintAll_T_23s</v>
          </cell>
          <cell r="S26" t="str">
            <v>'Current Rate Rev'!$A$14</v>
          </cell>
          <cell r="T26" t="str">
            <v>23</v>
          </cell>
          <cell r="U26" t="str">
            <v>'Current Rate Rev'!A14:Z70</v>
          </cell>
          <cell r="V26" t="str">
            <v>Z70</v>
          </cell>
          <cell r="W26" t="str">
            <v>Z</v>
          </cell>
        </row>
        <row r="27">
          <cell r="A27" t="str">
            <v>Table 24</v>
          </cell>
          <cell r="B27">
            <v>24</v>
          </cell>
          <cell r="C27" t="str">
            <v>Annual Fixed Charge Revenue by Class and Meter Size</v>
          </cell>
          <cell r="D27" t="str">
            <v>NA</v>
          </cell>
          <cell r="E27" t="str">
            <v>NA</v>
          </cell>
          <cell r="F27" t="str">
            <v>11 x 17</v>
          </cell>
          <cell r="G27" t="str">
            <v>L</v>
          </cell>
          <cell r="H27">
            <v>1</v>
          </cell>
          <cell r="I27">
            <v>1</v>
          </cell>
          <cell r="J27" t="str">
            <v>Current Rate Rev</v>
          </cell>
          <cell r="K27" t="str">
            <v>Austin Water Utility</v>
          </cell>
          <cell r="L27" t="str">
            <v>1/3/2017</v>
          </cell>
          <cell r="M27" t="str">
            <v>'Current Rate Rev'!A72:AA130 'Current Rate Rev'!B:AA</v>
          </cell>
          <cell r="N27" t="str">
            <v>'Current Rate Rev'!72:77</v>
          </cell>
          <cell r="O27" t="str">
            <v>'Current Rate Rev'!A:A</v>
          </cell>
          <cell r="P27" t="str">
            <v>PrintAll_T_24</v>
          </cell>
          <cell r="Q27" t="str">
            <v>PrintAll_T_24t</v>
          </cell>
          <cell r="R27" t="str">
            <v>PrintAll_T_24s</v>
          </cell>
          <cell r="S27" t="str">
            <v>'Current Rate Rev'!$A$72</v>
          </cell>
          <cell r="T27" t="str">
            <v>24</v>
          </cell>
          <cell r="U27" t="str">
            <v>'Current Rate Rev'!A72:AA130</v>
          </cell>
          <cell r="V27" t="str">
            <v>AA130</v>
          </cell>
          <cell r="W27" t="str">
            <v>AA</v>
          </cell>
        </row>
        <row r="28">
          <cell r="A28" t="str">
            <v>Table 25</v>
          </cell>
          <cell r="B28">
            <v>25</v>
          </cell>
          <cell r="C28" t="str">
            <v>Annual Fixed Charge Revenue by Class and Month</v>
          </cell>
          <cell r="D28" t="str">
            <v>NA</v>
          </cell>
          <cell r="E28" t="str">
            <v>NA</v>
          </cell>
          <cell r="F28" t="str">
            <v>11 x 17</v>
          </cell>
          <cell r="G28" t="str">
            <v>L</v>
          </cell>
          <cell r="H28">
            <v>1</v>
          </cell>
          <cell r="I28">
            <v>1</v>
          </cell>
          <cell r="J28" t="str">
            <v>Current Rate Rev</v>
          </cell>
          <cell r="K28" t="str">
            <v>Austin Water Utility</v>
          </cell>
          <cell r="L28" t="str">
            <v>1/3/2017</v>
          </cell>
          <cell r="M28" t="str">
            <v>'Current Rate Rev'!A232:N290 'Current Rate Rev'!B:N</v>
          </cell>
          <cell r="N28" t="str">
            <v>'Current Rate Rev'!232:237</v>
          </cell>
          <cell r="O28" t="str">
            <v>'Current Rate Rev'!A:A</v>
          </cell>
          <cell r="P28" t="str">
            <v>PrintAll_T_25</v>
          </cell>
          <cell r="Q28" t="str">
            <v>PrintAll_T_25t</v>
          </cell>
          <cell r="R28" t="str">
            <v>PrintAll_T_25s</v>
          </cell>
          <cell r="S28" t="str">
            <v>'Current Rate Rev'!$A$232</v>
          </cell>
          <cell r="T28" t="str">
            <v>25</v>
          </cell>
          <cell r="U28" t="str">
            <v>'Current Rate Rev'!A232:N290</v>
          </cell>
          <cell r="V28" t="str">
            <v>N290</v>
          </cell>
          <cell r="W28" t="str">
            <v>N</v>
          </cell>
        </row>
        <row r="29">
          <cell r="A29" t="str">
            <v>Table 26</v>
          </cell>
          <cell r="B29">
            <v>26</v>
          </cell>
          <cell r="C29" t="str">
            <v>Existing Volume Rates by Class ($/Kgal)</v>
          </cell>
          <cell r="D29" t="str">
            <v>NA</v>
          </cell>
          <cell r="E29" t="str">
            <v>NA</v>
          </cell>
          <cell r="F29" t="str">
            <v>11 x 17</v>
          </cell>
          <cell r="G29" t="str">
            <v>L</v>
          </cell>
          <cell r="H29">
            <v>1</v>
          </cell>
          <cell r="I29">
            <v>1</v>
          </cell>
          <cell r="J29" t="str">
            <v>Current Rate Rev</v>
          </cell>
          <cell r="K29" t="str">
            <v>Austin Water Utility</v>
          </cell>
          <cell r="L29" t="str">
            <v>1/3/2017</v>
          </cell>
          <cell r="M29" t="str">
            <v>'Current Rate Rev'!A295:K352 'Current Rate Rev'!B:K</v>
          </cell>
          <cell r="N29" t="str">
            <v>'Current Rate Rev'!295:301</v>
          </cell>
          <cell r="O29" t="str">
            <v>'Current Rate Rev'!A:A</v>
          </cell>
          <cell r="P29" t="str">
            <v>PrintAll_T_26</v>
          </cell>
          <cell r="Q29" t="str">
            <v>PrintAll_T_26t</v>
          </cell>
          <cell r="R29" t="str">
            <v>PrintAll_T_26s</v>
          </cell>
          <cell r="S29" t="str">
            <v>'Current Rate Rev'!$A$295</v>
          </cell>
          <cell r="T29" t="str">
            <v>26</v>
          </cell>
          <cell r="U29" t="str">
            <v>'Current Rate Rev'!A295:K352</v>
          </cell>
          <cell r="V29" t="str">
            <v>K352</v>
          </cell>
          <cell r="W29" t="str">
            <v>K</v>
          </cell>
        </row>
        <row r="30">
          <cell r="A30" t="str">
            <v>Table 27</v>
          </cell>
          <cell r="B30">
            <v>27</v>
          </cell>
          <cell r="C30" t="str">
            <v>Block 1 Revenue by Month</v>
          </cell>
          <cell r="D30" t="str">
            <v>NA</v>
          </cell>
          <cell r="E30" t="str">
            <v>NA</v>
          </cell>
          <cell r="F30" t="str">
            <v>11 x 17</v>
          </cell>
          <cell r="G30" t="str">
            <v>L</v>
          </cell>
          <cell r="H30">
            <v>1</v>
          </cell>
          <cell r="I30">
            <v>1</v>
          </cell>
          <cell r="J30" t="str">
            <v>Current Rate Rev</v>
          </cell>
          <cell r="K30" t="str">
            <v>Austin Water Utility</v>
          </cell>
          <cell r="L30" t="str">
            <v>1/3/2017</v>
          </cell>
          <cell r="M30" t="str">
            <v>'Current Rate Rev'!A355:N413 'Current Rate Rev'!B:N</v>
          </cell>
          <cell r="N30" t="str">
            <v>'Current Rate Rev'!355:360</v>
          </cell>
          <cell r="O30" t="str">
            <v>'Current Rate Rev'!A:A</v>
          </cell>
          <cell r="P30" t="str">
            <v>PrintAll_T_27</v>
          </cell>
          <cell r="Q30" t="str">
            <v>PrintAll_T_27t</v>
          </cell>
          <cell r="R30" t="str">
            <v>PrintAll_T_27s</v>
          </cell>
          <cell r="S30" t="str">
            <v>'Current Rate Rev'!$A$355</v>
          </cell>
          <cell r="T30" t="str">
            <v>27</v>
          </cell>
          <cell r="U30" t="str">
            <v>'Current Rate Rev'!A355:N413</v>
          </cell>
          <cell r="V30" t="str">
            <v>N413</v>
          </cell>
          <cell r="W30" t="str">
            <v>N</v>
          </cell>
        </row>
        <row r="31">
          <cell r="A31" t="str">
            <v>Table 28</v>
          </cell>
          <cell r="B31">
            <v>28</v>
          </cell>
          <cell r="C31" t="str">
            <v>Block 2 Revenue by Month</v>
          </cell>
          <cell r="D31" t="str">
            <v>NA</v>
          </cell>
          <cell r="E31" t="str">
            <v>NA</v>
          </cell>
          <cell r="F31" t="str">
            <v>11 x 17</v>
          </cell>
          <cell r="G31" t="str">
            <v>L</v>
          </cell>
          <cell r="H31">
            <v>1</v>
          </cell>
          <cell r="I31">
            <v>1</v>
          </cell>
          <cell r="J31" t="str">
            <v>Current Rate Rev</v>
          </cell>
          <cell r="K31" t="str">
            <v>Austin Water Utility</v>
          </cell>
          <cell r="L31" t="str">
            <v>1/3/2017</v>
          </cell>
          <cell r="M31" t="str">
            <v>'Current Rate Rev'!A416:N474 'Current Rate Rev'!B:N</v>
          </cell>
          <cell r="N31" t="str">
            <v>'Current Rate Rev'!416:421</v>
          </cell>
          <cell r="O31" t="str">
            <v>'Current Rate Rev'!A:A</v>
          </cell>
          <cell r="P31" t="str">
            <v>PrintAll_T_28</v>
          </cell>
          <cell r="Q31" t="str">
            <v>PrintAll_T_28t</v>
          </cell>
          <cell r="R31" t="str">
            <v>PrintAll_T_28s</v>
          </cell>
          <cell r="S31" t="str">
            <v>'Current Rate Rev'!$A$416</v>
          </cell>
          <cell r="T31" t="str">
            <v>28</v>
          </cell>
          <cell r="U31" t="str">
            <v>'Current Rate Rev'!A416:N474</v>
          </cell>
          <cell r="V31" t="str">
            <v>N474</v>
          </cell>
          <cell r="W31" t="str">
            <v>N</v>
          </cell>
        </row>
        <row r="32">
          <cell r="A32" t="str">
            <v>Table 29</v>
          </cell>
          <cell r="B32">
            <v>29</v>
          </cell>
          <cell r="C32" t="str">
            <v>Block 3 Revenue by Month</v>
          </cell>
          <cell r="D32" t="str">
            <v>NA</v>
          </cell>
          <cell r="E32" t="str">
            <v>NA</v>
          </cell>
          <cell r="F32" t="str">
            <v>11 x 17</v>
          </cell>
          <cell r="G32" t="str">
            <v>L</v>
          </cell>
          <cell r="H32">
            <v>1</v>
          </cell>
          <cell r="I32">
            <v>1</v>
          </cell>
          <cell r="J32" t="str">
            <v>Current Rate Rev</v>
          </cell>
          <cell r="K32" t="str">
            <v>Austin Water Utility</v>
          </cell>
          <cell r="L32" t="str">
            <v>1/3/2017</v>
          </cell>
          <cell r="M32" t="str">
            <v>'Current Rate Rev'!A477:N535 'Current Rate Rev'!B:N</v>
          </cell>
          <cell r="N32" t="str">
            <v>'Current Rate Rev'!477:482</v>
          </cell>
          <cell r="O32" t="str">
            <v>'Current Rate Rev'!A:A</v>
          </cell>
          <cell r="P32" t="str">
            <v>PrintAll_T_29</v>
          </cell>
          <cell r="Q32" t="str">
            <v>PrintAll_T_29t</v>
          </cell>
          <cell r="R32" t="str">
            <v>PrintAll_T_29s</v>
          </cell>
          <cell r="S32" t="str">
            <v>'Current Rate Rev'!$A$477</v>
          </cell>
          <cell r="T32" t="str">
            <v>29</v>
          </cell>
          <cell r="U32" t="str">
            <v>'Current Rate Rev'!A477:N535</v>
          </cell>
          <cell r="V32" t="str">
            <v>N535</v>
          </cell>
          <cell r="W32" t="str">
            <v>N</v>
          </cell>
        </row>
        <row r="33">
          <cell r="A33" t="str">
            <v>Table 30</v>
          </cell>
          <cell r="B33">
            <v>30</v>
          </cell>
          <cell r="C33" t="str">
            <v>Block 4 Revenue by Month</v>
          </cell>
          <cell r="D33" t="str">
            <v>NA</v>
          </cell>
          <cell r="E33" t="str">
            <v>NA</v>
          </cell>
          <cell r="F33" t="str">
            <v>11 x 17</v>
          </cell>
          <cell r="G33" t="str">
            <v>L</v>
          </cell>
          <cell r="H33">
            <v>1</v>
          </cell>
          <cell r="I33">
            <v>1</v>
          </cell>
          <cell r="J33" t="str">
            <v>Current Rate Rev</v>
          </cell>
          <cell r="K33" t="str">
            <v>Austin Water Utility</v>
          </cell>
          <cell r="L33" t="str">
            <v>1/3/2017</v>
          </cell>
          <cell r="M33" t="str">
            <v>'Current Rate Rev'!A538:N596 'Current Rate Rev'!B:N</v>
          </cell>
          <cell r="N33" t="str">
            <v>'Current Rate Rev'!538:543</v>
          </cell>
          <cell r="O33" t="str">
            <v>'Current Rate Rev'!A:A</v>
          </cell>
          <cell r="P33" t="str">
            <v>PrintAll_T_30</v>
          </cell>
          <cell r="Q33" t="str">
            <v>PrintAll_T_30t</v>
          </cell>
          <cell r="R33" t="str">
            <v>PrintAll_T_30s</v>
          </cell>
          <cell r="S33" t="str">
            <v>'Current Rate Rev'!$A$538</v>
          </cell>
          <cell r="T33" t="str">
            <v>30</v>
          </cell>
          <cell r="U33" t="str">
            <v>'Current Rate Rev'!A538:N596</v>
          </cell>
          <cell r="V33" t="str">
            <v>N596</v>
          </cell>
          <cell r="W33" t="str">
            <v>N</v>
          </cell>
        </row>
        <row r="34">
          <cell r="A34" t="str">
            <v>Table 31</v>
          </cell>
          <cell r="B34">
            <v>31</v>
          </cell>
          <cell r="C34" t="str">
            <v>Block 5 Revenue by Month</v>
          </cell>
          <cell r="D34" t="str">
            <v>NA</v>
          </cell>
          <cell r="E34" t="str">
            <v>NA</v>
          </cell>
          <cell r="F34" t="str">
            <v>11 x 17</v>
          </cell>
          <cell r="G34" t="str">
            <v>L</v>
          </cell>
          <cell r="H34">
            <v>1</v>
          </cell>
          <cell r="I34">
            <v>1</v>
          </cell>
          <cell r="J34" t="str">
            <v>Current Rate Rev</v>
          </cell>
          <cell r="K34" t="str">
            <v>Austin Water Utility</v>
          </cell>
          <cell r="L34" t="str">
            <v>1/3/2017</v>
          </cell>
          <cell r="M34" t="str">
            <v>'Current Rate Rev'!A599:N657 'Current Rate Rev'!B:N</v>
          </cell>
          <cell r="N34" t="str">
            <v>'Current Rate Rev'!599:604</v>
          </cell>
          <cell r="O34" t="str">
            <v>'Current Rate Rev'!A:A</v>
          </cell>
          <cell r="P34" t="str">
            <v>PrintAll_T_31</v>
          </cell>
          <cell r="Q34" t="str">
            <v>PrintAll_T_31t</v>
          </cell>
          <cell r="R34" t="str">
            <v>PrintAll_T_31s</v>
          </cell>
          <cell r="S34" t="str">
            <v>'Current Rate Rev'!$A$599</v>
          </cell>
          <cell r="T34" t="str">
            <v>31</v>
          </cell>
          <cell r="U34" t="str">
            <v>'Current Rate Rev'!A599:N657</v>
          </cell>
          <cell r="V34" t="str">
            <v>N657</v>
          </cell>
          <cell r="W34" t="str">
            <v>N</v>
          </cell>
        </row>
        <row r="35">
          <cell r="A35" t="str">
            <v>Table 32</v>
          </cell>
          <cell r="B35">
            <v>32</v>
          </cell>
          <cell r="C35" t="str">
            <v>Total Volume Revenue by Month</v>
          </cell>
          <cell r="D35" t="str">
            <v>NA</v>
          </cell>
          <cell r="E35" t="str">
            <v>NA</v>
          </cell>
          <cell r="F35" t="str">
            <v>11 x 17</v>
          </cell>
          <cell r="G35" t="str">
            <v>L</v>
          </cell>
          <cell r="H35">
            <v>1</v>
          </cell>
          <cell r="I35">
            <v>1</v>
          </cell>
          <cell r="J35" t="str">
            <v>Current Rate Rev</v>
          </cell>
          <cell r="K35" t="str">
            <v>Austin Water Utility</v>
          </cell>
          <cell r="L35" t="str">
            <v>1/3/2017</v>
          </cell>
          <cell r="M35" t="str">
            <v>'Current Rate Rev'!A660:N718 'Current Rate Rev'!B:N</v>
          </cell>
          <cell r="N35" t="str">
            <v>'Current Rate Rev'!660:665</v>
          </cell>
          <cell r="O35" t="str">
            <v>'Current Rate Rev'!A:A</v>
          </cell>
          <cell r="P35" t="str">
            <v>PrintAll_T_32</v>
          </cell>
          <cell r="Q35" t="str">
            <v>PrintAll_T_32t</v>
          </cell>
          <cell r="R35" t="str">
            <v>PrintAll_T_32s</v>
          </cell>
          <cell r="S35" t="str">
            <v>'Current Rate Rev'!$A$660</v>
          </cell>
          <cell r="T35" t="str">
            <v>32</v>
          </cell>
          <cell r="U35" t="str">
            <v>'Current Rate Rev'!A660:N718</v>
          </cell>
          <cell r="V35" t="str">
            <v>N718</v>
          </cell>
          <cell r="W35" t="str">
            <v>N</v>
          </cell>
        </row>
        <row r="36">
          <cell r="A36" t="str">
            <v>Table 33</v>
          </cell>
          <cell r="B36">
            <v>33</v>
          </cell>
          <cell r="C36" t="str">
            <v>Summary of Revenues by Customer Class and Charge Type</v>
          </cell>
          <cell r="D36" t="str">
            <v>NA</v>
          </cell>
          <cell r="E36" t="str">
            <v>NA</v>
          </cell>
          <cell r="F36" t="str">
            <v>11 x 17</v>
          </cell>
          <cell r="G36" t="str">
            <v>L</v>
          </cell>
          <cell r="H36">
            <v>1</v>
          </cell>
          <cell r="I36">
            <v>1</v>
          </cell>
          <cell r="J36" t="str">
            <v>Current Rate Rev</v>
          </cell>
          <cell r="K36" t="str">
            <v>Austin Water Utility</v>
          </cell>
          <cell r="L36" t="str">
            <v>1/3/2017</v>
          </cell>
          <cell r="M36" t="str">
            <v>'Current Rate Rev'!A779:K838 'Current Rate Rev'!B:K</v>
          </cell>
          <cell r="N36" t="str">
            <v>'Current Rate Rev'!779:785</v>
          </cell>
          <cell r="O36" t="str">
            <v>'Current Rate Rev'!A:A</v>
          </cell>
          <cell r="P36" t="str">
            <v>PrintAll_T_33</v>
          </cell>
          <cell r="Q36" t="str">
            <v>PrintAll_T_33t</v>
          </cell>
          <cell r="R36" t="str">
            <v>PrintAll_T_33s</v>
          </cell>
          <cell r="S36" t="str">
            <v>'Current Rate Rev'!$A$779</v>
          </cell>
          <cell r="T36" t="str">
            <v>33</v>
          </cell>
          <cell r="U36" t="str">
            <v>'Current Rate Rev'!A779:K838</v>
          </cell>
          <cell r="V36" t="str">
            <v>K838</v>
          </cell>
          <cell r="W36" t="str">
            <v>K</v>
          </cell>
        </row>
        <row r="37">
          <cell r="A37" t="str">
            <v>Table 34</v>
          </cell>
          <cell r="B37">
            <v>34</v>
          </cell>
          <cell r="C37" t="str">
            <v>Projected Meters by Class and Month for 2016-17</v>
          </cell>
          <cell r="D37" t="str">
            <v>NA</v>
          </cell>
          <cell r="E37" t="str">
            <v>NA</v>
          </cell>
          <cell r="F37" t="str">
            <v>11 x 17</v>
          </cell>
          <cell r="G37" t="str">
            <v>L</v>
          </cell>
          <cell r="H37">
            <v>1</v>
          </cell>
          <cell r="I37">
            <v>1</v>
          </cell>
          <cell r="J37" t="str">
            <v>Proposed Demands</v>
          </cell>
          <cell r="K37" t="str">
            <v>Austin Water Utility</v>
          </cell>
          <cell r="L37" t="str">
            <v>1/3/2017</v>
          </cell>
          <cell r="M37" t="str">
            <v>'Proposed Demands'!A10:N68 'Proposed Demands'!B:N</v>
          </cell>
          <cell r="N37" t="str">
            <v>'Proposed Demands'!10:15</v>
          </cell>
          <cell r="O37" t="str">
            <v>'Proposed Demands'!A:A</v>
          </cell>
          <cell r="P37" t="str">
            <v>PrintAll_T_34</v>
          </cell>
          <cell r="Q37" t="str">
            <v>PrintAll_T_34t</v>
          </cell>
          <cell r="R37" t="str">
            <v>PrintAll_T_34s</v>
          </cell>
          <cell r="S37" t="str">
            <v>'Proposed Demands'!$A$10</v>
          </cell>
          <cell r="T37" t="str">
            <v>34</v>
          </cell>
          <cell r="U37" t="str">
            <v>'Proposed Demands'!A10:N68</v>
          </cell>
          <cell r="V37" t="str">
            <v>N68</v>
          </cell>
          <cell r="W37" t="str">
            <v>N</v>
          </cell>
        </row>
        <row r="38">
          <cell r="A38" t="str">
            <v>Table 35</v>
          </cell>
          <cell r="B38">
            <v>35</v>
          </cell>
          <cell r="C38" t="str">
            <v>Distribution of Meters by Class and Size</v>
          </cell>
          <cell r="D38" t="str">
            <v>NA</v>
          </cell>
          <cell r="E38" t="str">
            <v>NA</v>
          </cell>
          <cell r="F38" t="str">
            <v>11 x 17</v>
          </cell>
          <cell r="G38" t="str">
            <v>L</v>
          </cell>
          <cell r="H38">
            <v>1</v>
          </cell>
          <cell r="I38">
            <v>1</v>
          </cell>
          <cell r="J38" t="str">
            <v>Proposed Demands</v>
          </cell>
          <cell r="K38" t="str">
            <v>Austin Water Utility</v>
          </cell>
          <cell r="L38" t="str">
            <v>1/3/2017</v>
          </cell>
          <cell r="M38" t="str">
            <v>'Proposed Demands'!A70:AA126 'Proposed Demands'!B:AA</v>
          </cell>
          <cell r="N38" t="str">
            <v>'Proposed Demands'!70:75</v>
          </cell>
          <cell r="O38" t="str">
            <v>'Proposed Demands'!A:A</v>
          </cell>
          <cell r="P38" t="str">
            <v>PrintAll_T_35</v>
          </cell>
          <cell r="Q38" t="str">
            <v>PrintAll_T_35t</v>
          </cell>
          <cell r="R38" t="str">
            <v>PrintAll_T_35s</v>
          </cell>
          <cell r="S38" t="str">
            <v>'Proposed Demands'!$A$70</v>
          </cell>
          <cell r="T38" t="str">
            <v>35</v>
          </cell>
          <cell r="U38" t="str">
            <v>'Proposed Demands'!A70:AA126</v>
          </cell>
          <cell r="V38" t="str">
            <v>AA126</v>
          </cell>
          <cell r="W38" t="str">
            <v>AA</v>
          </cell>
        </row>
        <row r="39">
          <cell r="A39" t="str">
            <v>Table 36</v>
          </cell>
          <cell r="B39">
            <v>36</v>
          </cell>
          <cell r="C39" t="str">
            <v>Meters by Class and Meter Size - October</v>
          </cell>
          <cell r="D39" t="str">
            <v>NA</v>
          </cell>
          <cell r="E39" t="str">
            <v>NA</v>
          </cell>
          <cell r="F39" t="str">
            <v>11 x 17</v>
          </cell>
          <cell r="G39" t="str">
            <v>L</v>
          </cell>
          <cell r="H39">
            <v>1</v>
          </cell>
          <cell r="I39">
            <v>1</v>
          </cell>
          <cell r="J39" t="str">
            <v>Proposed Demands</v>
          </cell>
          <cell r="K39" t="str">
            <v>Austin Water Utility</v>
          </cell>
          <cell r="L39" t="str">
            <v>1/3/2017</v>
          </cell>
          <cell r="M39" t="str">
            <v>'Proposed Demands'!A129:AA187 'Proposed Demands'!B:AA</v>
          </cell>
          <cell r="N39" t="str">
            <v>'Proposed Demands'!129:134</v>
          </cell>
          <cell r="O39" t="str">
            <v>'Proposed Demands'!A:A</v>
          </cell>
          <cell r="P39" t="str">
            <v>PrintAll_T_36</v>
          </cell>
          <cell r="Q39" t="str">
            <v>PrintAll_T_36t</v>
          </cell>
          <cell r="R39" t="str">
            <v>PrintAll_T_36s</v>
          </cell>
          <cell r="S39" t="str">
            <v>'Proposed Demands'!$A$129</v>
          </cell>
          <cell r="T39" t="str">
            <v>36</v>
          </cell>
          <cell r="U39" t="str">
            <v>'Proposed Demands'!A129:AA187</v>
          </cell>
          <cell r="V39" t="str">
            <v>AA187</v>
          </cell>
          <cell r="W39" t="str">
            <v>AA</v>
          </cell>
        </row>
        <row r="40">
          <cell r="A40" t="str">
            <v>Table 37</v>
          </cell>
          <cell r="B40">
            <v>37</v>
          </cell>
          <cell r="C40" t="str">
            <v>Meters by Class and Meter Size - November</v>
          </cell>
          <cell r="D40" t="str">
            <v>NA</v>
          </cell>
          <cell r="E40" t="str">
            <v>NA</v>
          </cell>
          <cell r="F40" t="str">
            <v>11 x 17</v>
          </cell>
          <cell r="G40" t="str">
            <v>L</v>
          </cell>
          <cell r="H40">
            <v>1</v>
          </cell>
          <cell r="I40">
            <v>1</v>
          </cell>
          <cell r="J40" t="str">
            <v>Proposed Demands</v>
          </cell>
          <cell r="K40" t="str">
            <v>Austin Water Utility</v>
          </cell>
          <cell r="L40" t="str">
            <v>1/3/2017</v>
          </cell>
          <cell r="M40" t="str">
            <v>'Proposed Demands'!A190:AA248 'Proposed Demands'!B:AA</v>
          </cell>
          <cell r="N40" t="str">
            <v>'Proposed Demands'!190:195</v>
          </cell>
          <cell r="O40" t="str">
            <v>'Proposed Demands'!A:A</v>
          </cell>
          <cell r="P40" t="str">
            <v>PrintAll_T_37</v>
          </cell>
          <cell r="Q40" t="str">
            <v>PrintAll_T_37t</v>
          </cell>
          <cell r="R40" t="str">
            <v>PrintAll_T_37s</v>
          </cell>
          <cell r="S40" t="str">
            <v>'Proposed Demands'!$A$190</v>
          </cell>
          <cell r="T40" t="str">
            <v>37</v>
          </cell>
          <cell r="U40" t="str">
            <v>'Proposed Demands'!A190:AA248</v>
          </cell>
          <cell r="V40" t="str">
            <v>AA248</v>
          </cell>
          <cell r="W40" t="str">
            <v>AA</v>
          </cell>
        </row>
        <row r="41">
          <cell r="A41" t="str">
            <v>Table 38</v>
          </cell>
          <cell r="B41">
            <v>38</v>
          </cell>
          <cell r="C41" t="str">
            <v>Meters by Class and Meter Size - December</v>
          </cell>
          <cell r="D41" t="str">
            <v>NA</v>
          </cell>
          <cell r="E41" t="str">
            <v>NA</v>
          </cell>
          <cell r="F41" t="str">
            <v>11 x 17</v>
          </cell>
          <cell r="G41" t="str">
            <v>L</v>
          </cell>
          <cell r="H41">
            <v>1</v>
          </cell>
          <cell r="I41">
            <v>1</v>
          </cell>
          <cell r="J41" t="str">
            <v>Proposed Demands</v>
          </cell>
          <cell r="K41" t="str">
            <v>Austin Water Utility</v>
          </cell>
          <cell r="L41" t="str">
            <v>1/3/2017</v>
          </cell>
          <cell r="M41" t="str">
            <v>'Proposed Demands'!A251:AA309 'Proposed Demands'!B:AA</v>
          </cell>
          <cell r="N41" t="str">
            <v>'Proposed Demands'!251:256</v>
          </cell>
          <cell r="O41" t="str">
            <v>'Proposed Demands'!A:A</v>
          </cell>
          <cell r="P41" t="str">
            <v>PrintAll_T_38</v>
          </cell>
          <cell r="Q41" t="str">
            <v>PrintAll_T_38t</v>
          </cell>
          <cell r="R41" t="str">
            <v>PrintAll_T_38s</v>
          </cell>
          <cell r="S41" t="str">
            <v>'Proposed Demands'!$A$251</v>
          </cell>
          <cell r="T41" t="str">
            <v>38</v>
          </cell>
          <cell r="U41" t="str">
            <v>'Proposed Demands'!A251:AA309</v>
          </cell>
          <cell r="V41" t="str">
            <v>AA309</v>
          </cell>
          <cell r="W41" t="str">
            <v>AA</v>
          </cell>
        </row>
        <row r="42">
          <cell r="A42" t="str">
            <v>Table 39</v>
          </cell>
          <cell r="B42">
            <v>39</v>
          </cell>
          <cell r="C42" t="str">
            <v>Meters by Class and Meter Size - January</v>
          </cell>
          <cell r="D42" t="str">
            <v>NA</v>
          </cell>
          <cell r="E42" t="str">
            <v>NA</v>
          </cell>
          <cell r="F42" t="str">
            <v>11 x 17</v>
          </cell>
          <cell r="G42" t="str">
            <v>L</v>
          </cell>
          <cell r="H42">
            <v>1</v>
          </cell>
          <cell r="I42">
            <v>1</v>
          </cell>
          <cell r="J42" t="str">
            <v>Proposed Demands</v>
          </cell>
          <cell r="K42" t="str">
            <v>Austin Water Utility</v>
          </cell>
          <cell r="L42" t="str">
            <v>1/3/2017</v>
          </cell>
          <cell r="M42" t="str">
            <v>'Proposed Demands'!A312:AA370 'Proposed Demands'!B:AA</v>
          </cell>
          <cell r="N42" t="str">
            <v>'Proposed Demands'!312:317</v>
          </cell>
          <cell r="O42" t="str">
            <v>'Proposed Demands'!A:A</v>
          </cell>
          <cell r="P42" t="str">
            <v>PrintAll_T_39</v>
          </cell>
          <cell r="Q42" t="str">
            <v>PrintAll_T_39t</v>
          </cell>
          <cell r="R42" t="str">
            <v>PrintAll_T_39s</v>
          </cell>
          <cell r="S42" t="str">
            <v>'Proposed Demands'!$A$312</v>
          </cell>
          <cell r="T42" t="str">
            <v>39</v>
          </cell>
          <cell r="U42" t="str">
            <v>'Proposed Demands'!A312:AA370</v>
          </cell>
          <cell r="V42" t="str">
            <v>AA370</v>
          </cell>
          <cell r="W42" t="str">
            <v>AA</v>
          </cell>
        </row>
        <row r="43">
          <cell r="A43" t="str">
            <v>Table 40</v>
          </cell>
          <cell r="B43">
            <v>40</v>
          </cell>
          <cell r="C43" t="str">
            <v>Meters by Class and Meter Size - February</v>
          </cell>
          <cell r="D43" t="str">
            <v>NA</v>
          </cell>
          <cell r="E43" t="str">
            <v>NA</v>
          </cell>
          <cell r="F43" t="str">
            <v>11 x 17</v>
          </cell>
          <cell r="G43" t="str">
            <v>L</v>
          </cell>
          <cell r="H43">
            <v>1</v>
          </cell>
          <cell r="I43">
            <v>1</v>
          </cell>
          <cell r="J43" t="str">
            <v>Proposed Demands</v>
          </cell>
          <cell r="K43" t="str">
            <v>Austin Water Utility</v>
          </cell>
          <cell r="L43" t="str">
            <v>1/3/2017</v>
          </cell>
          <cell r="M43" t="str">
            <v>'Proposed Demands'!A373:AA431 'Proposed Demands'!B:AA</v>
          </cell>
          <cell r="N43" t="str">
            <v>'Proposed Demands'!373:378</v>
          </cell>
          <cell r="O43" t="str">
            <v>'Proposed Demands'!A:A</v>
          </cell>
          <cell r="P43" t="str">
            <v>PrintAll_T_40</v>
          </cell>
          <cell r="Q43" t="str">
            <v>PrintAll_T_40t</v>
          </cell>
          <cell r="R43" t="str">
            <v>PrintAll_T_40s</v>
          </cell>
          <cell r="S43" t="str">
            <v>'Proposed Demands'!$A$373</v>
          </cell>
          <cell r="T43" t="str">
            <v>40</v>
          </cell>
          <cell r="U43" t="str">
            <v>'Proposed Demands'!A373:AA431</v>
          </cell>
          <cell r="V43" t="str">
            <v>AA431</v>
          </cell>
          <cell r="W43" t="str">
            <v>AA</v>
          </cell>
        </row>
        <row r="44">
          <cell r="A44" t="str">
            <v>Table 41</v>
          </cell>
          <cell r="B44">
            <v>41</v>
          </cell>
          <cell r="C44" t="str">
            <v>Meters by Class and Meter Size - March</v>
          </cell>
          <cell r="D44" t="str">
            <v>NA</v>
          </cell>
          <cell r="E44" t="str">
            <v>NA</v>
          </cell>
          <cell r="F44" t="str">
            <v>11 x 17</v>
          </cell>
          <cell r="G44" t="str">
            <v>L</v>
          </cell>
          <cell r="H44">
            <v>1</v>
          </cell>
          <cell r="I44">
            <v>1</v>
          </cell>
          <cell r="J44" t="str">
            <v>Proposed Demands</v>
          </cell>
          <cell r="K44" t="str">
            <v>Austin Water Utility</v>
          </cell>
          <cell r="L44" t="str">
            <v>1/3/2017</v>
          </cell>
          <cell r="M44" t="str">
            <v>'Proposed Demands'!A434:AA492 'Proposed Demands'!B:AA</v>
          </cell>
          <cell r="N44" t="str">
            <v>'Proposed Demands'!434:439</v>
          </cell>
          <cell r="O44" t="str">
            <v>'Proposed Demands'!A:A</v>
          </cell>
          <cell r="P44" t="str">
            <v>PrintAll_T_41</v>
          </cell>
          <cell r="Q44" t="str">
            <v>PrintAll_T_41t</v>
          </cell>
          <cell r="R44" t="str">
            <v>PrintAll_T_41s</v>
          </cell>
          <cell r="S44" t="str">
            <v>'Proposed Demands'!$A$434</v>
          </cell>
          <cell r="T44" t="str">
            <v>41</v>
          </cell>
          <cell r="U44" t="str">
            <v>'Proposed Demands'!A434:AA492</v>
          </cell>
          <cell r="V44" t="str">
            <v>AA492</v>
          </cell>
          <cell r="W44" t="str">
            <v>AA</v>
          </cell>
        </row>
        <row r="45">
          <cell r="A45" t="str">
            <v>Table 42</v>
          </cell>
          <cell r="B45">
            <v>42</v>
          </cell>
          <cell r="C45" t="str">
            <v>Meters by Class and Meter Size - April</v>
          </cell>
          <cell r="D45" t="str">
            <v>NA</v>
          </cell>
          <cell r="E45" t="str">
            <v>NA</v>
          </cell>
          <cell r="F45" t="str">
            <v>11 x 17</v>
          </cell>
          <cell r="G45" t="str">
            <v>L</v>
          </cell>
          <cell r="H45">
            <v>1</v>
          </cell>
          <cell r="I45">
            <v>1</v>
          </cell>
          <cell r="J45" t="str">
            <v>Proposed Demands</v>
          </cell>
          <cell r="K45" t="str">
            <v>Austin Water Utility</v>
          </cell>
          <cell r="L45" t="str">
            <v>1/3/2017</v>
          </cell>
          <cell r="M45" t="str">
            <v>'Proposed Demands'!A495:AA553 'Proposed Demands'!B:AA</v>
          </cell>
          <cell r="N45" t="str">
            <v>'Proposed Demands'!495:500</v>
          </cell>
          <cell r="O45" t="str">
            <v>'Proposed Demands'!A:A</v>
          </cell>
          <cell r="P45" t="str">
            <v>PrintAll_T_42</v>
          </cell>
          <cell r="Q45" t="str">
            <v>PrintAll_T_42t</v>
          </cell>
          <cell r="R45" t="str">
            <v>PrintAll_T_42s</v>
          </cell>
          <cell r="S45" t="str">
            <v>'Proposed Demands'!$A$495</v>
          </cell>
          <cell r="T45" t="str">
            <v>42</v>
          </cell>
          <cell r="U45" t="str">
            <v>'Proposed Demands'!A495:AA553</v>
          </cell>
          <cell r="V45" t="str">
            <v>AA553</v>
          </cell>
          <cell r="W45" t="str">
            <v>AA</v>
          </cell>
        </row>
        <row r="46">
          <cell r="A46" t="str">
            <v>Table 43</v>
          </cell>
          <cell r="B46">
            <v>43</v>
          </cell>
          <cell r="C46" t="str">
            <v>Meters by Class and Meter Size - May</v>
          </cell>
          <cell r="D46" t="str">
            <v>NA</v>
          </cell>
          <cell r="E46" t="str">
            <v>NA</v>
          </cell>
          <cell r="F46" t="str">
            <v>11 x 17</v>
          </cell>
          <cell r="G46" t="str">
            <v>L</v>
          </cell>
          <cell r="H46">
            <v>1</v>
          </cell>
          <cell r="I46">
            <v>1</v>
          </cell>
          <cell r="J46" t="str">
            <v>Proposed Demands</v>
          </cell>
          <cell r="K46" t="str">
            <v>Austin Water Utility</v>
          </cell>
          <cell r="L46" t="str">
            <v>1/3/2017</v>
          </cell>
          <cell r="M46" t="str">
            <v>'Proposed Demands'!A556:AA614 'Proposed Demands'!B:AA</v>
          </cell>
          <cell r="N46" t="str">
            <v>'Proposed Demands'!556:561</v>
          </cell>
          <cell r="O46" t="str">
            <v>'Proposed Demands'!A:A</v>
          </cell>
          <cell r="P46" t="str">
            <v>PrintAll_T_43</v>
          </cell>
          <cell r="Q46" t="str">
            <v>PrintAll_T_43t</v>
          </cell>
          <cell r="R46" t="str">
            <v>PrintAll_T_43s</v>
          </cell>
          <cell r="S46" t="str">
            <v>'Proposed Demands'!$A$556</v>
          </cell>
          <cell r="T46" t="str">
            <v>43</v>
          </cell>
          <cell r="U46" t="str">
            <v>'Proposed Demands'!A556:AA614</v>
          </cell>
          <cell r="V46" t="str">
            <v>AA614</v>
          </cell>
          <cell r="W46" t="str">
            <v>AA</v>
          </cell>
        </row>
        <row r="47">
          <cell r="A47" t="str">
            <v>Table 44</v>
          </cell>
          <cell r="B47">
            <v>44</v>
          </cell>
          <cell r="C47" t="str">
            <v>Meters by Class and Meter Size - June</v>
          </cell>
          <cell r="D47" t="str">
            <v>NA</v>
          </cell>
          <cell r="E47" t="str">
            <v>NA</v>
          </cell>
          <cell r="F47" t="str">
            <v>11 x 17</v>
          </cell>
          <cell r="G47" t="str">
            <v>L</v>
          </cell>
          <cell r="H47">
            <v>1</v>
          </cell>
          <cell r="I47">
            <v>1</v>
          </cell>
          <cell r="J47" t="str">
            <v>Proposed Demands</v>
          </cell>
          <cell r="K47" t="str">
            <v>Austin Water Utility</v>
          </cell>
          <cell r="L47" t="str">
            <v>1/3/2017</v>
          </cell>
          <cell r="M47" t="str">
            <v>'Proposed Demands'!A617:AA675 'Proposed Demands'!B:AA</v>
          </cell>
          <cell r="N47" t="str">
            <v>'Proposed Demands'!617:622</v>
          </cell>
          <cell r="O47" t="str">
            <v>'Proposed Demands'!A:A</v>
          </cell>
          <cell r="P47" t="str">
            <v>PrintAll_T_44</v>
          </cell>
          <cell r="Q47" t="str">
            <v>PrintAll_T_44t</v>
          </cell>
          <cell r="R47" t="str">
            <v>PrintAll_T_44s</v>
          </cell>
          <cell r="S47" t="str">
            <v>'Proposed Demands'!$A$617</v>
          </cell>
          <cell r="T47" t="str">
            <v>44</v>
          </cell>
          <cell r="U47" t="str">
            <v>'Proposed Demands'!A617:AA675</v>
          </cell>
          <cell r="V47" t="str">
            <v>AA675</v>
          </cell>
          <cell r="W47" t="str">
            <v>AA</v>
          </cell>
        </row>
        <row r="48">
          <cell r="A48" t="str">
            <v>Table 45</v>
          </cell>
          <cell r="B48">
            <v>45</v>
          </cell>
          <cell r="C48" t="str">
            <v>Meters by Class and Meter Size - July</v>
          </cell>
          <cell r="D48" t="str">
            <v>NA</v>
          </cell>
          <cell r="E48" t="str">
            <v>NA</v>
          </cell>
          <cell r="F48" t="str">
            <v>11 x 17</v>
          </cell>
          <cell r="G48" t="str">
            <v>L</v>
          </cell>
          <cell r="H48">
            <v>1</v>
          </cell>
          <cell r="I48">
            <v>1</v>
          </cell>
          <cell r="J48" t="str">
            <v>Proposed Demands</v>
          </cell>
          <cell r="K48" t="str">
            <v>Austin Water Utility</v>
          </cell>
          <cell r="L48" t="str">
            <v>1/3/2017</v>
          </cell>
          <cell r="M48" t="str">
            <v>'Proposed Demands'!A678:AA736 'Proposed Demands'!B:AA</v>
          </cell>
          <cell r="N48" t="str">
            <v>'Proposed Demands'!678:683</v>
          </cell>
          <cell r="O48" t="str">
            <v>'Proposed Demands'!A:A</v>
          </cell>
          <cell r="P48" t="str">
            <v>PrintAll_T_45</v>
          </cell>
          <cell r="Q48" t="str">
            <v>PrintAll_T_45t</v>
          </cell>
          <cell r="R48" t="str">
            <v>PrintAll_T_45s</v>
          </cell>
          <cell r="S48" t="str">
            <v>'Proposed Demands'!$A$678</v>
          </cell>
          <cell r="T48" t="str">
            <v>45</v>
          </cell>
          <cell r="U48" t="str">
            <v>'Proposed Demands'!A678:AA736</v>
          </cell>
          <cell r="V48" t="str">
            <v>AA736</v>
          </cell>
          <cell r="W48" t="str">
            <v>AA</v>
          </cell>
        </row>
        <row r="49">
          <cell r="A49" t="str">
            <v>Table 46</v>
          </cell>
          <cell r="B49">
            <v>46</v>
          </cell>
          <cell r="C49" t="str">
            <v>Meters by Class and Meter Size - August</v>
          </cell>
          <cell r="D49" t="str">
            <v>NA</v>
          </cell>
          <cell r="E49" t="str">
            <v>NA</v>
          </cell>
          <cell r="F49" t="str">
            <v>11 x 17</v>
          </cell>
          <cell r="G49" t="str">
            <v>L</v>
          </cell>
          <cell r="H49">
            <v>1</v>
          </cell>
          <cell r="I49">
            <v>1</v>
          </cell>
          <cell r="J49" t="str">
            <v>Proposed Demands</v>
          </cell>
          <cell r="K49" t="str">
            <v>Austin Water Utility</v>
          </cell>
          <cell r="L49" t="str">
            <v>1/3/2017</v>
          </cell>
          <cell r="M49" t="str">
            <v>'Proposed Demands'!A739:AA797 'Proposed Demands'!B:AA</v>
          </cell>
          <cell r="N49" t="str">
            <v>'Proposed Demands'!739:744</v>
          </cell>
          <cell r="O49" t="str">
            <v>'Proposed Demands'!A:A</v>
          </cell>
          <cell r="P49" t="str">
            <v>PrintAll_T_46</v>
          </cell>
          <cell r="Q49" t="str">
            <v>PrintAll_T_46t</v>
          </cell>
          <cell r="R49" t="str">
            <v>PrintAll_T_46s</v>
          </cell>
          <cell r="S49" t="str">
            <v>'Proposed Demands'!$A$739</v>
          </cell>
          <cell r="T49" t="str">
            <v>46</v>
          </cell>
          <cell r="U49" t="str">
            <v>'Proposed Demands'!A739:AA797</v>
          </cell>
          <cell r="V49" t="str">
            <v>AA797</v>
          </cell>
          <cell r="W49" t="str">
            <v>AA</v>
          </cell>
        </row>
        <row r="50">
          <cell r="A50" t="str">
            <v>Table 47</v>
          </cell>
          <cell r="B50">
            <v>47</v>
          </cell>
          <cell r="C50" t="str">
            <v>Meters by Class and Meter Size - September</v>
          </cell>
          <cell r="D50" t="str">
            <v>NA</v>
          </cell>
          <cell r="E50" t="str">
            <v>NA</v>
          </cell>
          <cell r="F50" t="str">
            <v>11 x 17</v>
          </cell>
          <cell r="G50" t="str">
            <v>L</v>
          </cell>
          <cell r="H50">
            <v>1</v>
          </cell>
          <cell r="I50">
            <v>1</v>
          </cell>
          <cell r="J50" t="str">
            <v>Proposed Demands</v>
          </cell>
          <cell r="K50" t="str">
            <v>Austin Water Utility</v>
          </cell>
          <cell r="L50" t="str">
            <v>1/3/2017</v>
          </cell>
          <cell r="M50" t="str">
            <v>'Proposed Demands'!A800:AA858 'Proposed Demands'!B:AA</v>
          </cell>
          <cell r="N50" t="str">
            <v>'Proposed Demands'!800:805</v>
          </cell>
          <cell r="O50" t="str">
            <v>'Proposed Demands'!A:A</v>
          </cell>
          <cell r="P50" t="str">
            <v>PrintAll_T_47</v>
          </cell>
          <cell r="Q50" t="str">
            <v>PrintAll_T_47t</v>
          </cell>
          <cell r="R50" t="str">
            <v>PrintAll_T_47s</v>
          </cell>
          <cell r="S50" t="str">
            <v>'Proposed Demands'!$A$800</v>
          </cell>
          <cell r="T50" t="str">
            <v>47</v>
          </cell>
          <cell r="U50" t="str">
            <v>'Proposed Demands'!A800:AA858</v>
          </cell>
          <cell r="V50" t="str">
            <v>AA858</v>
          </cell>
          <cell r="W50" t="str">
            <v>AA</v>
          </cell>
        </row>
        <row r="51">
          <cell r="A51" t="str">
            <v>Table 48</v>
          </cell>
          <cell r="B51">
            <v>48</v>
          </cell>
          <cell r="C51" t="str">
            <v>Projected Consumption by Class and Month for 2016-17</v>
          </cell>
          <cell r="D51" t="str">
            <v>NA</v>
          </cell>
          <cell r="E51" t="str">
            <v>NA</v>
          </cell>
          <cell r="F51" t="str">
            <v>11 x 17</v>
          </cell>
          <cell r="G51" t="str">
            <v>L</v>
          </cell>
          <cell r="H51">
            <v>1</v>
          </cell>
          <cell r="I51">
            <v>1</v>
          </cell>
          <cell r="J51" t="str">
            <v>Proposed Demands</v>
          </cell>
          <cell r="K51" t="str">
            <v>Austin Water Utility</v>
          </cell>
          <cell r="L51" t="str">
            <v>1/3/2017</v>
          </cell>
          <cell r="M51" t="str">
            <v>'Proposed Demands'!A860:N918 'Proposed Demands'!B:N</v>
          </cell>
          <cell r="N51" t="str">
            <v>'Proposed Demands'!860:865</v>
          </cell>
          <cell r="O51" t="str">
            <v>'Proposed Demands'!A:A</v>
          </cell>
          <cell r="P51" t="str">
            <v>PrintAll_T_48</v>
          </cell>
          <cell r="Q51" t="str">
            <v>PrintAll_T_48t</v>
          </cell>
          <cell r="R51" t="str">
            <v>PrintAll_T_48s</v>
          </cell>
          <cell r="S51" t="str">
            <v>'Proposed Demands'!$A$860</v>
          </cell>
          <cell r="T51" t="str">
            <v>48</v>
          </cell>
          <cell r="U51" t="str">
            <v>'Proposed Demands'!A860:N918</v>
          </cell>
          <cell r="V51" t="str">
            <v>N918</v>
          </cell>
          <cell r="W51" t="str">
            <v>N</v>
          </cell>
        </row>
        <row r="52">
          <cell r="A52" t="str">
            <v>Table 49</v>
          </cell>
          <cell r="B52">
            <v>49</v>
          </cell>
          <cell r="C52" t="str">
            <v>Percent Consumption by Month and Block</v>
          </cell>
          <cell r="D52" t="str">
            <v>NA</v>
          </cell>
          <cell r="E52" t="str">
            <v>NA</v>
          </cell>
          <cell r="F52" t="str">
            <v>11 x 17</v>
          </cell>
          <cell r="G52" t="str">
            <v>L</v>
          </cell>
          <cell r="H52">
            <v>1</v>
          </cell>
          <cell r="I52">
            <v>1</v>
          </cell>
          <cell r="J52" t="str">
            <v>Proposed Demands</v>
          </cell>
          <cell r="K52" t="str">
            <v>Austin Water Utility</v>
          </cell>
          <cell r="L52" t="str">
            <v>1/3/2017</v>
          </cell>
          <cell r="M52" t="str">
            <v>'Proposed Demands'!A922:M1379 'Proposed Demands'!B:M</v>
          </cell>
          <cell r="N52" t="str">
            <v>'Proposed Demands'!922:927</v>
          </cell>
          <cell r="O52" t="str">
            <v>'Proposed Demands'!A:A</v>
          </cell>
          <cell r="P52" t="str">
            <v>PrintAll_T_49</v>
          </cell>
          <cell r="Q52" t="str">
            <v>PrintAll_T_49t</v>
          </cell>
          <cell r="R52" t="str">
            <v>PrintAll_T_49s</v>
          </cell>
          <cell r="S52" t="str">
            <v>'Proposed Demands'!$A$922</v>
          </cell>
          <cell r="T52" t="str">
            <v>49</v>
          </cell>
          <cell r="U52" t="str">
            <v>'Proposed Demands'!A922:M1379</v>
          </cell>
          <cell r="V52" t="str">
            <v>M1379</v>
          </cell>
          <cell r="W52" t="str">
            <v>M</v>
          </cell>
        </row>
        <row r="53">
          <cell r="A53" t="str">
            <v>Table 50</v>
          </cell>
          <cell r="B53">
            <v>50</v>
          </cell>
          <cell r="C53" t="str">
            <v>Block 1 Consumption by Month for Block Rate Classes</v>
          </cell>
          <cell r="D53" t="str">
            <v>NA</v>
          </cell>
          <cell r="E53" t="str">
            <v>NA</v>
          </cell>
          <cell r="F53" t="str">
            <v>11 x 17</v>
          </cell>
          <cell r="G53" t="str">
            <v>L</v>
          </cell>
          <cell r="H53">
            <v>1</v>
          </cell>
          <cell r="I53">
            <v>1</v>
          </cell>
          <cell r="J53" t="str">
            <v>Proposed Demands</v>
          </cell>
          <cell r="K53" t="str">
            <v>Austin Water Utility</v>
          </cell>
          <cell r="L53" t="str">
            <v>1/3/2017</v>
          </cell>
          <cell r="M53" t="str">
            <v>'Proposed Demands'!A1382:N1440 'Proposed Demands'!B:N</v>
          </cell>
          <cell r="N53" t="str">
            <v>'Proposed Demands'!1382:1387</v>
          </cell>
          <cell r="O53" t="str">
            <v>'Proposed Demands'!A:A</v>
          </cell>
          <cell r="P53" t="str">
            <v>PrintAll_T_50</v>
          </cell>
          <cell r="Q53" t="str">
            <v>PrintAll_T_50t</v>
          </cell>
          <cell r="R53" t="str">
            <v>PrintAll_T_50s</v>
          </cell>
          <cell r="S53" t="str">
            <v>'Proposed Demands'!$A$1382</v>
          </cell>
          <cell r="T53" t="str">
            <v>50</v>
          </cell>
          <cell r="U53" t="str">
            <v>'Proposed Demands'!A1382:N1440</v>
          </cell>
          <cell r="V53" t="str">
            <v>N1440</v>
          </cell>
          <cell r="W53" t="str">
            <v>N</v>
          </cell>
        </row>
        <row r="54">
          <cell r="A54" t="str">
            <v>Table 51</v>
          </cell>
          <cell r="B54">
            <v>51</v>
          </cell>
          <cell r="C54" t="str">
            <v>Block 2 Consumption by Month for Block Rate Classes</v>
          </cell>
          <cell r="D54" t="str">
            <v>NA</v>
          </cell>
          <cell r="E54" t="str">
            <v>NA</v>
          </cell>
          <cell r="F54" t="str">
            <v>11 x 17</v>
          </cell>
          <cell r="G54" t="str">
            <v>L</v>
          </cell>
          <cell r="H54">
            <v>1</v>
          </cell>
          <cell r="I54">
            <v>1</v>
          </cell>
          <cell r="J54" t="str">
            <v>Proposed Demands</v>
          </cell>
          <cell r="K54" t="str">
            <v>Austin Water Utility</v>
          </cell>
          <cell r="L54" t="str">
            <v>1/3/2017</v>
          </cell>
          <cell r="M54" t="str">
            <v>'Proposed Demands'!A1443:N1501 'Proposed Demands'!B:N</v>
          </cell>
          <cell r="N54" t="str">
            <v>'Proposed Demands'!1443:1448</v>
          </cell>
          <cell r="O54" t="str">
            <v>'Proposed Demands'!A:A</v>
          </cell>
          <cell r="P54" t="str">
            <v>PrintAll_T_51</v>
          </cell>
          <cell r="Q54" t="str">
            <v>PrintAll_T_51t</v>
          </cell>
          <cell r="R54" t="str">
            <v>PrintAll_T_51s</v>
          </cell>
          <cell r="S54" t="str">
            <v>'Proposed Demands'!$A$1443</v>
          </cell>
          <cell r="T54" t="str">
            <v>51</v>
          </cell>
          <cell r="U54" t="str">
            <v>'Proposed Demands'!A1443:N1501</v>
          </cell>
          <cell r="V54" t="str">
            <v>N1501</v>
          </cell>
          <cell r="W54" t="str">
            <v>N</v>
          </cell>
        </row>
        <row r="55">
          <cell r="A55" t="str">
            <v>Table 52</v>
          </cell>
          <cell r="B55">
            <v>52</v>
          </cell>
          <cell r="C55" t="str">
            <v>Block 3 Consumption by Month for Block Rate Classes</v>
          </cell>
          <cell r="D55" t="str">
            <v>NA</v>
          </cell>
          <cell r="E55" t="str">
            <v>NA</v>
          </cell>
          <cell r="F55" t="str">
            <v>11 x 17</v>
          </cell>
          <cell r="G55" t="str">
            <v>L</v>
          </cell>
          <cell r="H55">
            <v>1</v>
          </cell>
          <cell r="I55">
            <v>1</v>
          </cell>
          <cell r="J55" t="str">
            <v>Proposed Demands</v>
          </cell>
          <cell r="K55" t="str">
            <v>Austin Water Utility</v>
          </cell>
          <cell r="L55" t="str">
            <v>1/3/2017</v>
          </cell>
          <cell r="M55" t="str">
            <v>'Proposed Demands'!A1504:N1562 'Proposed Demands'!B:N</v>
          </cell>
          <cell r="N55" t="str">
            <v>'Proposed Demands'!1504:1509</v>
          </cell>
          <cell r="O55" t="str">
            <v>'Proposed Demands'!A:A</v>
          </cell>
          <cell r="P55" t="str">
            <v>PrintAll_T_52</v>
          </cell>
          <cell r="Q55" t="str">
            <v>PrintAll_T_52t</v>
          </cell>
          <cell r="R55" t="str">
            <v>PrintAll_T_52s</v>
          </cell>
          <cell r="S55" t="str">
            <v>'Proposed Demands'!$A$1504</v>
          </cell>
          <cell r="T55" t="str">
            <v>52</v>
          </cell>
          <cell r="U55" t="str">
            <v>'Proposed Demands'!A1504:N1562</v>
          </cell>
          <cell r="V55" t="str">
            <v>N1562</v>
          </cell>
          <cell r="W55" t="str">
            <v>N</v>
          </cell>
        </row>
        <row r="56">
          <cell r="A56" t="str">
            <v>Table 53</v>
          </cell>
          <cell r="B56">
            <v>53</v>
          </cell>
          <cell r="C56" t="str">
            <v>Block 4 Consumption by Month for Block Rate Classes</v>
          </cell>
          <cell r="D56" t="str">
            <v>NA</v>
          </cell>
          <cell r="E56" t="str">
            <v>NA</v>
          </cell>
          <cell r="F56" t="str">
            <v>11 x 17</v>
          </cell>
          <cell r="G56" t="str">
            <v>L</v>
          </cell>
          <cell r="H56">
            <v>1</v>
          </cell>
          <cell r="I56">
            <v>1</v>
          </cell>
          <cell r="J56" t="str">
            <v>Proposed Demands</v>
          </cell>
          <cell r="K56" t="str">
            <v>Austin Water Utility</v>
          </cell>
          <cell r="L56" t="str">
            <v>1/3/2017</v>
          </cell>
          <cell r="M56" t="str">
            <v>'Proposed Demands'!A1565:N1623 'Proposed Demands'!B:N</v>
          </cell>
          <cell r="N56" t="str">
            <v>'Proposed Demands'!1565:1570</v>
          </cell>
          <cell r="O56" t="str">
            <v>'Proposed Demands'!A:A</v>
          </cell>
          <cell r="P56" t="str">
            <v>PrintAll_T_53</v>
          </cell>
          <cell r="Q56" t="str">
            <v>PrintAll_T_53t</v>
          </cell>
          <cell r="R56" t="str">
            <v>PrintAll_T_53s</v>
          </cell>
          <cell r="S56" t="str">
            <v>'Proposed Demands'!$A$1565</v>
          </cell>
          <cell r="T56" t="str">
            <v>53</v>
          </cell>
          <cell r="U56" t="str">
            <v>'Proposed Demands'!A1565:N1623</v>
          </cell>
          <cell r="V56" t="str">
            <v>N1623</v>
          </cell>
          <cell r="W56" t="str">
            <v>N</v>
          </cell>
        </row>
        <row r="57">
          <cell r="A57" t="str">
            <v>Table 54</v>
          </cell>
          <cell r="B57">
            <v>54</v>
          </cell>
          <cell r="C57" t="str">
            <v>Block 5 Consumption by Month for Block Rate Classes</v>
          </cell>
          <cell r="D57" t="str">
            <v>NA</v>
          </cell>
          <cell r="E57" t="str">
            <v>NA</v>
          </cell>
          <cell r="F57" t="str">
            <v>11 x 17</v>
          </cell>
          <cell r="G57" t="str">
            <v>L</v>
          </cell>
          <cell r="H57">
            <v>1</v>
          </cell>
          <cell r="I57">
            <v>1</v>
          </cell>
          <cell r="J57" t="str">
            <v>Proposed Demands</v>
          </cell>
          <cell r="K57" t="str">
            <v>Austin Water Utility</v>
          </cell>
          <cell r="L57" t="str">
            <v>1/3/2017</v>
          </cell>
          <cell r="M57" t="str">
            <v>'Proposed Demands'!A1626:N1684 'Proposed Demands'!B:N</v>
          </cell>
          <cell r="N57" t="str">
            <v>'Proposed Demands'!1626:1631</v>
          </cell>
          <cell r="O57" t="str">
            <v>'Proposed Demands'!A:A</v>
          </cell>
          <cell r="P57" t="str">
            <v>PrintAll_T_54</v>
          </cell>
          <cell r="Q57" t="str">
            <v>PrintAll_T_54t</v>
          </cell>
          <cell r="R57" t="str">
            <v>PrintAll_T_54s</v>
          </cell>
          <cell r="S57" t="str">
            <v>'Proposed Demands'!$A$1626</v>
          </cell>
          <cell r="T57" t="str">
            <v>54</v>
          </cell>
          <cell r="U57" t="str">
            <v>'Proposed Demands'!A1626:N1684</v>
          </cell>
          <cell r="V57" t="str">
            <v>N1684</v>
          </cell>
          <cell r="W57" t="str">
            <v>N</v>
          </cell>
        </row>
        <row r="58">
          <cell r="A58" t="str">
            <v>Table 55</v>
          </cell>
          <cell r="B58">
            <v>55</v>
          </cell>
          <cell r="C58" t="str">
            <v>Consumption by Month - Summary Check</v>
          </cell>
          <cell r="D58" t="str">
            <v>NA</v>
          </cell>
          <cell r="E58" t="str">
            <v>NA</v>
          </cell>
          <cell r="F58" t="str">
            <v>11 x 17</v>
          </cell>
          <cell r="G58" t="str">
            <v>L</v>
          </cell>
          <cell r="H58">
            <v>1</v>
          </cell>
          <cell r="I58">
            <v>1</v>
          </cell>
          <cell r="J58" t="str">
            <v>Proposed Demands</v>
          </cell>
          <cell r="K58" t="str">
            <v>Austin Water Utility</v>
          </cell>
          <cell r="L58" t="str">
            <v>1/3/2017</v>
          </cell>
          <cell r="M58" t="str">
            <v>'Proposed Demands'!A1687:N1745 'Proposed Demands'!B:N</v>
          </cell>
          <cell r="N58" t="str">
            <v>'Proposed Demands'!1687:1692</v>
          </cell>
          <cell r="O58" t="str">
            <v>'Proposed Demands'!A:A</v>
          </cell>
          <cell r="P58" t="str">
            <v>PrintAll_T_55</v>
          </cell>
          <cell r="Q58" t="str">
            <v>PrintAll_T_55t</v>
          </cell>
          <cell r="R58" t="str">
            <v>PrintAll_T_55s</v>
          </cell>
          <cell r="S58" t="str">
            <v>'Proposed Demands'!$A$1687</v>
          </cell>
          <cell r="T58" t="str">
            <v>55</v>
          </cell>
          <cell r="U58" t="str">
            <v>'Proposed Demands'!A1687:N1745</v>
          </cell>
          <cell r="V58" t="str">
            <v>N1745</v>
          </cell>
          <cell r="W58" t="str">
            <v>N</v>
          </cell>
        </row>
        <row r="59">
          <cell r="A59" t="str">
            <v>Table 56</v>
          </cell>
          <cell r="B59">
            <v>56</v>
          </cell>
          <cell r="C59" t="str">
            <v>Number of Water Accounts by Customer Class</v>
          </cell>
          <cell r="D59" t="str">
            <v>NA</v>
          </cell>
          <cell r="E59" t="str">
            <v>NA</v>
          </cell>
          <cell r="F59" t="str">
            <v>11 x 17</v>
          </cell>
          <cell r="G59" t="str">
            <v>L</v>
          </cell>
          <cell r="H59">
            <v>1</v>
          </cell>
          <cell r="I59">
            <v>1</v>
          </cell>
          <cell r="J59" t="str">
            <v>Characteristics</v>
          </cell>
          <cell r="K59" t="str">
            <v>Austin Water Utility</v>
          </cell>
          <cell r="L59" t="str">
            <v>1/3/2017</v>
          </cell>
          <cell r="M59" t="str">
            <v>'Characteristics'!A18:C76 'Characteristics'!B:C</v>
          </cell>
          <cell r="N59" t="str">
            <v>'Characteristics'!18:23</v>
          </cell>
          <cell r="O59" t="str">
            <v>'Characteristics'!A:A</v>
          </cell>
          <cell r="P59" t="str">
            <v>PrintAll_T_56</v>
          </cell>
          <cell r="Q59" t="str">
            <v>PrintAll_T_56t</v>
          </cell>
          <cell r="R59" t="str">
            <v>PrintAll_T_56s</v>
          </cell>
          <cell r="S59" t="str">
            <v>Characteristics!$A$18</v>
          </cell>
          <cell r="T59" t="str">
            <v>56</v>
          </cell>
          <cell r="U59" t="str">
            <v>'Characteristics'!A18:C76</v>
          </cell>
          <cell r="V59" t="str">
            <v>C76</v>
          </cell>
          <cell r="W59" t="str">
            <v>C</v>
          </cell>
        </row>
        <row r="60">
          <cell r="A60" t="str">
            <v>Table 57</v>
          </cell>
          <cell r="B60">
            <v>57</v>
          </cell>
          <cell r="C60" t="str">
            <v>Number of Water Meters by Meter Size and Customer Class</v>
          </cell>
          <cell r="D60" t="str">
            <v>NA</v>
          </cell>
          <cell r="E60" t="str">
            <v>NA</v>
          </cell>
          <cell r="F60" t="str">
            <v>11 x 17</v>
          </cell>
          <cell r="G60" t="str">
            <v>L</v>
          </cell>
          <cell r="H60">
            <v>1</v>
          </cell>
          <cell r="I60">
            <v>1</v>
          </cell>
          <cell r="J60" t="str">
            <v>Characteristics</v>
          </cell>
          <cell r="K60" t="str">
            <v>Austin Water Utility</v>
          </cell>
          <cell r="L60" t="str">
            <v>1/3/2017</v>
          </cell>
          <cell r="M60" t="str">
            <v>'Characteristics'!A79:AZ112 'Characteristics'!B:AZ</v>
          </cell>
          <cell r="N60" t="str">
            <v>'Characteristics'!79:84</v>
          </cell>
          <cell r="O60" t="str">
            <v>'Characteristics'!A:A</v>
          </cell>
          <cell r="P60" t="str">
            <v>PrintAll_T_57</v>
          </cell>
          <cell r="Q60" t="str">
            <v>PrintAll_T_57t</v>
          </cell>
          <cell r="R60" t="str">
            <v>PrintAll_T_57s</v>
          </cell>
          <cell r="S60" t="str">
            <v>Characteristics!$A$79</v>
          </cell>
          <cell r="T60" t="str">
            <v>57</v>
          </cell>
          <cell r="U60" t="str">
            <v>'Characteristics'!A79:AZ112</v>
          </cell>
          <cell r="V60" t="str">
            <v>AZ112</v>
          </cell>
          <cell r="W60" t="str">
            <v>AZ</v>
          </cell>
        </row>
        <row r="61">
          <cell r="A61" t="str">
            <v>Table 58</v>
          </cell>
          <cell r="B61">
            <v>58</v>
          </cell>
          <cell r="C61" t="str">
            <v>Equivalent Meter Schedule</v>
          </cell>
          <cell r="D61" t="str">
            <v>NA</v>
          </cell>
          <cell r="E61" t="str">
            <v>NA</v>
          </cell>
          <cell r="F61" t="str">
            <v>11 x 17</v>
          </cell>
          <cell r="G61" t="str">
            <v>L</v>
          </cell>
          <cell r="H61">
            <v>1</v>
          </cell>
          <cell r="I61">
            <v>1</v>
          </cell>
          <cell r="J61" t="str">
            <v>Characteristics</v>
          </cell>
          <cell r="K61" t="str">
            <v>Austin Water Utility</v>
          </cell>
          <cell r="L61" t="str">
            <v>1/3/2017</v>
          </cell>
          <cell r="M61" t="str">
            <v>'Characteristics'!A116:E147 'Characteristics'!B:E</v>
          </cell>
          <cell r="N61" t="str">
            <v>'Characteristics'!116:121</v>
          </cell>
          <cell r="O61" t="str">
            <v>'Characteristics'!A:A</v>
          </cell>
          <cell r="P61" t="str">
            <v>PrintAll_T_58</v>
          </cell>
          <cell r="Q61" t="str">
            <v>PrintAll_T_58t</v>
          </cell>
          <cell r="R61" t="str">
            <v>PrintAll_T_58s</v>
          </cell>
          <cell r="S61" t="str">
            <v>Characteristics!$A$116</v>
          </cell>
          <cell r="T61" t="str">
            <v>58</v>
          </cell>
          <cell r="U61" t="str">
            <v>'Characteristics'!A116:E147</v>
          </cell>
          <cell r="V61" t="str">
            <v>E147</v>
          </cell>
          <cell r="W61" t="str">
            <v>E</v>
          </cell>
        </row>
        <row r="62">
          <cell r="A62" t="str">
            <v>Table 59</v>
          </cell>
          <cell r="B62">
            <v>59</v>
          </cell>
          <cell r="C62" t="str">
            <v>Number of Equivalent Accounts by Meter Size and Customer Class</v>
          </cell>
          <cell r="D62" t="str">
            <v>NA</v>
          </cell>
          <cell r="E62" t="str">
            <v>NA</v>
          </cell>
          <cell r="F62" t="str">
            <v>11 x 17</v>
          </cell>
          <cell r="G62" t="str">
            <v>L</v>
          </cell>
          <cell r="H62">
            <v>1</v>
          </cell>
          <cell r="I62">
            <v>1</v>
          </cell>
          <cell r="J62" t="str">
            <v>Characteristics</v>
          </cell>
          <cell r="K62" t="str">
            <v>Austin Water Utility</v>
          </cell>
          <cell r="L62" t="str">
            <v>1/3/2017</v>
          </cell>
          <cell r="M62" t="str">
            <v>'Characteristics'!A150:AZ183 'Characteristics'!B:AZ</v>
          </cell>
          <cell r="N62" t="str">
            <v>'Characteristics'!150:155</v>
          </cell>
          <cell r="O62" t="str">
            <v>'Characteristics'!A:A</v>
          </cell>
          <cell r="P62" t="str">
            <v>PrintAll_T_59</v>
          </cell>
          <cell r="Q62" t="str">
            <v>PrintAll_T_59t</v>
          </cell>
          <cell r="R62" t="str">
            <v>PrintAll_T_59s</v>
          </cell>
          <cell r="S62" t="str">
            <v>Characteristics!$A$150</v>
          </cell>
          <cell r="T62" t="str">
            <v>59</v>
          </cell>
          <cell r="U62" t="str">
            <v>'Characteristics'!A150:AZ183</v>
          </cell>
          <cell r="V62" t="str">
            <v>AZ183</v>
          </cell>
          <cell r="W62" t="str">
            <v>AZ</v>
          </cell>
        </row>
        <row r="63">
          <cell r="A63" t="str">
            <v>Table 60</v>
          </cell>
          <cell r="B63">
            <v>60</v>
          </cell>
          <cell r="C63" t="str">
            <v>Equivalent Meters by Class</v>
          </cell>
          <cell r="D63" t="str">
            <v>NA</v>
          </cell>
          <cell r="E63" t="str">
            <v>NA</v>
          </cell>
          <cell r="F63" t="str">
            <v>11 x 17</v>
          </cell>
          <cell r="G63" t="str">
            <v>L</v>
          </cell>
          <cell r="H63">
            <v>1</v>
          </cell>
          <cell r="I63">
            <v>1</v>
          </cell>
          <cell r="J63" t="str">
            <v>Characteristics</v>
          </cell>
          <cell r="K63" t="str">
            <v>Austin Water Utility</v>
          </cell>
          <cell r="L63" t="str">
            <v>1/3/2017</v>
          </cell>
          <cell r="M63" t="str">
            <v>'Characteristics'!A186:AZ219 'Characteristics'!B:AZ</v>
          </cell>
          <cell r="N63" t="str">
            <v>'Characteristics'!186:191</v>
          </cell>
          <cell r="O63" t="str">
            <v>'Characteristics'!A:A</v>
          </cell>
          <cell r="P63" t="str">
            <v>PrintAll_T_60</v>
          </cell>
          <cell r="Q63" t="str">
            <v>PrintAll_T_60t</v>
          </cell>
          <cell r="R63" t="str">
            <v>PrintAll_T_60s</v>
          </cell>
          <cell r="S63" t="str">
            <v>Characteristics!$A$186</v>
          </cell>
          <cell r="T63" t="str">
            <v>60</v>
          </cell>
          <cell r="U63" t="str">
            <v>'Characteristics'!A186:AZ219</v>
          </cell>
          <cell r="V63" t="str">
            <v>AZ219</v>
          </cell>
          <cell r="W63" t="str">
            <v>AZ</v>
          </cell>
        </row>
        <row r="64">
          <cell r="A64" t="str">
            <v>Table 61</v>
          </cell>
          <cell r="B64">
            <v>61</v>
          </cell>
          <cell r="C64" t="str">
            <v>Water Demands by Customer Class for FY2017</v>
          </cell>
          <cell r="D64" t="str">
            <v>NA</v>
          </cell>
          <cell r="E64" t="str">
            <v>NA</v>
          </cell>
          <cell r="F64" t="str">
            <v>11 x 17</v>
          </cell>
          <cell r="G64" t="str">
            <v>L</v>
          </cell>
          <cell r="H64">
            <v>1</v>
          </cell>
          <cell r="I64">
            <v>1</v>
          </cell>
          <cell r="J64" t="str">
            <v>Characteristics</v>
          </cell>
          <cell r="K64" t="str">
            <v>Austin Water Utility</v>
          </cell>
          <cell r="L64" t="str">
            <v>1/3/2017</v>
          </cell>
          <cell r="M64" t="str">
            <v>'Characteristics'!A223:I282 'Characteristics'!B:I</v>
          </cell>
          <cell r="N64" t="str">
            <v>'Characteristics'!223:229</v>
          </cell>
          <cell r="O64" t="str">
            <v>'Characteristics'!A:A</v>
          </cell>
          <cell r="P64" t="str">
            <v>PrintAll_T_61</v>
          </cell>
          <cell r="Q64" t="str">
            <v>PrintAll_T_61t</v>
          </cell>
          <cell r="R64" t="str">
            <v>PrintAll_T_61s</v>
          </cell>
          <cell r="S64" t="str">
            <v>Characteristics!$A$223</v>
          </cell>
          <cell r="T64" t="str">
            <v>61</v>
          </cell>
          <cell r="U64" t="str">
            <v>'Characteristics'!A223:I282</v>
          </cell>
          <cell r="V64" t="str">
            <v>I282</v>
          </cell>
          <cell r="W64" t="str">
            <v>I</v>
          </cell>
        </row>
        <row r="65">
          <cell r="A65" t="str">
            <v>Table 62</v>
          </cell>
          <cell r="B65">
            <v>62</v>
          </cell>
          <cell r="C65" t="str">
            <v>Fire Allocation Basis</v>
          </cell>
          <cell r="D65" t="str">
            <v>NA</v>
          </cell>
          <cell r="E65" t="str">
            <v>NA</v>
          </cell>
          <cell r="F65" t="str">
            <v>11 x 17</v>
          </cell>
          <cell r="G65" t="str">
            <v>L</v>
          </cell>
          <cell r="H65">
            <v>1</v>
          </cell>
          <cell r="I65">
            <v>1</v>
          </cell>
          <cell r="J65" t="str">
            <v>Characteristics</v>
          </cell>
          <cell r="K65" t="str">
            <v>Austin Water Utility</v>
          </cell>
          <cell r="L65" t="str">
            <v>1/3/2017</v>
          </cell>
          <cell r="M65" t="str">
            <v>'Characteristics'!A287:D345 'Characteristics'!B:D</v>
          </cell>
          <cell r="N65" t="str">
            <v>'Characteristics'!287:292</v>
          </cell>
          <cell r="O65" t="str">
            <v>'Characteristics'!A:A</v>
          </cell>
          <cell r="P65" t="str">
            <v>PrintAll_T_62</v>
          </cell>
          <cell r="Q65" t="str">
            <v>PrintAll_T_62t</v>
          </cell>
          <cell r="R65" t="str">
            <v>PrintAll_T_62s</v>
          </cell>
          <cell r="S65" t="str">
            <v>Characteristics!$A$287</v>
          </cell>
          <cell r="T65" t="str">
            <v>62</v>
          </cell>
          <cell r="U65" t="str">
            <v>'Characteristics'!A287:D345</v>
          </cell>
          <cell r="V65" t="str">
            <v>D345</v>
          </cell>
          <cell r="W65" t="str">
            <v>D</v>
          </cell>
        </row>
        <row r="66">
          <cell r="A66" t="str">
            <v>Table 63</v>
          </cell>
          <cell r="B66">
            <v>63</v>
          </cell>
          <cell r="C66" t="str">
            <v>Peaking Factors by Customer Class</v>
          </cell>
          <cell r="D66" t="str">
            <v>NA</v>
          </cell>
          <cell r="E66" t="str">
            <v>NA</v>
          </cell>
          <cell r="F66" t="str">
            <v>11 x 17</v>
          </cell>
          <cell r="G66" t="str">
            <v>L</v>
          </cell>
          <cell r="H66">
            <v>1</v>
          </cell>
          <cell r="I66">
            <v>1</v>
          </cell>
          <cell r="J66" t="str">
            <v>Characteristics</v>
          </cell>
          <cell r="K66" t="str">
            <v>Austin Water Utility</v>
          </cell>
          <cell r="L66" t="str">
            <v>1/3/2017</v>
          </cell>
          <cell r="M66" t="str">
            <v>'Characteristics'!A350:E407 'Characteristics'!B:E</v>
          </cell>
          <cell r="N66" t="str">
            <v>'Characteristics'!350:356</v>
          </cell>
          <cell r="O66" t="str">
            <v>'Characteristics'!A:A</v>
          </cell>
          <cell r="P66" t="str">
            <v>PrintAll_T_63</v>
          </cell>
          <cell r="Q66" t="str">
            <v>PrintAll_T_63t</v>
          </cell>
          <cell r="R66" t="str">
            <v>PrintAll_T_63s</v>
          </cell>
          <cell r="S66" t="str">
            <v>Characteristics!$A$350</v>
          </cell>
          <cell r="T66" t="str">
            <v>63</v>
          </cell>
          <cell r="U66" t="str">
            <v>'Characteristics'!A350:E407</v>
          </cell>
          <cell r="V66" t="str">
            <v>E407</v>
          </cell>
          <cell r="W66" t="str">
            <v>E</v>
          </cell>
        </row>
        <row r="67">
          <cell r="A67" t="str">
            <v>Table 64</v>
          </cell>
          <cell r="B67">
            <v>64</v>
          </cell>
          <cell r="C67" t="str">
            <v>Percentage of Annual Water Demands by Customer Class</v>
          </cell>
          <cell r="D67" t="str">
            <v>NA</v>
          </cell>
          <cell r="E67" t="str">
            <v>NA</v>
          </cell>
          <cell r="F67" t="str">
            <v>11 x 17</v>
          </cell>
          <cell r="G67" t="str">
            <v>L</v>
          </cell>
          <cell r="H67">
            <v>1</v>
          </cell>
          <cell r="I67">
            <v>1</v>
          </cell>
          <cell r="J67" t="str">
            <v>Characteristics</v>
          </cell>
          <cell r="K67" t="str">
            <v>Austin Water Utility</v>
          </cell>
          <cell r="L67" t="str">
            <v>1/3/2017</v>
          </cell>
          <cell r="M67" t="str">
            <v>'Characteristics'!A410:D468 'Characteristics'!B:D</v>
          </cell>
          <cell r="N67" t="str">
            <v>'Characteristics'!410:415</v>
          </cell>
          <cell r="O67" t="str">
            <v>'Characteristics'!A:A</v>
          </cell>
          <cell r="P67" t="str">
            <v>PrintAll_T_64</v>
          </cell>
          <cell r="Q67" t="str">
            <v>PrintAll_T_64t</v>
          </cell>
          <cell r="R67" t="str">
            <v>PrintAll_T_64s</v>
          </cell>
          <cell r="S67" t="str">
            <v>Characteristics!$A$410</v>
          </cell>
          <cell r="T67" t="str">
            <v>64</v>
          </cell>
          <cell r="U67" t="str">
            <v>'Characteristics'!A410:D468</v>
          </cell>
          <cell r="V67" t="str">
            <v>D468</v>
          </cell>
          <cell r="W67" t="str">
            <v>D</v>
          </cell>
        </row>
        <row r="68">
          <cell r="A68" t="str">
            <v>Table 65</v>
          </cell>
          <cell r="B68">
            <v>65</v>
          </cell>
          <cell r="C68" t="str">
            <v>Percent of Max-Day Extra Capacity by Customer Class--Base/Extra-Capacity</v>
          </cell>
          <cell r="D68" t="str">
            <v>NA</v>
          </cell>
          <cell r="E68" t="str">
            <v>NA</v>
          </cell>
          <cell r="F68" t="str">
            <v>11 x 17</v>
          </cell>
          <cell r="G68" t="str">
            <v>L</v>
          </cell>
          <cell r="H68">
            <v>1</v>
          </cell>
          <cell r="I68">
            <v>1</v>
          </cell>
          <cell r="J68" t="str">
            <v>Characteristics</v>
          </cell>
          <cell r="K68" t="str">
            <v>Austin Water Utility</v>
          </cell>
          <cell r="L68" t="str">
            <v>1/3/2017</v>
          </cell>
          <cell r="M68" t="str">
            <v>'Characteristics'!A472:F531 'Characteristics'!B:F</v>
          </cell>
          <cell r="N68" t="str">
            <v>'Characteristics'!472:478</v>
          </cell>
          <cell r="O68" t="str">
            <v>'Characteristics'!A:A</v>
          </cell>
          <cell r="P68" t="str">
            <v>PrintAll_T_65</v>
          </cell>
          <cell r="Q68" t="str">
            <v>PrintAll_T_65t</v>
          </cell>
          <cell r="R68" t="str">
            <v>PrintAll_T_65s</v>
          </cell>
          <cell r="S68" t="str">
            <v>Characteristics!$A$472</v>
          </cell>
          <cell r="T68" t="str">
            <v>65</v>
          </cell>
          <cell r="U68" t="str">
            <v>'Characteristics'!A472:F531</v>
          </cell>
          <cell r="V68" t="str">
            <v>F531</v>
          </cell>
          <cell r="W68" t="str">
            <v>F</v>
          </cell>
        </row>
        <row r="69">
          <cell r="A69" t="str">
            <v>Table 66</v>
          </cell>
          <cell r="B69">
            <v>66</v>
          </cell>
          <cell r="C69" t="str">
            <v>Percent of Max-Hour Extra Capacity by Customer Class--Base/Extra-Capacity</v>
          </cell>
          <cell r="D69" t="str">
            <v>NA</v>
          </cell>
          <cell r="E69" t="str">
            <v>NA</v>
          </cell>
          <cell r="F69" t="str">
            <v>11 x 17</v>
          </cell>
          <cell r="G69" t="str">
            <v>L</v>
          </cell>
          <cell r="H69">
            <v>1</v>
          </cell>
          <cell r="I69">
            <v>1</v>
          </cell>
          <cell r="J69" t="str">
            <v>Characteristics</v>
          </cell>
          <cell r="K69" t="str">
            <v>Austin Water Utility</v>
          </cell>
          <cell r="L69" t="str">
            <v>1/3/2017</v>
          </cell>
          <cell r="M69" t="str">
            <v>'Characteristics'!A535:F594 'Characteristics'!B:F</v>
          </cell>
          <cell r="N69" t="str">
            <v>'Characteristics'!535:541</v>
          </cell>
          <cell r="O69" t="str">
            <v>'Characteristics'!A:A</v>
          </cell>
          <cell r="P69" t="str">
            <v>PrintAll_T_66</v>
          </cell>
          <cell r="Q69" t="str">
            <v>PrintAll_T_66t</v>
          </cell>
          <cell r="R69" t="str">
            <v>PrintAll_T_66s</v>
          </cell>
          <cell r="S69" t="str">
            <v>Characteristics!$A$535</v>
          </cell>
          <cell r="T69" t="str">
            <v>66</v>
          </cell>
          <cell r="U69" t="str">
            <v>'Characteristics'!A535:F594</v>
          </cell>
          <cell r="V69" t="str">
            <v>F594</v>
          </cell>
          <cell r="W69" t="str">
            <v>F</v>
          </cell>
        </row>
        <row r="70">
          <cell r="A70" t="str">
            <v>Table 67</v>
          </cell>
          <cell r="B70">
            <v>67</v>
          </cell>
          <cell r="C70" t="str">
            <v>Percentage of Accounts by Customer Class</v>
          </cell>
          <cell r="D70" t="str">
            <v>NA</v>
          </cell>
          <cell r="E70" t="str">
            <v>NA</v>
          </cell>
          <cell r="F70" t="str">
            <v>11 x 17</v>
          </cell>
          <cell r="G70" t="str">
            <v>L</v>
          </cell>
          <cell r="H70">
            <v>1</v>
          </cell>
          <cell r="I70">
            <v>1</v>
          </cell>
          <cell r="J70" t="str">
            <v>Characteristics</v>
          </cell>
          <cell r="K70" t="str">
            <v>Austin Water Utility</v>
          </cell>
          <cell r="L70" t="str">
            <v>1/3/2017</v>
          </cell>
          <cell r="M70" t="str">
            <v>'Characteristics'!A598:C656 'Characteristics'!B:C</v>
          </cell>
          <cell r="N70" t="str">
            <v>'Characteristics'!598:603</v>
          </cell>
          <cell r="O70" t="str">
            <v>'Characteristics'!A:A</v>
          </cell>
          <cell r="P70" t="str">
            <v>PrintAll_T_67</v>
          </cell>
          <cell r="Q70" t="str">
            <v>PrintAll_T_67t</v>
          </cell>
          <cell r="R70" t="str">
            <v>PrintAll_T_67s</v>
          </cell>
          <cell r="S70" t="str">
            <v>Characteristics!$A$598</v>
          </cell>
          <cell r="T70" t="str">
            <v>67</v>
          </cell>
          <cell r="U70" t="str">
            <v>'Characteristics'!A598:C656</v>
          </cell>
          <cell r="V70" t="str">
            <v>C656</v>
          </cell>
          <cell r="W70" t="str">
            <v>C</v>
          </cell>
        </row>
        <row r="71">
          <cell r="A71" t="str">
            <v>Table 68</v>
          </cell>
          <cell r="B71">
            <v>68</v>
          </cell>
          <cell r="C71" t="str">
            <v>Percentage of Equivalent Meters by Customer Class</v>
          </cell>
          <cell r="D71" t="str">
            <v>NA</v>
          </cell>
          <cell r="E71" t="str">
            <v>NA</v>
          </cell>
          <cell r="F71" t="str">
            <v>11 x 17</v>
          </cell>
          <cell r="G71" t="str">
            <v>L</v>
          </cell>
          <cell r="H71">
            <v>1</v>
          </cell>
          <cell r="I71">
            <v>1</v>
          </cell>
          <cell r="J71" t="str">
            <v>Characteristics</v>
          </cell>
          <cell r="K71" t="str">
            <v>Austin Water Utility</v>
          </cell>
          <cell r="L71" t="str">
            <v>1/3/2017</v>
          </cell>
          <cell r="M71" t="str">
            <v>'Characteristics'!A660:C718 'Characteristics'!B:C</v>
          </cell>
          <cell r="N71" t="str">
            <v>'Characteristics'!660:665</v>
          </cell>
          <cell r="O71" t="str">
            <v>'Characteristics'!A:A</v>
          </cell>
          <cell r="P71" t="str">
            <v>PrintAll_T_68</v>
          </cell>
          <cell r="Q71" t="str">
            <v>PrintAll_T_68t</v>
          </cell>
          <cell r="R71" t="str">
            <v>PrintAll_T_68s</v>
          </cell>
          <cell r="S71" t="str">
            <v>Characteristics!$A$660</v>
          </cell>
          <cell r="T71" t="str">
            <v>68</v>
          </cell>
          <cell r="U71" t="str">
            <v>'Characteristics'!A660:C718</v>
          </cell>
          <cell r="V71" t="str">
            <v>C718</v>
          </cell>
          <cell r="W71" t="str">
            <v>C</v>
          </cell>
        </row>
        <row r="72">
          <cell r="A72" t="str">
            <v>Table 69</v>
          </cell>
          <cell r="B72">
            <v>69</v>
          </cell>
          <cell r="C72" t="str">
            <v>Fire by Customer Class</v>
          </cell>
          <cell r="D72" t="str">
            <v>NA</v>
          </cell>
          <cell r="E72" t="str">
            <v>NA</v>
          </cell>
          <cell r="F72" t="str">
            <v>11 x 17</v>
          </cell>
          <cell r="G72" t="str">
            <v>L</v>
          </cell>
          <cell r="H72">
            <v>1</v>
          </cell>
          <cell r="I72">
            <v>1</v>
          </cell>
          <cell r="J72" t="str">
            <v>Characteristics</v>
          </cell>
          <cell r="K72" t="str">
            <v>Austin Water Utility</v>
          </cell>
          <cell r="L72" t="str">
            <v>1/3/2017</v>
          </cell>
          <cell r="M72" t="str">
            <v>'Characteristics'!A722:C780 'Characteristics'!B:C</v>
          </cell>
          <cell r="N72" t="str">
            <v>'Characteristics'!722:727</v>
          </cell>
          <cell r="O72" t="str">
            <v>'Characteristics'!A:A</v>
          </cell>
          <cell r="P72" t="str">
            <v>PrintAll_T_69</v>
          </cell>
          <cell r="Q72" t="str">
            <v>PrintAll_T_69t</v>
          </cell>
          <cell r="R72" t="str">
            <v>PrintAll_T_69s</v>
          </cell>
          <cell r="S72" t="str">
            <v>Characteristics!$A$722</v>
          </cell>
          <cell r="T72" t="str">
            <v>69</v>
          </cell>
          <cell r="U72" t="str">
            <v>'Characteristics'!A722:C780</v>
          </cell>
          <cell r="V72" t="str">
            <v>C780</v>
          </cell>
          <cell r="W72" t="str">
            <v>C</v>
          </cell>
        </row>
        <row r="73">
          <cell r="A73" t="str">
            <v>Table 70</v>
          </cell>
          <cell r="B73">
            <v>70</v>
          </cell>
          <cell r="C73" t="str">
            <v>Special Retail by Customer Class</v>
          </cell>
          <cell r="D73" t="str">
            <v>NA</v>
          </cell>
          <cell r="E73" t="str">
            <v>NA</v>
          </cell>
          <cell r="F73" t="str">
            <v>11 x 17</v>
          </cell>
          <cell r="G73" t="str">
            <v>L</v>
          </cell>
          <cell r="H73">
            <v>1</v>
          </cell>
          <cell r="I73">
            <v>1</v>
          </cell>
          <cell r="J73" t="str">
            <v>Characteristics</v>
          </cell>
          <cell r="K73" t="str">
            <v>Austin Water Utility</v>
          </cell>
          <cell r="L73" t="str">
            <v>1/3/2017</v>
          </cell>
          <cell r="M73" t="str">
            <v>'Characteristics'!A785:G843 'Characteristics'!B:G</v>
          </cell>
          <cell r="N73" t="str">
            <v>'Characteristics'!785:790</v>
          </cell>
          <cell r="O73" t="str">
            <v>'Characteristics'!A:A</v>
          </cell>
          <cell r="P73" t="str">
            <v>PrintAll_T_70</v>
          </cell>
          <cell r="Q73" t="str">
            <v>PrintAll_T_70t</v>
          </cell>
          <cell r="R73" t="str">
            <v>PrintAll_T_70s</v>
          </cell>
          <cell r="S73" t="str">
            <v>Characteristics!$A$785</v>
          </cell>
          <cell r="T73" t="str">
            <v>70</v>
          </cell>
          <cell r="U73" t="str">
            <v>'Characteristics'!A785:G843</v>
          </cell>
          <cell r="V73" t="str">
            <v>G843</v>
          </cell>
          <cell r="W73" t="str">
            <v>G</v>
          </cell>
        </row>
        <row r="74">
          <cell r="A74" t="str">
            <v>Table 71</v>
          </cell>
          <cell r="B74">
            <v>71</v>
          </cell>
          <cell r="C74" t="str">
            <v>Summary of Customer Service Characteristics</v>
          </cell>
          <cell r="D74" t="str">
            <v>NA</v>
          </cell>
          <cell r="E74" t="str">
            <v>NA</v>
          </cell>
          <cell r="F74" t="str">
            <v>11 x 17</v>
          </cell>
          <cell r="G74" t="str">
            <v>L</v>
          </cell>
          <cell r="H74">
            <v>1</v>
          </cell>
          <cell r="I74">
            <v>1</v>
          </cell>
          <cell r="J74" t="str">
            <v>Characteristics</v>
          </cell>
          <cell r="K74" t="str">
            <v>Austin Water Utility</v>
          </cell>
          <cell r="L74" t="str">
            <v>1/3/2017</v>
          </cell>
          <cell r="M74" t="str">
            <v>'Characteristics'!A847:H905 'Characteristics'!B:H</v>
          </cell>
          <cell r="N74" t="str">
            <v>'Characteristics'!847:852</v>
          </cell>
          <cell r="O74" t="str">
            <v>'Characteristics'!A:A</v>
          </cell>
          <cell r="P74" t="str">
            <v>PrintAll_T_71</v>
          </cell>
          <cell r="Q74" t="str">
            <v>PrintAll_T_71t</v>
          </cell>
          <cell r="R74" t="str">
            <v>PrintAll_T_71s</v>
          </cell>
          <cell r="S74" t="str">
            <v>Characteristics!$A$847</v>
          </cell>
          <cell r="T74" t="str">
            <v>71</v>
          </cell>
          <cell r="U74" t="str">
            <v>'Characteristics'!A847:H905</v>
          </cell>
          <cell r="V74" t="str">
            <v>H905</v>
          </cell>
          <cell r="W74" t="str">
            <v>H</v>
          </cell>
        </row>
        <row r="75">
          <cell r="A75" t="str">
            <v>Table 72</v>
          </cell>
          <cell r="B75">
            <v>72</v>
          </cell>
          <cell r="C75" t="str">
            <v>Assignment of Classes to Pools</v>
          </cell>
          <cell r="D75" t="str">
            <v>NA</v>
          </cell>
          <cell r="E75" t="str">
            <v>NA</v>
          </cell>
          <cell r="F75" t="str">
            <v>11 x 17</v>
          </cell>
          <cell r="G75" t="str">
            <v>L</v>
          </cell>
          <cell r="H75">
            <v>1</v>
          </cell>
          <cell r="I75">
            <v>1</v>
          </cell>
          <cell r="J75" t="str">
            <v>Characteristics</v>
          </cell>
          <cell r="K75" t="str">
            <v>Austin Water Utility</v>
          </cell>
          <cell r="L75" t="str">
            <v>1/3/2017</v>
          </cell>
          <cell r="M75" t="str">
            <v>'Characteristics'!A910:G966 'Characteristics'!B:G</v>
          </cell>
          <cell r="N75" t="str">
            <v>'Characteristics'!910:915</v>
          </cell>
          <cell r="O75" t="str">
            <v>'Characteristics'!A:A</v>
          </cell>
          <cell r="P75" t="str">
            <v>PrintAll_T_72</v>
          </cell>
          <cell r="Q75" t="str">
            <v>PrintAll_T_72t</v>
          </cell>
          <cell r="R75" t="str">
            <v>PrintAll_T_72s</v>
          </cell>
          <cell r="S75" t="str">
            <v>Characteristics!$A$910</v>
          </cell>
          <cell r="T75" t="str">
            <v>72</v>
          </cell>
          <cell r="U75" t="str">
            <v>'Characteristics'!A910:G966</v>
          </cell>
          <cell r="V75" t="str">
            <v>G966</v>
          </cell>
          <cell r="W75" t="str">
            <v>G</v>
          </cell>
        </row>
        <row r="76">
          <cell r="A76" t="str">
            <v>Table 73</v>
          </cell>
          <cell r="B76">
            <v>73</v>
          </cell>
          <cell r="C76" t="str">
            <v>Summary of Customer Service Characteristics for Joint</v>
          </cell>
          <cell r="D76" t="str">
            <v>NA</v>
          </cell>
          <cell r="E76" t="str">
            <v>NA</v>
          </cell>
          <cell r="F76" t="str">
            <v>11 x 17</v>
          </cell>
          <cell r="G76" t="str">
            <v>L</v>
          </cell>
          <cell r="H76">
            <v>1</v>
          </cell>
          <cell r="I76">
            <v>1</v>
          </cell>
          <cell r="J76" t="str">
            <v>Characteristics</v>
          </cell>
          <cell r="K76" t="str">
            <v>Austin Water Utility</v>
          </cell>
          <cell r="L76" t="str">
            <v>1/3/2017</v>
          </cell>
          <cell r="M76" t="str">
            <v>'Characteristics'!A969:H1027 'Characteristics'!B:H</v>
          </cell>
          <cell r="N76" t="str">
            <v>'Characteristics'!969:974</v>
          </cell>
          <cell r="O76" t="str">
            <v>'Characteristics'!A:A</v>
          </cell>
          <cell r="P76" t="str">
            <v>PrintAll_T_73</v>
          </cell>
          <cell r="Q76" t="str">
            <v>PrintAll_T_73t</v>
          </cell>
          <cell r="R76" t="str">
            <v>PrintAll_T_73s</v>
          </cell>
          <cell r="S76" t="str">
            <v>Characteristics!$A$969</v>
          </cell>
          <cell r="T76" t="str">
            <v>73</v>
          </cell>
          <cell r="U76" t="str">
            <v>'Characteristics'!A969:H1027</v>
          </cell>
          <cell r="V76" t="str">
            <v>H1027</v>
          </cell>
          <cell r="W76" t="str">
            <v>H</v>
          </cell>
        </row>
        <row r="77">
          <cell r="A77" t="str">
            <v>Table 74</v>
          </cell>
          <cell r="B77">
            <v>74</v>
          </cell>
          <cell r="C77" t="str">
            <v>Summary of Customer Service Characteristics for Retail Only</v>
          </cell>
          <cell r="D77" t="str">
            <v>NA</v>
          </cell>
          <cell r="E77" t="str">
            <v>NA</v>
          </cell>
          <cell r="F77" t="str">
            <v>11 x 17</v>
          </cell>
          <cell r="G77" t="str">
            <v>L</v>
          </cell>
          <cell r="H77">
            <v>1</v>
          </cell>
          <cell r="I77">
            <v>1</v>
          </cell>
          <cell r="J77" t="str">
            <v>Characteristics</v>
          </cell>
          <cell r="K77" t="str">
            <v>Austin Water Utility</v>
          </cell>
          <cell r="L77" t="str">
            <v>1/3/2017</v>
          </cell>
          <cell r="M77" t="str">
            <v>'Characteristics'!A1031:H1089 'Characteristics'!B:H</v>
          </cell>
          <cell r="N77" t="str">
            <v>'Characteristics'!1031:1036</v>
          </cell>
          <cell r="O77" t="str">
            <v>'Characteristics'!A:A</v>
          </cell>
          <cell r="P77" t="str">
            <v>PrintAll_T_74</v>
          </cell>
          <cell r="Q77" t="str">
            <v>PrintAll_T_74t</v>
          </cell>
          <cell r="R77" t="str">
            <v>PrintAll_T_74s</v>
          </cell>
          <cell r="S77" t="str">
            <v>Characteristics!$A$1031</v>
          </cell>
          <cell r="T77" t="str">
            <v>74</v>
          </cell>
          <cell r="U77" t="str">
            <v>'Characteristics'!A1031:H1089</v>
          </cell>
          <cell r="V77" t="str">
            <v>H1089</v>
          </cell>
          <cell r="W77" t="str">
            <v>H</v>
          </cell>
        </row>
        <row r="78">
          <cell r="A78" t="str">
            <v>Table 75</v>
          </cell>
          <cell r="B78">
            <v>75</v>
          </cell>
          <cell r="C78" t="str">
            <v>Summary of Customer Service Characteristics for Wholesale</v>
          </cell>
          <cell r="D78" t="str">
            <v>NA</v>
          </cell>
          <cell r="E78" t="str">
            <v>NA</v>
          </cell>
          <cell r="F78" t="str">
            <v>11 x 17</v>
          </cell>
          <cell r="G78" t="str">
            <v>L</v>
          </cell>
          <cell r="H78">
            <v>1</v>
          </cell>
          <cell r="I78">
            <v>1</v>
          </cell>
          <cell r="J78" t="str">
            <v>Characteristics</v>
          </cell>
          <cell r="K78" t="str">
            <v>Austin Water Utility</v>
          </cell>
          <cell r="L78" t="str">
            <v>1/3/2017</v>
          </cell>
          <cell r="M78" t="str">
            <v>'Characteristics'!A1093:H1151 'Characteristics'!B:H</v>
          </cell>
          <cell r="N78" t="str">
            <v>'Characteristics'!1093:1098</v>
          </cell>
          <cell r="O78" t="str">
            <v>'Characteristics'!A:A</v>
          </cell>
          <cell r="P78" t="str">
            <v>PrintAll_T_75</v>
          </cell>
          <cell r="Q78" t="str">
            <v>PrintAll_T_75t</v>
          </cell>
          <cell r="R78" t="str">
            <v>PrintAll_T_75s</v>
          </cell>
          <cell r="S78" t="str">
            <v>Characteristics!$A$1093</v>
          </cell>
          <cell r="T78" t="str">
            <v>75</v>
          </cell>
          <cell r="U78" t="str">
            <v>'Characteristics'!A1093:H1151</v>
          </cell>
          <cell r="V78" t="str">
            <v>H1151</v>
          </cell>
          <cell r="W78" t="str">
            <v>H</v>
          </cell>
        </row>
        <row r="79">
          <cell r="A79" t="str">
            <v>Table 76</v>
          </cell>
          <cell r="B79">
            <v>76</v>
          </cell>
          <cell r="C79" t="str">
            <v>Summary of Customer Service Characteristics for Watershed Land Purchase</v>
          </cell>
          <cell r="D79" t="str">
            <v>NA</v>
          </cell>
          <cell r="E79" t="str">
            <v>NA</v>
          </cell>
          <cell r="F79" t="str">
            <v>11 x 17</v>
          </cell>
          <cell r="G79" t="str">
            <v>L</v>
          </cell>
          <cell r="H79">
            <v>1</v>
          </cell>
          <cell r="I79">
            <v>1</v>
          </cell>
          <cell r="J79" t="str">
            <v>Characteristics</v>
          </cell>
          <cell r="K79" t="str">
            <v>Austin Water Utility</v>
          </cell>
          <cell r="L79" t="str">
            <v>1/3/2017</v>
          </cell>
          <cell r="M79" t="str">
            <v>'Characteristics'!A1155:H1213 'Characteristics'!B:H</v>
          </cell>
          <cell r="N79" t="str">
            <v>'Characteristics'!1155:1160</v>
          </cell>
          <cell r="O79" t="str">
            <v>'Characteristics'!A:A</v>
          </cell>
          <cell r="P79" t="str">
            <v>PrintAll_T_76</v>
          </cell>
          <cell r="Q79" t="str">
            <v>PrintAll_T_76t</v>
          </cell>
          <cell r="R79" t="str">
            <v>PrintAll_T_76s</v>
          </cell>
          <cell r="S79" t="str">
            <v>Characteristics!$A$1155</v>
          </cell>
          <cell r="T79" t="str">
            <v>76</v>
          </cell>
          <cell r="U79" t="str">
            <v>'Characteristics'!A1155:H1213</v>
          </cell>
          <cell r="V79" t="str">
            <v>H1213</v>
          </cell>
          <cell r="W79" t="str">
            <v>H</v>
          </cell>
        </row>
        <row r="80">
          <cell r="A80" t="str">
            <v>Table 77</v>
          </cell>
          <cell r="B80">
            <v>77</v>
          </cell>
          <cell r="C80" t="str">
            <v>Summary of Customer Service Characteristics for LCRA</v>
          </cell>
          <cell r="D80" t="str">
            <v>NA</v>
          </cell>
          <cell r="E80" t="str">
            <v>NA</v>
          </cell>
          <cell r="F80" t="str">
            <v>11 x 17</v>
          </cell>
          <cell r="G80" t="str">
            <v>L</v>
          </cell>
          <cell r="H80">
            <v>1</v>
          </cell>
          <cell r="I80">
            <v>1</v>
          </cell>
          <cell r="J80" t="str">
            <v>Characteristics</v>
          </cell>
          <cell r="K80" t="str">
            <v>Austin Water Utility</v>
          </cell>
          <cell r="L80" t="str">
            <v>1/3/2017</v>
          </cell>
          <cell r="M80" t="str">
            <v>'Characteristics'!A1217:H1275 'Characteristics'!B:H</v>
          </cell>
          <cell r="N80" t="str">
            <v>'Characteristics'!1217:1222</v>
          </cell>
          <cell r="O80" t="str">
            <v>'Characteristics'!A:A</v>
          </cell>
          <cell r="P80" t="str">
            <v>PrintAll_T_77</v>
          </cell>
          <cell r="Q80" t="str">
            <v>PrintAll_T_77t</v>
          </cell>
          <cell r="R80" t="str">
            <v>PrintAll_T_77s</v>
          </cell>
          <cell r="S80" t="str">
            <v>Characteristics!$A$1217</v>
          </cell>
          <cell r="T80" t="str">
            <v>77</v>
          </cell>
          <cell r="U80" t="str">
            <v>'Characteristics'!A1217:H1275</v>
          </cell>
          <cell r="V80" t="str">
            <v>H1275</v>
          </cell>
          <cell r="W80" t="str">
            <v>H</v>
          </cell>
        </row>
        <row r="81">
          <cell r="A81" t="str">
            <v>Table 78</v>
          </cell>
          <cell r="B81">
            <v>78</v>
          </cell>
          <cell r="C81" t="str">
            <v>Summary of Customer Service Characteristics for Reserve Fund</v>
          </cell>
          <cell r="D81" t="str">
            <v>NA</v>
          </cell>
          <cell r="E81" t="str">
            <v>NA</v>
          </cell>
          <cell r="F81" t="str">
            <v>11 x 17</v>
          </cell>
          <cell r="G81" t="str">
            <v>L</v>
          </cell>
          <cell r="H81">
            <v>1</v>
          </cell>
          <cell r="I81">
            <v>1</v>
          </cell>
          <cell r="J81" t="str">
            <v>Characteristics</v>
          </cell>
          <cell r="K81" t="str">
            <v>Austin Water Utility</v>
          </cell>
          <cell r="L81" t="str">
            <v>1/3/2017</v>
          </cell>
          <cell r="M81" t="str">
            <v>'Characteristics'!A1279:H1337 'Characteristics'!B:H</v>
          </cell>
          <cell r="N81" t="str">
            <v>'Characteristics'!1279:1284</v>
          </cell>
          <cell r="O81" t="str">
            <v>'Characteristics'!A:A</v>
          </cell>
          <cell r="P81" t="str">
            <v>PrintAll_T_78</v>
          </cell>
          <cell r="Q81" t="str">
            <v>PrintAll_T_78t</v>
          </cell>
          <cell r="R81" t="str">
            <v>PrintAll_T_78s</v>
          </cell>
          <cell r="S81" t="str">
            <v>Characteristics!$A$1279</v>
          </cell>
          <cell r="T81" t="str">
            <v>78</v>
          </cell>
          <cell r="U81" t="str">
            <v>'Characteristics'!A1279:H1337</v>
          </cell>
          <cell r="V81" t="str">
            <v>H1337</v>
          </cell>
          <cell r="W81" t="str">
            <v>H</v>
          </cell>
        </row>
        <row r="82">
          <cell r="A82" t="str">
            <v>Table 79</v>
          </cell>
          <cell r="B82">
            <v>79</v>
          </cell>
          <cell r="C82" t="str">
            <v>System Peak Consumption</v>
          </cell>
          <cell r="D82" t="str">
            <v>NA</v>
          </cell>
          <cell r="E82" t="str">
            <v>NA</v>
          </cell>
          <cell r="F82" t="str">
            <v>11 x 17</v>
          </cell>
          <cell r="G82" t="str">
            <v>L</v>
          </cell>
          <cell r="H82">
            <v>1</v>
          </cell>
          <cell r="I82">
            <v>1</v>
          </cell>
          <cell r="J82" t="str">
            <v>PF</v>
          </cell>
          <cell r="K82" t="str">
            <v>Austin Water Utility</v>
          </cell>
          <cell r="L82" t="str">
            <v>1/3/2017</v>
          </cell>
          <cell r="M82" t="str">
            <v>'PF'!A31:F60 'PF'!B:F</v>
          </cell>
          <cell r="N82" t="str">
            <v>'PF'!31:36</v>
          </cell>
          <cell r="O82" t="str">
            <v>'PF'!A:A</v>
          </cell>
          <cell r="P82" t="str">
            <v>PrintAll_T_79</v>
          </cell>
          <cell r="Q82" t="str">
            <v>PrintAll_T_79t</v>
          </cell>
          <cell r="R82" t="str">
            <v>PrintAll_T_79s</v>
          </cell>
          <cell r="S82" t="str">
            <v>PF!$A$31</v>
          </cell>
          <cell r="T82" t="str">
            <v>79</v>
          </cell>
          <cell r="U82" t="str">
            <v>'PF'!A31:F60</v>
          </cell>
          <cell r="V82" t="str">
            <v>F60</v>
          </cell>
          <cell r="W82" t="str">
            <v>F</v>
          </cell>
        </row>
        <row r="83">
          <cell r="A83" t="str">
            <v>Table 80</v>
          </cell>
          <cell r="B83">
            <v>80</v>
          </cell>
          <cell r="C83" t="str">
            <v>Total Consumptions of Bills Issued by Month for FY2011 (Kgal)</v>
          </cell>
          <cell r="D83" t="str">
            <v>NA</v>
          </cell>
          <cell r="E83" t="str">
            <v>NA</v>
          </cell>
          <cell r="F83" t="str">
            <v>11 x 17</v>
          </cell>
          <cell r="G83" t="str">
            <v>L</v>
          </cell>
          <cell r="H83">
            <v>1</v>
          </cell>
          <cell r="I83">
            <v>1</v>
          </cell>
          <cell r="J83" t="str">
            <v>PF</v>
          </cell>
          <cell r="K83" t="str">
            <v>Austin Water Utility</v>
          </cell>
          <cell r="L83" t="str">
            <v>1/3/2017</v>
          </cell>
          <cell r="M83" t="str">
            <v>'PF'!A64:O122 'PF'!B:O</v>
          </cell>
          <cell r="N83" t="str">
            <v>'PF'!64:69</v>
          </cell>
          <cell r="O83" t="str">
            <v>'PF'!A:A</v>
          </cell>
          <cell r="P83" t="str">
            <v>PrintAll_T_80</v>
          </cell>
          <cell r="Q83" t="str">
            <v>PrintAll_T_80t</v>
          </cell>
          <cell r="R83" t="str">
            <v>PrintAll_T_80s</v>
          </cell>
          <cell r="S83" t="str">
            <v>PF!$A$64</v>
          </cell>
          <cell r="T83" t="str">
            <v>80</v>
          </cell>
          <cell r="U83" t="str">
            <v>'PF'!A64:O122</v>
          </cell>
          <cell r="V83" t="str">
            <v>O122</v>
          </cell>
          <cell r="W83" t="str">
            <v>O</v>
          </cell>
        </row>
        <row r="84">
          <cell r="A84" t="str">
            <v>Table 81</v>
          </cell>
          <cell r="B84">
            <v>81</v>
          </cell>
          <cell r="C84" t="str">
            <v>Total Consumptions of Bills Issued by Month for FY2012 (Kgal)</v>
          </cell>
          <cell r="D84" t="str">
            <v>NA</v>
          </cell>
          <cell r="E84" t="str">
            <v>NA</v>
          </cell>
          <cell r="F84" t="str">
            <v>11 x 17</v>
          </cell>
          <cell r="G84" t="str">
            <v>L</v>
          </cell>
          <cell r="H84">
            <v>1</v>
          </cell>
          <cell r="I84">
            <v>1</v>
          </cell>
          <cell r="J84" t="str">
            <v>PF</v>
          </cell>
          <cell r="K84" t="str">
            <v>Austin Water Utility</v>
          </cell>
          <cell r="L84" t="str">
            <v>1/3/2017</v>
          </cell>
          <cell r="M84" t="str">
            <v>'PF'!A126:O184 'PF'!B:O</v>
          </cell>
          <cell r="N84" t="str">
            <v>'PF'!126:131</v>
          </cell>
          <cell r="O84" t="str">
            <v>'PF'!A:A</v>
          </cell>
          <cell r="P84" t="str">
            <v>PrintAll_T_81</v>
          </cell>
          <cell r="Q84" t="str">
            <v>PrintAll_T_81t</v>
          </cell>
          <cell r="R84" t="str">
            <v>PrintAll_T_81s</v>
          </cell>
          <cell r="S84" t="str">
            <v>PF!$A$126</v>
          </cell>
          <cell r="T84" t="str">
            <v>81</v>
          </cell>
          <cell r="U84" t="str">
            <v>'PF'!A126:O184</v>
          </cell>
          <cell r="V84" t="str">
            <v>O184</v>
          </cell>
          <cell r="W84" t="str">
            <v>O</v>
          </cell>
        </row>
        <row r="85">
          <cell r="A85" t="str">
            <v>Table 82</v>
          </cell>
          <cell r="B85">
            <v>82</v>
          </cell>
          <cell r="C85" t="str">
            <v>Total Consumptions of Bills Issued by Month for FY2013 (Kgal)</v>
          </cell>
          <cell r="D85" t="str">
            <v>NA</v>
          </cell>
          <cell r="E85" t="str">
            <v>NA</v>
          </cell>
          <cell r="F85" t="str">
            <v>11 x 17</v>
          </cell>
          <cell r="G85" t="str">
            <v>L</v>
          </cell>
          <cell r="H85">
            <v>1</v>
          </cell>
          <cell r="I85">
            <v>1</v>
          </cell>
          <cell r="J85" t="str">
            <v>PF</v>
          </cell>
          <cell r="K85" t="str">
            <v>Austin Water Utility</v>
          </cell>
          <cell r="L85" t="str">
            <v>1/3/2017</v>
          </cell>
          <cell r="M85" t="str">
            <v>'PF'!A188:O246 'PF'!B:O</v>
          </cell>
          <cell r="N85" t="str">
            <v>'PF'!188:193</v>
          </cell>
          <cell r="O85" t="str">
            <v>'PF'!A:A</v>
          </cell>
          <cell r="P85" t="str">
            <v>PrintAll_T_82</v>
          </cell>
          <cell r="Q85" t="str">
            <v>PrintAll_T_82t</v>
          </cell>
          <cell r="R85" t="str">
            <v>PrintAll_T_82s</v>
          </cell>
          <cell r="S85" t="str">
            <v>PF!$A$188</v>
          </cell>
          <cell r="T85" t="str">
            <v>82</v>
          </cell>
          <cell r="U85" t="str">
            <v>'PF'!A188:O246</v>
          </cell>
          <cell r="V85" t="str">
            <v>O246</v>
          </cell>
          <cell r="W85" t="str">
            <v>O</v>
          </cell>
        </row>
        <row r="86">
          <cell r="A86" t="str">
            <v>Table 83</v>
          </cell>
          <cell r="B86">
            <v>83</v>
          </cell>
          <cell r="C86" t="str">
            <v>Total Consumptions of Bills Issued by Month for FY2014 (Kgal)</v>
          </cell>
          <cell r="D86" t="str">
            <v>NA</v>
          </cell>
          <cell r="E86" t="str">
            <v>NA</v>
          </cell>
          <cell r="F86" t="str">
            <v>11 x 17</v>
          </cell>
          <cell r="G86" t="str">
            <v>L</v>
          </cell>
          <cell r="H86">
            <v>1</v>
          </cell>
          <cell r="I86">
            <v>1</v>
          </cell>
          <cell r="J86" t="str">
            <v>PF</v>
          </cell>
          <cell r="K86" t="str">
            <v>Austin Water Utility</v>
          </cell>
          <cell r="L86" t="str">
            <v>1/3/2017</v>
          </cell>
          <cell r="M86" t="str">
            <v>'PF'!A250:O308 'PF'!B:O</v>
          </cell>
          <cell r="N86" t="str">
            <v>'PF'!250:255</v>
          </cell>
          <cell r="O86" t="str">
            <v>'PF'!A:A</v>
          </cell>
          <cell r="P86" t="str">
            <v>PrintAll_T_83</v>
          </cell>
          <cell r="Q86" t="str">
            <v>PrintAll_T_83t</v>
          </cell>
          <cell r="R86" t="str">
            <v>PrintAll_T_83s</v>
          </cell>
          <cell r="S86" t="str">
            <v>PF!$A$250</v>
          </cell>
          <cell r="T86" t="str">
            <v>83</v>
          </cell>
          <cell r="U86" t="str">
            <v>'PF'!A250:O308</v>
          </cell>
          <cell r="V86" t="str">
            <v>O308</v>
          </cell>
          <cell r="W86" t="str">
            <v>O</v>
          </cell>
        </row>
        <row r="87">
          <cell r="A87" t="str">
            <v>Table 84</v>
          </cell>
          <cell r="B87">
            <v>84</v>
          </cell>
          <cell r="C87" t="str">
            <v>Total Consumptions of Bills Issued by Month for FY2015 (Kgal)</v>
          </cell>
          <cell r="D87" t="str">
            <v>NA</v>
          </cell>
          <cell r="E87" t="str">
            <v>NA</v>
          </cell>
          <cell r="F87" t="str">
            <v>11 x 17</v>
          </cell>
          <cell r="G87" t="str">
            <v>L</v>
          </cell>
          <cell r="H87">
            <v>1</v>
          </cell>
          <cell r="I87">
            <v>1</v>
          </cell>
          <cell r="J87" t="str">
            <v>PF</v>
          </cell>
          <cell r="K87" t="str">
            <v>Austin Water Utility</v>
          </cell>
          <cell r="L87" t="str">
            <v>1/3/2017</v>
          </cell>
          <cell r="M87" t="str">
            <v>'PF'!A312:O370 'PF'!B:O</v>
          </cell>
          <cell r="N87" t="str">
            <v>'PF'!312:317</v>
          </cell>
          <cell r="O87" t="str">
            <v>'PF'!A:A</v>
          </cell>
          <cell r="P87" t="str">
            <v>PrintAll_T_84</v>
          </cell>
          <cell r="Q87" t="str">
            <v>PrintAll_T_84t</v>
          </cell>
          <cell r="R87" t="str">
            <v>PrintAll_T_84s</v>
          </cell>
          <cell r="S87" t="str">
            <v>PF!$A$312</v>
          </cell>
          <cell r="T87" t="str">
            <v>84</v>
          </cell>
          <cell r="U87" t="str">
            <v>'PF'!A312:O370</v>
          </cell>
          <cell r="V87" t="str">
            <v>O370</v>
          </cell>
          <cell r="W87" t="str">
            <v>O</v>
          </cell>
        </row>
        <row r="88">
          <cell r="A88" t="str">
            <v>Table 85</v>
          </cell>
          <cell r="B88">
            <v>85</v>
          </cell>
          <cell r="C88" t="str">
            <v>FY2011 Summary of Average Daily Consumption in Kgal per Day</v>
          </cell>
          <cell r="D88" t="str">
            <v>NA</v>
          </cell>
          <cell r="E88" t="str">
            <v>NA</v>
          </cell>
          <cell r="F88" t="str">
            <v>11 x 17</v>
          </cell>
          <cell r="G88" t="str">
            <v>L</v>
          </cell>
          <cell r="H88">
            <v>1</v>
          </cell>
          <cell r="I88">
            <v>1</v>
          </cell>
          <cell r="J88" t="str">
            <v>PF</v>
          </cell>
          <cell r="K88" t="str">
            <v>Austin Water Utility</v>
          </cell>
          <cell r="L88" t="str">
            <v>1/3/2017</v>
          </cell>
          <cell r="M88" t="str">
            <v>'PF'!A374:P437 'PF'!B:P</v>
          </cell>
          <cell r="N88" t="str">
            <v>'PF'!374:379</v>
          </cell>
          <cell r="O88" t="str">
            <v>'PF'!A:A</v>
          </cell>
          <cell r="P88" t="str">
            <v>PrintAll_T_85</v>
          </cell>
          <cell r="Q88" t="str">
            <v>PrintAll_T_85t</v>
          </cell>
          <cell r="R88" t="str">
            <v>PrintAll_T_85s</v>
          </cell>
          <cell r="S88" t="str">
            <v>PF!$A$374</v>
          </cell>
          <cell r="T88" t="str">
            <v>85</v>
          </cell>
          <cell r="U88" t="str">
            <v>'PF'!A374:P437</v>
          </cell>
          <cell r="V88" t="str">
            <v>P437</v>
          </cell>
          <cell r="W88" t="str">
            <v>P</v>
          </cell>
        </row>
        <row r="89">
          <cell r="A89" t="str">
            <v>Table 86</v>
          </cell>
          <cell r="B89">
            <v>86</v>
          </cell>
          <cell r="C89" t="str">
            <v>FY2011 Estimation of Peaking Factors by Class by Prorating System Peaking Factors</v>
          </cell>
          <cell r="D89" t="str">
            <v>NA</v>
          </cell>
          <cell r="E89" t="str">
            <v>NA</v>
          </cell>
          <cell r="F89" t="str">
            <v>11 x 17</v>
          </cell>
          <cell r="G89" t="str">
            <v>L</v>
          </cell>
          <cell r="H89">
            <v>1</v>
          </cell>
          <cell r="I89">
            <v>1</v>
          </cell>
          <cell r="J89" t="str">
            <v>PF</v>
          </cell>
          <cell r="K89" t="str">
            <v>Austin Water Utility</v>
          </cell>
          <cell r="L89" t="str">
            <v>1/3/2017</v>
          </cell>
          <cell r="M89" t="str">
            <v>'PF'!A441:I500 'PF'!B:I</v>
          </cell>
          <cell r="N89" t="str">
            <v>'PF'!441:446</v>
          </cell>
          <cell r="O89" t="str">
            <v>'PF'!A:A</v>
          </cell>
          <cell r="P89" t="str">
            <v>PrintAll_T_86</v>
          </cell>
          <cell r="Q89" t="str">
            <v>PrintAll_T_86t</v>
          </cell>
          <cell r="R89" t="str">
            <v>PrintAll_T_86s</v>
          </cell>
          <cell r="S89" t="str">
            <v>PF!$A$441</v>
          </cell>
          <cell r="T89" t="str">
            <v>86</v>
          </cell>
          <cell r="U89" t="str">
            <v>'PF'!A441:I500</v>
          </cell>
          <cell r="V89" t="str">
            <v>I500</v>
          </cell>
          <cell r="W89" t="str">
            <v>I</v>
          </cell>
        </row>
        <row r="90">
          <cell r="A90" t="str">
            <v>Table 87</v>
          </cell>
          <cell r="B90">
            <v>87</v>
          </cell>
          <cell r="C90" t="str">
            <v>FY2011 Peaking Factors</v>
          </cell>
          <cell r="D90" t="str">
            <v>NA</v>
          </cell>
          <cell r="E90" t="str">
            <v>NA</v>
          </cell>
          <cell r="F90" t="str">
            <v>11 x 17</v>
          </cell>
          <cell r="G90" t="str">
            <v>L</v>
          </cell>
          <cell r="H90">
            <v>1</v>
          </cell>
          <cell r="I90">
            <v>1</v>
          </cell>
          <cell r="J90" t="str">
            <v>PF</v>
          </cell>
          <cell r="K90" t="str">
            <v>Austin Water Utility</v>
          </cell>
          <cell r="L90" t="str">
            <v>1/3/2017</v>
          </cell>
          <cell r="M90" t="str">
            <v>'PF'!A503:D561 'PF'!B:D</v>
          </cell>
          <cell r="N90" t="str">
            <v>'PF'!503:508</v>
          </cell>
          <cell r="O90" t="str">
            <v>'PF'!A:A</v>
          </cell>
          <cell r="P90" t="str">
            <v>PrintAll_T_87</v>
          </cell>
          <cell r="Q90" t="str">
            <v>PrintAll_T_87t</v>
          </cell>
          <cell r="R90" t="str">
            <v>PrintAll_T_87s</v>
          </cell>
          <cell r="S90" t="str">
            <v>PF!$A$503</v>
          </cell>
          <cell r="T90" t="str">
            <v>87</v>
          </cell>
          <cell r="U90" t="str">
            <v>'PF'!A503:D561</v>
          </cell>
          <cell r="V90" t="str">
            <v>D561</v>
          </cell>
          <cell r="W90" t="str">
            <v>D</v>
          </cell>
        </row>
        <row r="91">
          <cell r="A91" t="str">
            <v>Table 88</v>
          </cell>
          <cell r="B91">
            <v>88</v>
          </cell>
          <cell r="C91" t="str">
            <v>FY2012 Summary of Average Daily Consumption in Kgal per Day</v>
          </cell>
          <cell r="D91" t="str">
            <v>NA</v>
          </cell>
          <cell r="E91" t="str">
            <v>NA</v>
          </cell>
          <cell r="F91" t="str">
            <v>11 x 17</v>
          </cell>
          <cell r="G91" t="str">
            <v>L</v>
          </cell>
          <cell r="H91">
            <v>1</v>
          </cell>
          <cell r="I91">
            <v>1</v>
          </cell>
          <cell r="J91" t="str">
            <v>PF</v>
          </cell>
          <cell r="K91" t="str">
            <v>Austin Water Utility</v>
          </cell>
          <cell r="L91" t="str">
            <v>1/3/2017</v>
          </cell>
          <cell r="M91" t="str">
            <v>'PF'!A565:P628 'PF'!B:P</v>
          </cell>
          <cell r="N91" t="str">
            <v>'PF'!565:570</v>
          </cell>
          <cell r="O91" t="str">
            <v>'PF'!A:A</v>
          </cell>
          <cell r="P91" t="str">
            <v>PrintAll_T_88</v>
          </cell>
          <cell r="Q91" t="str">
            <v>PrintAll_T_88t</v>
          </cell>
          <cell r="R91" t="str">
            <v>PrintAll_T_88s</v>
          </cell>
          <cell r="S91" t="str">
            <v>PF!$A$565</v>
          </cell>
          <cell r="T91" t="str">
            <v>88</v>
          </cell>
          <cell r="U91" t="str">
            <v>'PF'!A565:P628</v>
          </cell>
          <cell r="V91" t="str">
            <v>P628</v>
          </cell>
          <cell r="W91" t="str">
            <v>P</v>
          </cell>
        </row>
        <row r="92">
          <cell r="A92" t="str">
            <v>Table 89</v>
          </cell>
          <cell r="B92">
            <v>89</v>
          </cell>
          <cell r="C92" t="str">
            <v>FY2012 Estimation of Peaking Factors by Class by Prorating System Peaking Factors</v>
          </cell>
          <cell r="D92" t="str">
            <v>NA</v>
          </cell>
          <cell r="E92" t="str">
            <v>NA</v>
          </cell>
          <cell r="F92" t="str">
            <v>11 x 17</v>
          </cell>
          <cell r="G92" t="str">
            <v>L</v>
          </cell>
          <cell r="H92">
            <v>1</v>
          </cell>
          <cell r="I92">
            <v>1</v>
          </cell>
          <cell r="J92" t="str">
            <v>PF</v>
          </cell>
          <cell r="K92" t="str">
            <v>Austin Water Utility</v>
          </cell>
          <cell r="L92" t="str">
            <v>1/3/2017</v>
          </cell>
          <cell r="M92" t="str">
            <v>'PF'!A632:I691 'PF'!B:I</v>
          </cell>
          <cell r="N92" t="str">
            <v>'PF'!632:637</v>
          </cell>
          <cell r="O92" t="str">
            <v>'PF'!A:A</v>
          </cell>
          <cell r="P92" t="str">
            <v>PrintAll_T_89</v>
          </cell>
          <cell r="Q92" t="str">
            <v>PrintAll_T_89t</v>
          </cell>
          <cell r="R92" t="str">
            <v>PrintAll_T_89s</v>
          </cell>
          <cell r="S92" t="str">
            <v>PF!$A$632</v>
          </cell>
          <cell r="T92" t="str">
            <v>89</v>
          </cell>
          <cell r="U92" t="str">
            <v>'PF'!A632:I691</v>
          </cell>
          <cell r="V92" t="str">
            <v>I691</v>
          </cell>
          <cell r="W92" t="str">
            <v>I</v>
          </cell>
        </row>
        <row r="93">
          <cell r="A93" t="str">
            <v>Table 90</v>
          </cell>
          <cell r="B93">
            <v>90</v>
          </cell>
          <cell r="C93" t="str">
            <v>FY2012 Peaking Factors</v>
          </cell>
          <cell r="D93" t="str">
            <v>NA</v>
          </cell>
          <cell r="E93" t="str">
            <v>NA</v>
          </cell>
          <cell r="F93" t="str">
            <v>11 x 17</v>
          </cell>
          <cell r="G93" t="str">
            <v>L</v>
          </cell>
          <cell r="H93">
            <v>1</v>
          </cell>
          <cell r="I93">
            <v>1</v>
          </cell>
          <cell r="J93" t="str">
            <v>PF</v>
          </cell>
          <cell r="K93" t="str">
            <v>Austin Water Utility</v>
          </cell>
          <cell r="L93" t="str">
            <v>1/3/2017</v>
          </cell>
          <cell r="M93" t="str">
            <v>'PF'!A694:D752 'PF'!B:D</v>
          </cell>
          <cell r="N93" t="str">
            <v>'PF'!694:699</v>
          </cell>
          <cell r="O93" t="str">
            <v>'PF'!A:A</v>
          </cell>
          <cell r="P93" t="str">
            <v>PrintAll_T_90</v>
          </cell>
          <cell r="Q93" t="str">
            <v>PrintAll_T_90t</v>
          </cell>
          <cell r="R93" t="str">
            <v>PrintAll_T_90s</v>
          </cell>
          <cell r="S93" t="str">
            <v>PF!$A$694</v>
          </cell>
          <cell r="T93" t="str">
            <v>90</v>
          </cell>
          <cell r="U93" t="str">
            <v>'PF'!A694:D752</v>
          </cell>
          <cell r="V93" t="str">
            <v>D752</v>
          </cell>
          <cell r="W93" t="str">
            <v>D</v>
          </cell>
        </row>
        <row r="94">
          <cell r="A94" t="str">
            <v>Table 91</v>
          </cell>
          <cell r="B94">
            <v>91</v>
          </cell>
          <cell r="C94" t="str">
            <v>FY2013 Summary of Average Daily Consumption in Kgal per Day</v>
          </cell>
          <cell r="D94" t="str">
            <v>NA</v>
          </cell>
          <cell r="E94" t="str">
            <v>NA</v>
          </cell>
          <cell r="F94" t="str">
            <v>11 x 17</v>
          </cell>
          <cell r="G94" t="str">
            <v>L</v>
          </cell>
          <cell r="H94">
            <v>1</v>
          </cell>
          <cell r="I94">
            <v>1</v>
          </cell>
          <cell r="J94" t="str">
            <v>PF</v>
          </cell>
          <cell r="K94" t="str">
            <v>Austin Water Utility</v>
          </cell>
          <cell r="L94" t="str">
            <v>1/3/2017</v>
          </cell>
          <cell r="M94" t="str">
            <v>'PF'!A756:P819 'PF'!B:P</v>
          </cell>
          <cell r="N94" t="str">
            <v>'PF'!756:761</v>
          </cell>
          <cell r="O94" t="str">
            <v>'PF'!A:A</v>
          </cell>
          <cell r="P94" t="str">
            <v>PrintAll_T_91</v>
          </cell>
          <cell r="Q94" t="str">
            <v>PrintAll_T_91t</v>
          </cell>
          <cell r="R94" t="str">
            <v>PrintAll_T_91s</v>
          </cell>
          <cell r="S94" t="str">
            <v>PF!$A$756</v>
          </cell>
          <cell r="T94" t="str">
            <v>91</v>
          </cell>
          <cell r="U94" t="str">
            <v>'PF'!A756:P819</v>
          </cell>
          <cell r="V94" t="str">
            <v>P819</v>
          </cell>
          <cell r="W94" t="str">
            <v>P</v>
          </cell>
        </row>
        <row r="95">
          <cell r="A95" t="str">
            <v>Table 92</v>
          </cell>
          <cell r="B95">
            <v>92</v>
          </cell>
          <cell r="C95" t="str">
            <v>FY2013 Estimation of Peaking Factors by Class by Prorating System Peaking Factors</v>
          </cell>
          <cell r="D95" t="str">
            <v>NA</v>
          </cell>
          <cell r="E95" t="str">
            <v>NA</v>
          </cell>
          <cell r="F95" t="str">
            <v>11 x 17</v>
          </cell>
          <cell r="G95" t="str">
            <v>L</v>
          </cell>
          <cell r="H95">
            <v>1</v>
          </cell>
          <cell r="I95">
            <v>1</v>
          </cell>
          <cell r="J95" t="str">
            <v>PF</v>
          </cell>
          <cell r="K95" t="str">
            <v>Austin Water Utility</v>
          </cell>
          <cell r="L95" t="str">
            <v>1/3/2017</v>
          </cell>
          <cell r="M95" t="str">
            <v>'PF'!A822:I881 'PF'!B:I</v>
          </cell>
          <cell r="N95" t="str">
            <v>'PF'!822:827</v>
          </cell>
          <cell r="O95" t="str">
            <v>'PF'!A:A</v>
          </cell>
          <cell r="P95" t="str">
            <v>PrintAll_T_92</v>
          </cell>
          <cell r="Q95" t="str">
            <v>PrintAll_T_92t</v>
          </cell>
          <cell r="R95" t="str">
            <v>PrintAll_T_92s</v>
          </cell>
          <cell r="S95" t="str">
            <v>PF!$A$822</v>
          </cell>
          <cell r="T95" t="str">
            <v>92</v>
          </cell>
          <cell r="U95" t="str">
            <v>'PF'!A822:I881</v>
          </cell>
          <cell r="V95" t="str">
            <v>I881</v>
          </cell>
          <cell r="W95" t="str">
            <v>I</v>
          </cell>
        </row>
        <row r="96">
          <cell r="A96" t="str">
            <v>Table 93</v>
          </cell>
          <cell r="B96">
            <v>93</v>
          </cell>
          <cell r="C96" t="str">
            <v>FY2013 Peaking Factors</v>
          </cell>
          <cell r="D96" t="str">
            <v>NA</v>
          </cell>
          <cell r="E96" t="str">
            <v>NA</v>
          </cell>
          <cell r="F96" t="str">
            <v>11 x 17</v>
          </cell>
          <cell r="G96" t="str">
            <v>L</v>
          </cell>
          <cell r="H96">
            <v>1</v>
          </cell>
          <cell r="I96">
            <v>1</v>
          </cell>
          <cell r="J96" t="str">
            <v>PF</v>
          </cell>
          <cell r="K96" t="str">
            <v>Austin Water Utility</v>
          </cell>
          <cell r="L96" t="str">
            <v>1/3/2017</v>
          </cell>
          <cell r="M96" t="str">
            <v>'PF'!A884:D942 'PF'!B:D</v>
          </cell>
          <cell r="N96" t="str">
            <v>'PF'!884:889</v>
          </cell>
          <cell r="O96" t="str">
            <v>'PF'!A:A</v>
          </cell>
          <cell r="P96" t="str">
            <v>PrintAll_T_93</v>
          </cell>
          <cell r="Q96" t="str">
            <v>PrintAll_T_93t</v>
          </cell>
          <cell r="R96" t="str">
            <v>PrintAll_T_93s</v>
          </cell>
          <cell r="S96" t="str">
            <v>PF!$A$884</v>
          </cell>
          <cell r="T96" t="str">
            <v>93</v>
          </cell>
          <cell r="U96" t="str">
            <v>'PF'!A884:D942</v>
          </cell>
          <cell r="V96" t="str">
            <v>D942</v>
          </cell>
          <cell r="W96" t="str">
            <v>D</v>
          </cell>
        </row>
        <row r="97">
          <cell r="A97" t="str">
            <v>Table 94</v>
          </cell>
          <cell r="B97">
            <v>94</v>
          </cell>
          <cell r="C97" t="str">
            <v>FY2014 Summary of Average Daily Consumption in Kgal per Day</v>
          </cell>
          <cell r="D97" t="str">
            <v>NA</v>
          </cell>
          <cell r="E97" t="str">
            <v>NA</v>
          </cell>
          <cell r="F97" t="str">
            <v>11 x 17</v>
          </cell>
          <cell r="G97" t="str">
            <v>L</v>
          </cell>
          <cell r="H97">
            <v>1</v>
          </cell>
          <cell r="I97">
            <v>1</v>
          </cell>
          <cell r="J97" t="str">
            <v>PF</v>
          </cell>
          <cell r="K97" t="str">
            <v>Austin Water Utility</v>
          </cell>
          <cell r="L97" t="str">
            <v>1/3/2017</v>
          </cell>
          <cell r="M97" t="str">
            <v>'PF'!A946:P1009 'PF'!B:P</v>
          </cell>
          <cell r="N97" t="str">
            <v>'PF'!946:951</v>
          </cell>
          <cell r="O97" t="str">
            <v>'PF'!A:A</v>
          </cell>
          <cell r="P97" t="str">
            <v>PrintAll_T_94</v>
          </cell>
          <cell r="Q97" t="str">
            <v>PrintAll_T_94t</v>
          </cell>
          <cell r="R97" t="str">
            <v>PrintAll_T_94s</v>
          </cell>
          <cell r="S97" t="str">
            <v>PF!$A$946</v>
          </cell>
          <cell r="T97" t="str">
            <v>94</v>
          </cell>
          <cell r="U97" t="str">
            <v>'PF'!A946:P1009</v>
          </cell>
          <cell r="V97" t="str">
            <v>P1009</v>
          </cell>
          <cell r="W97" t="str">
            <v>P</v>
          </cell>
        </row>
        <row r="98">
          <cell r="A98" t="str">
            <v>Table 95</v>
          </cell>
          <cell r="B98">
            <v>95</v>
          </cell>
          <cell r="C98" t="str">
            <v>FY2014 Estimation of Peaking Factors by Class by Prorating System Peaking Factors</v>
          </cell>
          <cell r="D98" t="str">
            <v>NA</v>
          </cell>
          <cell r="E98" t="str">
            <v>NA</v>
          </cell>
          <cell r="F98" t="str">
            <v>11 x 17</v>
          </cell>
          <cell r="G98" t="str">
            <v>L</v>
          </cell>
          <cell r="H98">
            <v>1</v>
          </cell>
          <cell r="I98">
            <v>1</v>
          </cell>
          <cell r="J98" t="str">
            <v>PF</v>
          </cell>
          <cell r="K98" t="str">
            <v>Austin Water Utility</v>
          </cell>
          <cell r="L98" t="str">
            <v>1/3/2017</v>
          </cell>
          <cell r="M98" t="str">
            <v>'PF'!A1012:I1071 'PF'!B:I</v>
          </cell>
          <cell r="N98" t="str">
            <v>'PF'!1012:1017</v>
          </cell>
          <cell r="O98" t="str">
            <v>'PF'!A:A</v>
          </cell>
          <cell r="P98" t="str">
            <v>PrintAll_T_95</v>
          </cell>
          <cell r="Q98" t="str">
            <v>PrintAll_T_95t</v>
          </cell>
          <cell r="R98" t="str">
            <v>PrintAll_T_95s</v>
          </cell>
          <cell r="S98" t="str">
            <v>PF!$A$1012</v>
          </cell>
          <cell r="T98" t="str">
            <v>95</v>
          </cell>
          <cell r="U98" t="str">
            <v>'PF'!A1012:I1071</v>
          </cell>
          <cell r="V98" t="str">
            <v>I1071</v>
          </cell>
          <cell r="W98" t="str">
            <v>I</v>
          </cell>
        </row>
        <row r="99">
          <cell r="A99" t="str">
            <v>Table 96</v>
          </cell>
          <cell r="B99">
            <v>96</v>
          </cell>
          <cell r="C99" t="str">
            <v>FY2014 Peaking Factors</v>
          </cell>
          <cell r="D99" t="str">
            <v>NA</v>
          </cell>
          <cell r="E99" t="str">
            <v>NA</v>
          </cell>
          <cell r="F99" t="str">
            <v>11 x 17</v>
          </cell>
          <cell r="G99" t="str">
            <v>L</v>
          </cell>
          <cell r="H99">
            <v>1</v>
          </cell>
          <cell r="I99">
            <v>1</v>
          </cell>
          <cell r="J99" t="str">
            <v>PF</v>
          </cell>
          <cell r="K99" t="str">
            <v>Austin Water Utility</v>
          </cell>
          <cell r="L99" t="str">
            <v>1/3/2017</v>
          </cell>
          <cell r="M99" t="str">
            <v>'PF'!A1074:D1132 'PF'!B:D</v>
          </cell>
          <cell r="N99" t="str">
            <v>'PF'!1074:1079</v>
          </cell>
          <cell r="O99" t="str">
            <v>'PF'!A:A</v>
          </cell>
          <cell r="P99" t="str">
            <v>PrintAll_T_96</v>
          </cell>
          <cell r="Q99" t="str">
            <v>PrintAll_T_96t</v>
          </cell>
          <cell r="R99" t="str">
            <v>PrintAll_T_96s</v>
          </cell>
          <cell r="S99" t="str">
            <v>PF!$A$1074</v>
          </cell>
          <cell r="T99" t="str">
            <v>96</v>
          </cell>
          <cell r="U99" t="str">
            <v>'PF'!A1074:D1132</v>
          </cell>
          <cell r="V99" t="str">
            <v>D1132</v>
          </cell>
          <cell r="W99" t="str">
            <v>D</v>
          </cell>
        </row>
        <row r="100">
          <cell r="A100" t="str">
            <v>Table 97</v>
          </cell>
          <cell r="B100">
            <v>97</v>
          </cell>
          <cell r="C100" t="str">
            <v>FY2015 Summary of Average Daily Consumption in Kgal per Day</v>
          </cell>
          <cell r="D100" t="str">
            <v>NA</v>
          </cell>
          <cell r="E100" t="str">
            <v>NA</v>
          </cell>
          <cell r="F100" t="str">
            <v>11 x 17</v>
          </cell>
          <cell r="G100" t="str">
            <v>L</v>
          </cell>
          <cell r="H100">
            <v>1</v>
          </cell>
          <cell r="I100">
            <v>1</v>
          </cell>
          <cell r="J100" t="str">
            <v>PF</v>
          </cell>
          <cell r="K100" t="str">
            <v>Austin Water Utility</v>
          </cell>
          <cell r="L100" t="str">
            <v>1/3/2017</v>
          </cell>
          <cell r="M100" t="str">
            <v>'PF'!A1136:P1199 'PF'!B:P</v>
          </cell>
          <cell r="N100" t="str">
            <v>'PF'!1136:1141</v>
          </cell>
          <cell r="O100" t="str">
            <v>'PF'!A:A</v>
          </cell>
          <cell r="P100" t="str">
            <v>PrintAll_T_97</v>
          </cell>
          <cell r="Q100" t="str">
            <v>PrintAll_T_97t</v>
          </cell>
          <cell r="R100" t="str">
            <v>PrintAll_T_97s</v>
          </cell>
          <cell r="S100" t="str">
            <v>PF!$A$1136</v>
          </cell>
          <cell r="T100" t="str">
            <v>97</v>
          </cell>
          <cell r="U100" t="str">
            <v>'PF'!A1136:P1199</v>
          </cell>
          <cell r="V100" t="str">
            <v>P1199</v>
          </cell>
          <cell r="W100" t="str">
            <v>P</v>
          </cell>
        </row>
        <row r="101">
          <cell r="A101" t="str">
            <v>Table 98</v>
          </cell>
          <cell r="B101">
            <v>98</v>
          </cell>
          <cell r="C101" t="str">
            <v>FY2015 Estimation of Peaking Factors by Class by Prorating System Peaking Factors</v>
          </cell>
          <cell r="D101" t="str">
            <v>NA</v>
          </cell>
          <cell r="E101" t="str">
            <v>NA</v>
          </cell>
          <cell r="F101" t="str">
            <v>11 x 17</v>
          </cell>
          <cell r="G101" t="str">
            <v>L</v>
          </cell>
          <cell r="H101">
            <v>1</v>
          </cell>
          <cell r="I101">
            <v>1</v>
          </cell>
          <cell r="J101" t="str">
            <v>PF</v>
          </cell>
          <cell r="K101" t="str">
            <v>Austin Water Utility</v>
          </cell>
          <cell r="L101" t="str">
            <v>1/3/2017</v>
          </cell>
          <cell r="M101" t="str">
            <v>'PF'!A1202:I1261 'PF'!B:I</v>
          </cell>
          <cell r="N101" t="str">
            <v>'PF'!1202:1207</v>
          </cell>
          <cell r="O101" t="str">
            <v>'PF'!A:A</v>
          </cell>
          <cell r="P101" t="str">
            <v>PrintAll_T_98</v>
          </cell>
          <cell r="Q101" t="str">
            <v>PrintAll_T_98t</v>
          </cell>
          <cell r="R101" t="str">
            <v>PrintAll_T_98s</v>
          </cell>
          <cell r="S101" t="str">
            <v>PF!$A$1202</v>
          </cell>
          <cell r="T101" t="str">
            <v>98</v>
          </cell>
          <cell r="U101" t="str">
            <v>'PF'!A1202:I1261</v>
          </cell>
          <cell r="V101" t="str">
            <v>I1261</v>
          </cell>
          <cell r="W101" t="str">
            <v>I</v>
          </cell>
        </row>
        <row r="102">
          <cell r="A102" t="str">
            <v>Table 99</v>
          </cell>
          <cell r="B102">
            <v>99</v>
          </cell>
          <cell r="C102" t="str">
            <v>FY2015 Peaking Factors</v>
          </cell>
          <cell r="D102" t="str">
            <v>NA</v>
          </cell>
          <cell r="E102" t="str">
            <v>NA</v>
          </cell>
          <cell r="F102" t="str">
            <v>11 x 17</v>
          </cell>
          <cell r="G102" t="str">
            <v>L</v>
          </cell>
          <cell r="H102">
            <v>1</v>
          </cell>
          <cell r="I102">
            <v>1</v>
          </cell>
          <cell r="J102" t="str">
            <v>PF</v>
          </cell>
          <cell r="K102" t="str">
            <v>Austin Water Utility</v>
          </cell>
          <cell r="L102" t="str">
            <v>1/3/2017</v>
          </cell>
          <cell r="M102" t="str">
            <v>'PF'!A1264:D1322 'PF'!B:D</v>
          </cell>
          <cell r="N102" t="str">
            <v>'PF'!1264:1269</v>
          </cell>
          <cell r="O102" t="str">
            <v>'PF'!A:A</v>
          </cell>
          <cell r="P102" t="str">
            <v>PrintAll_T_99</v>
          </cell>
          <cell r="Q102" t="str">
            <v>PrintAll_T_99t</v>
          </cell>
          <cell r="R102" t="str">
            <v>PrintAll_T_99s</v>
          </cell>
          <cell r="S102" t="str">
            <v>PF!$A$1264</v>
          </cell>
          <cell r="T102" t="str">
            <v>99</v>
          </cell>
          <cell r="U102" t="str">
            <v>'PF'!A1264:D1322</v>
          </cell>
          <cell r="V102" t="str">
            <v>D1322</v>
          </cell>
          <cell r="W102" t="str">
            <v>D</v>
          </cell>
        </row>
        <row r="103">
          <cell r="A103" t="str">
            <v>Table 100</v>
          </cell>
          <cell r="B103">
            <v>100</v>
          </cell>
          <cell r="C103" t="str">
            <v xml:space="preserve">Years to Use in Average Peaking Factors by Class </v>
          </cell>
          <cell r="D103" t="str">
            <v>NA</v>
          </cell>
          <cell r="E103" t="str">
            <v>NA</v>
          </cell>
          <cell r="F103" t="str">
            <v>11 x 17</v>
          </cell>
          <cell r="G103" t="str">
            <v>L</v>
          </cell>
          <cell r="H103">
            <v>1</v>
          </cell>
          <cell r="I103">
            <v>1</v>
          </cell>
          <cell r="J103" t="str">
            <v>PF</v>
          </cell>
          <cell r="K103" t="str">
            <v>Austin Water Utility</v>
          </cell>
          <cell r="L103" t="str">
            <v>1/3/2017</v>
          </cell>
          <cell r="M103" t="str">
            <v>'PF'!A1326:G1384 'PF'!B:G</v>
          </cell>
          <cell r="N103" t="str">
            <v>'PF'!1326:1331</v>
          </cell>
          <cell r="O103" t="str">
            <v>'PF'!A:A</v>
          </cell>
          <cell r="P103" t="str">
            <v>PrintAll_T_100</v>
          </cell>
          <cell r="Q103" t="str">
            <v>PrintAll_T_100t</v>
          </cell>
          <cell r="R103" t="str">
            <v>PrintAll_T_100s</v>
          </cell>
          <cell r="S103" t="str">
            <v>PF!$A$1326</v>
          </cell>
          <cell r="T103" t="str">
            <v>100</v>
          </cell>
          <cell r="U103" t="str">
            <v>'PF'!A1326:G1384</v>
          </cell>
          <cell r="V103" t="str">
            <v>G1384</v>
          </cell>
          <cell r="W103" t="str">
            <v>G</v>
          </cell>
        </row>
        <row r="104">
          <cell r="A104" t="str">
            <v>Table 101</v>
          </cell>
          <cell r="B104">
            <v>101</v>
          </cell>
          <cell r="C104" t="str">
            <v>Summary of Peak-Season Factors by Class by Year</v>
          </cell>
          <cell r="D104" t="str">
            <v>NA</v>
          </cell>
          <cell r="E104" t="str">
            <v>NA</v>
          </cell>
          <cell r="F104" t="str">
            <v>11 x 17</v>
          </cell>
          <cell r="G104" t="str">
            <v>L</v>
          </cell>
          <cell r="H104">
            <v>1</v>
          </cell>
          <cell r="I104">
            <v>1</v>
          </cell>
          <cell r="J104" t="str">
            <v>PF</v>
          </cell>
          <cell r="K104" t="str">
            <v>Austin Water Utility</v>
          </cell>
          <cell r="L104" t="str">
            <v>1/3/2017</v>
          </cell>
          <cell r="M104" t="str">
            <v>'PF'!A1388:L1446 'PF'!B:L</v>
          </cell>
          <cell r="N104" t="str">
            <v>'PF'!1388:1393</v>
          </cell>
          <cell r="O104" t="str">
            <v>'PF'!A:A</v>
          </cell>
          <cell r="P104" t="str">
            <v>PrintAll_T_101</v>
          </cell>
          <cell r="Q104" t="str">
            <v>PrintAll_T_101t</v>
          </cell>
          <cell r="R104" t="str">
            <v>PrintAll_T_101s</v>
          </cell>
          <cell r="S104" t="str">
            <v>PF!$A$1388</v>
          </cell>
          <cell r="T104" t="str">
            <v>101</v>
          </cell>
          <cell r="U104" t="str">
            <v>'PF'!A1388:L1446</v>
          </cell>
          <cell r="V104" t="str">
            <v>L1446</v>
          </cell>
          <cell r="W104" t="str">
            <v>L</v>
          </cell>
        </row>
        <row r="105">
          <cell r="A105" t="str">
            <v>Table 102</v>
          </cell>
          <cell r="B105">
            <v>102</v>
          </cell>
          <cell r="C105" t="str">
            <v>Summary of Peak-Day Factors by Class by Year</v>
          </cell>
          <cell r="D105" t="str">
            <v>NA</v>
          </cell>
          <cell r="E105" t="str">
            <v>NA</v>
          </cell>
          <cell r="F105" t="str">
            <v>11 x 17</v>
          </cell>
          <cell r="G105" t="str">
            <v>L</v>
          </cell>
          <cell r="H105">
            <v>1</v>
          </cell>
          <cell r="I105">
            <v>1</v>
          </cell>
          <cell r="J105" t="str">
            <v>PF</v>
          </cell>
          <cell r="K105" t="str">
            <v>Austin Water Utility</v>
          </cell>
          <cell r="L105" t="str">
            <v>1/3/2017</v>
          </cell>
          <cell r="M105" t="str">
            <v>'PF'!A1450:L1508 'PF'!B:L</v>
          </cell>
          <cell r="N105" t="str">
            <v>'PF'!1450:1455</v>
          </cell>
          <cell r="O105" t="str">
            <v>'PF'!A:A</v>
          </cell>
          <cell r="P105" t="str">
            <v>PrintAll_T_102</v>
          </cell>
          <cell r="Q105" t="str">
            <v>PrintAll_T_102t</v>
          </cell>
          <cell r="R105" t="str">
            <v>PrintAll_T_102s</v>
          </cell>
          <cell r="S105" t="str">
            <v>PF!$A$1450</v>
          </cell>
          <cell r="T105" t="str">
            <v>102</v>
          </cell>
          <cell r="U105" t="str">
            <v>'PF'!A1450:L1508</v>
          </cell>
          <cell r="V105" t="str">
            <v>L1508</v>
          </cell>
          <cell r="W105" t="str">
            <v>L</v>
          </cell>
        </row>
        <row r="106">
          <cell r="A106" t="str">
            <v>Table 103</v>
          </cell>
          <cell r="B106">
            <v>103</v>
          </cell>
          <cell r="C106" t="str">
            <v>Summary of Peak-Hour Factors by Class by Year</v>
          </cell>
          <cell r="D106" t="str">
            <v>NA</v>
          </cell>
          <cell r="E106" t="str">
            <v>NA</v>
          </cell>
          <cell r="F106" t="str">
            <v>11 x 17</v>
          </cell>
          <cell r="G106" t="str">
            <v>L</v>
          </cell>
          <cell r="H106">
            <v>1</v>
          </cell>
          <cell r="I106">
            <v>1</v>
          </cell>
          <cell r="J106" t="str">
            <v>PF</v>
          </cell>
          <cell r="K106" t="str">
            <v>Austin Water Utility</v>
          </cell>
          <cell r="L106" t="str">
            <v>1/3/2017</v>
          </cell>
          <cell r="M106" t="str">
            <v>'PF'!A1512:L1570 'PF'!B:L</v>
          </cell>
          <cell r="N106" t="str">
            <v>'PF'!1512:1517</v>
          </cell>
          <cell r="O106" t="str">
            <v>'PF'!A:A</v>
          </cell>
          <cell r="P106" t="str">
            <v>PrintAll_T_103</v>
          </cell>
          <cell r="Q106" t="str">
            <v>PrintAll_T_103t</v>
          </cell>
          <cell r="R106" t="str">
            <v>PrintAll_T_103s</v>
          </cell>
          <cell r="S106" t="str">
            <v>PF!$A$1512</v>
          </cell>
          <cell r="T106" t="str">
            <v>103</v>
          </cell>
          <cell r="U106" t="str">
            <v>'PF'!A1512:L1570</v>
          </cell>
          <cell r="V106" t="str">
            <v>L1570</v>
          </cell>
          <cell r="W106" t="str">
            <v>L</v>
          </cell>
        </row>
        <row r="107">
          <cell r="A107" t="str">
            <v>Table 104</v>
          </cell>
          <cell r="B107">
            <v>104</v>
          </cell>
          <cell r="C107" t="str">
            <v>Actual O&amp;M Costs</v>
          </cell>
          <cell r="D107" t="str">
            <v>NA</v>
          </cell>
          <cell r="E107" t="str">
            <v>NA</v>
          </cell>
          <cell r="F107" t="str">
            <v>11 x 17</v>
          </cell>
          <cell r="G107" t="str">
            <v>L</v>
          </cell>
          <cell r="H107">
            <v>1</v>
          </cell>
          <cell r="I107">
            <v>1</v>
          </cell>
          <cell r="J107" t="str">
            <v>Costs</v>
          </cell>
          <cell r="K107" t="str">
            <v>Austin Water Utility</v>
          </cell>
          <cell r="L107" t="str">
            <v>1/3/2017</v>
          </cell>
          <cell r="M107" t="str">
            <v>'Costs'!A19:G230 'Costs'!B:G</v>
          </cell>
          <cell r="N107" t="str">
            <v>'Costs'!19:24</v>
          </cell>
          <cell r="O107" t="str">
            <v>'Costs'!A:A</v>
          </cell>
          <cell r="P107" t="str">
            <v>PrintAll_T_104</v>
          </cell>
          <cell r="Q107" t="str">
            <v>PrintAll_T_104t</v>
          </cell>
          <cell r="R107" t="str">
            <v>PrintAll_T_104s</v>
          </cell>
          <cell r="S107" t="str">
            <v>Costs!$A$19</v>
          </cell>
          <cell r="T107" t="str">
            <v>104</v>
          </cell>
          <cell r="U107" t="str">
            <v>'Costs'!A19:G230</v>
          </cell>
          <cell r="V107" t="str">
            <v>G230</v>
          </cell>
          <cell r="W107" t="str">
            <v>G</v>
          </cell>
        </row>
        <row r="108">
          <cell r="A108" t="str">
            <v>Table 105</v>
          </cell>
          <cell r="B108">
            <v>105</v>
          </cell>
          <cell r="C108" t="str">
            <v>Allocation Percentages of Actual O&amp;M Costs to Water Function</v>
          </cell>
          <cell r="D108" t="str">
            <v>NA</v>
          </cell>
          <cell r="E108" t="str">
            <v>NA</v>
          </cell>
          <cell r="F108" t="str">
            <v>11 x 17</v>
          </cell>
          <cell r="G108" t="str">
            <v>L</v>
          </cell>
          <cell r="H108">
            <v>1</v>
          </cell>
          <cell r="I108">
            <v>1</v>
          </cell>
          <cell r="J108" t="str">
            <v>Costs</v>
          </cell>
          <cell r="K108" t="str">
            <v>Austin Water Utility</v>
          </cell>
          <cell r="L108" t="str">
            <v>1/3/2017</v>
          </cell>
          <cell r="M108" t="str">
            <v>'Costs'!A234:AA443 'Costs'!B:AA</v>
          </cell>
          <cell r="N108" t="str">
            <v>'Costs'!234:239</v>
          </cell>
          <cell r="O108" t="str">
            <v>'Costs'!A:A</v>
          </cell>
          <cell r="P108" t="str">
            <v>PrintAll_T_105</v>
          </cell>
          <cell r="Q108" t="str">
            <v>PrintAll_T_105t</v>
          </cell>
          <cell r="R108" t="str">
            <v>PrintAll_T_105s</v>
          </cell>
          <cell r="S108" t="str">
            <v>Costs!$A$234</v>
          </cell>
          <cell r="T108" t="str">
            <v>105</v>
          </cell>
          <cell r="U108" t="str">
            <v>'Costs'!A234:AA443</v>
          </cell>
          <cell r="V108" t="str">
            <v>AA443</v>
          </cell>
          <cell r="W108" t="str">
            <v>AA</v>
          </cell>
        </row>
        <row r="109">
          <cell r="A109" t="str">
            <v>Table 106</v>
          </cell>
          <cell r="B109">
            <v>106</v>
          </cell>
          <cell r="C109" t="str">
            <v>Allocation of Actual O&amp;M Costs to Water Function</v>
          </cell>
          <cell r="D109" t="str">
            <v>NA</v>
          </cell>
          <cell r="E109" t="str">
            <v>NA</v>
          </cell>
          <cell r="F109" t="str">
            <v>11 x 17</v>
          </cell>
          <cell r="G109" t="str">
            <v>L</v>
          </cell>
          <cell r="H109">
            <v>1</v>
          </cell>
          <cell r="I109">
            <v>1</v>
          </cell>
          <cell r="J109" t="str">
            <v>Costs</v>
          </cell>
          <cell r="K109" t="str">
            <v>Austin Water Utility</v>
          </cell>
          <cell r="L109" t="str">
            <v>1/3/2017</v>
          </cell>
          <cell r="M109" t="str">
            <v>'Costs'!A446:AA657 'Costs'!B:AA</v>
          </cell>
          <cell r="N109" t="str">
            <v>'Costs'!446:451</v>
          </cell>
          <cell r="O109" t="str">
            <v>'Costs'!A:A</v>
          </cell>
          <cell r="P109" t="str">
            <v>PrintAll_T_106</v>
          </cell>
          <cell r="Q109" t="str">
            <v>PrintAll_T_106t</v>
          </cell>
          <cell r="R109" t="str">
            <v>PrintAll_T_106s</v>
          </cell>
          <cell r="S109" t="str">
            <v>Costs!$A$446</v>
          </cell>
          <cell r="T109" t="str">
            <v>106</v>
          </cell>
          <cell r="U109" t="str">
            <v>'Costs'!A446:AA657</v>
          </cell>
          <cell r="V109" t="str">
            <v>AA657</v>
          </cell>
          <cell r="W109" t="str">
            <v>AA</v>
          </cell>
        </row>
        <row r="110">
          <cell r="A110" t="str">
            <v>Table 107</v>
          </cell>
          <cell r="B110">
            <v>107</v>
          </cell>
          <cell r="C110" t="str">
            <v>Known and Measurable Changes</v>
          </cell>
          <cell r="D110" t="str">
            <v>NA</v>
          </cell>
          <cell r="E110" t="str">
            <v>NA</v>
          </cell>
          <cell r="F110" t="str">
            <v>11 x 17</v>
          </cell>
          <cell r="G110" t="str">
            <v>L</v>
          </cell>
          <cell r="H110">
            <v>1</v>
          </cell>
          <cell r="I110">
            <v>1</v>
          </cell>
          <cell r="J110" t="str">
            <v>Costs</v>
          </cell>
          <cell r="K110" t="str">
            <v>Austin Water Utility</v>
          </cell>
          <cell r="L110" t="str">
            <v>1/3/2017</v>
          </cell>
          <cell r="M110" t="str">
            <v>'Costs'!A661:AA872 'Costs'!B:AA</v>
          </cell>
          <cell r="N110" t="str">
            <v>'Costs'!661:666</v>
          </cell>
          <cell r="O110" t="str">
            <v>'Costs'!A:A</v>
          </cell>
          <cell r="P110" t="str">
            <v>PrintAll_T_107</v>
          </cell>
          <cell r="Q110" t="str">
            <v>PrintAll_T_107t</v>
          </cell>
          <cell r="R110" t="str">
            <v>PrintAll_T_107s</v>
          </cell>
          <cell r="S110" t="str">
            <v>Costs!$A$661</v>
          </cell>
          <cell r="T110" t="str">
            <v>107</v>
          </cell>
          <cell r="U110" t="str">
            <v>'Costs'!A661:AA872</v>
          </cell>
          <cell r="V110" t="str">
            <v>AA872</v>
          </cell>
          <cell r="W110" t="str">
            <v>AA</v>
          </cell>
        </row>
        <row r="111">
          <cell r="A111" t="str">
            <v>Table 108</v>
          </cell>
          <cell r="B111">
            <v>108</v>
          </cell>
          <cell r="C111" t="str">
            <v>Allocation of Actual O&amp;M Costs to Water Function with Known and Measurable Changes</v>
          </cell>
          <cell r="D111" t="str">
            <v>NA</v>
          </cell>
          <cell r="E111" t="str">
            <v>NA</v>
          </cell>
          <cell r="F111" t="str">
            <v>11 x 17</v>
          </cell>
          <cell r="G111" t="str">
            <v>L</v>
          </cell>
          <cell r="H111">
            <v>1</v>
          </cell>
          <cell r="I111">
            <v>1</v>
          </cell>
          <cell r="J111" t="str">
            <v>Costs</v>
          </cell>
          <cell r="K111" t="str">
            <v>Austin Water Utility</v>
          </cell>
          <cell r="L111" t="str">
            <v>1/3/2017</v>
          </cell>
          <cell r="M111" t="str">
            <v>'Costs'!A875:AA1086 'Costs'!B:AA</v>
          </cell>
          <cell r="N111" t="str">
            <v>'Costs'!875:880</v>
          </cell>
          <cell r="O111" t="str">
            <v>'Costs'!A:A</v>
          </cell>
          <cell r="P111" t="str">
            <v>PrintAll_T_108</v>
          </cell>
          <cell r="Q111" t="str">
            <v>PrintAll_T_108t</v>
          </cell>
          <cell r="R111" t="str">
            <v>PrintAll_T_108s</v>
          </cell>
          <cell r="S111" t="str">
            <v>Costs!$A$875</v>
          </cell>
          <cell r="T111" t="str">
            <v>108</v>
          </cell>
          <cell r="U111" t="str">
            <v>'Costs'!A875:AA1086</v>
          </cell>
          <cell r="V111" t="str">
            <v>AA1086</v>
          </cell>
          <cell r="W111" t="str">
            <v>AA</v>
          </cell>
        </row>
        <row r="112">
          <cell r="A112" t="str">
            <v>Table 109</v>
          </cell>
          <cell r="B112">
            <v>109</v>
          </cell>
          <cell r="C112" t="str">
            <v>Summary of O&amp;M Costs by Function</v>
          </cell>
          <cell r="D112" t="str">
            <v>NA</v>
          </cell>
          <cell r="E112" t="str">
            <v>NA</v>
          </cell>
          <cell r="F112" t="str">
            <v>11 x 17</v>
          </cell>
          <cell r="G112" t="str">
            <v>L</v>
          </cell>
          <cell r="H112">
            <v>1</v>
          </cell>
          <cell r="I112">
            <v>1</v>
          </cell>
          <cell r="J112" t="str">
            <v>Costs</v>
          </cell>
          <cell r="K112" t="str">
            <v>Austin Water Utility</v>
          </cell>
          <cell r="L112" t="str">
            <v>1/3/2017</v>
          </cell>
          <cell r="M112" t="str">
            <v>'Costs'!A1090:D1123 'Costs'!B:D</v>
          </cell>
          <cell r="N112" t="str">
            <v>'Costs'!1090:1095</v>
          </cell>
          <cell r="O112" t="str">
            <v>'Costs'!A:A</v>
          </cell>
          <cell r="P112" t="str">
            <v>PrintAll_T_109</v>
          </cell>
          <cell r="Q112" t="str">
            <v>PrintAll_T_109t</v>
          </cell>
          <cell r="R112" t="str">
            <v>PrintAll_T_109s</v>
          </cell>
          <cell r="S112" t="str">
            <v>Costs!$A$1090</v>
          </cell>
          <cell r="T112" t="str">
            <v>109</v>
          </cell>
          <cell r="U112" t="str">
            <v>'Costs'!A1090:D1123</v>
          </cell>
          <cell r="V112" t="str">
            <v>D1123</v>
          </cell>
          <cell r="W112" t="str">
            <v>D</v>
          </cell>
        </row>
        <row r="113">
          <cell r="A113" t="str">
            <v>Table 110</v>
          </cell>
          <cell r="B113">
            <v>110</v>
          </cell>
          <cell r="C113" t="str">
            <v>Indirect Allocation Percentages for O&amp;M Costs</v>
          </cell>
          <cell r="D113" t="str">
            <v>NA</v>
          </cell>
          <cell r="E113" t="str">
            <v>NA</v>
          </cell>
          <cell r="F113" t="str">
            <v>11 x 17</v>
          </cell>
          <cell r="G113" t="str">
            <v>L</v>
          </cell>
          <cell r="H113">
            <v>1</v>
          </cell>
          <cell r="I113">
            <v>1</v>
          </cell>
          <cell r="J113" t="str">
            <v>Costs</v>
          </cell>
          <cell r="K113" t="str">
            <v>Austin Water Utility</v>
          </cell>
          <cell r="L113" t="str">
            <v>1/3/2017</v>
          </cell>
          <cell r="M113" t="str">
            <v>'Costs'!A1128:AB1161 'Costs'!B:AB</v>
          </cell>
          <cell r="N113" t="str">
            <v>'Costs'!1128:1133</v>
          </cell>
          <cell r="O113" t="str">
            <v>'Costs'!A:A</v>
          </cell>
          <cell r="P113" t="str">
            <v>PrintAll_T_110</v>
          </cell>
          <cell r="Q113" t="str">
            <v>PrintAll_T_110t</v>
          </cell>
          <cell r="R113" t="str">
            <v>PrintAll_T_110s</v>
          </cell>
          <cell r="S113" t="str">
            <v>Costs!$A$1128</v>
          </cell>
          <cell r="T113" t="str">
            <v>110</v>
          </cell>
          <cell r="U113" t="str">
            <v>'Costs'!A1128:AB1161</v>
          </cell>
          <cell r="V113" t="str">
            <v>AB1161</v>
          </cell>
          <cell r="W113" t="str">
            <v>AB</v>
          </cell>
        </row>
        <row r="114">
          <cell r="A114" t="str">
            <v>Table 111</v>
          </cell>
          <cell r="B114">
            <v>111</v>
          </cell>
          <cell r="C114" t="str">
            <v>Cash Basis Capital Costs</v>
          </cell>
          <cell r="D114" t="str">
            <v>NA</v>
          </cell>
          <cell r="E114" t="str">
            <v>NA</v>
          </cell>
          <cell r="F114" t="str">
            <v>11 x 17</v>
          </cell>
          <cell r="G114" t="str">
            <v>L</v>
          </cell>
          <cell r="H114">
            <v>1</v>
          </cell>
          <cell r="I114">
            <v>1</v>
          </cell>
          <cell r="J114" t="str">
            <v>Costs</v>
          </cell>
          <cell r="K114" t="str">
            <v>Austin Water Utility</v>
          </cell>
          <cell r="L114" t="str">
            <v>1/3/2017</v>
          </cell>
          <cell r="M114" t="str">
            <v>'Costs'!A1166:B1194 'Costs'!B:B</v>
          </cell>
          <cell r="N114" t="str">
            <v>'Costs'!1166:1171</v>
          </cell>
          <cell r="O114" t="str">
            <v>'Costs'!A:A</v>
          </cell>
          <cell r="P114" t="str">
            <v>PrintAll_T_111</v>
          </cell>
          <cell r="Q114" t="str">
            <v>PrintAll_T_111t</v>
          </cell>
          <cell r="R114" t="str">
            <v>PrintAll_T_111s</v>
          </cell>
          <cell r="S114" t="str">
            <v>Costs!$A$1166</v>
          </cell>
          <cell r="T114" t="str">
            <v>111</v>
          </cell>
          <cell r="U114" t="str">
            <v>'Costs'!A1166:B1194</v>
          </cell>
          <cell r="V114" t="str">
            <v>B1194</v>
          </cell>
          <cell r="W114" t="str">
            <v>B</v>
          </cell>
        </row>
        <row r="115">
          <cell r="A115" t="str">
            <v>Table 112</v>
          </cell>
          <cell r="B115">
            <v>112</v>
          </cell>
          <cell r="C115" t="str">
            <v>Non-Rate Revenue</v>
          </cell>
          <cell r="D115" t="str">
            <v>NA</v>
          </cell>
          <cell r="E115" t="str">
            <v>NA</v>
          </cell>
          <cell r="F115" t="str">
            <v>11 x 17</v>
          </cell>
          <cell r="G115" t="str">
            <v>L</v>
          </cell>
          <cell r="H115">
            <v>1</v>
          </cell>
          <cell r="I115">
            <v>1</v>
          </cell>
          <cell r="J115" t="str">
            <v>Costs</v>
          </cell>
          <cell r="K115" t="str">
            <v>Austin Water Utility</v>
          </cell>
          <cell r="L115" t="str">
            <v>1/3/2017</v>
          </cell>
          <cell r="M115" t="str">
            <v>'Costs'!A1198:E1268 'Costs'!B:E</v>
          </cell>
          <cell r="N115" t="str">
            <v>'Costs'!1198:1204</v>
          </cell>
          <cell r="O115" t="str">
            <v>'Costs'!A:A</v>
          </cell>
          <cell r="P115" t="str">
            <v>PrintAll_T_112</v>
          </cell>
          <cell r="Q115" t="str">
            <v>PrintAll_T_112t</v>
          </cell>
          <cell r="R115" t="str">
            <v>PrintAll_T_112s</v>
          </cell>
          <cell r="S115" t="str">
            <v>Costs!$A$1198</v>
          </cell>
          <cell r="T115" t="str">
            <v>112</v>
          </cell>
          <cell r="U115" t="str">
            <v>'Costs'!A1198:E1268</v>
          </cell>
          <cell r="V115" t="str">
            <v>E1268</v>
          </cell>
          <cell r="W115" t="str">
            <v>E</v>
          </cell>
        </row>
        <row r="116">
          <cell r="A116" t="str">
            <v>Table 113</v>
          </cell>
          <cell r="B116">
            <v>113</v>
          </cell>
          <cell r="C116" t="str">
            <v>Allocation Percentages of O&amp;M-related Non-Rate Revenues to Water Function</v>
          </cell>
          <cell r="D116" t="str">
            <v>NA</v>
          </cell>
          <cell r="E116" t="str">
            <v>NA</v>
          </cell>
          <cell r="F116" t="str">
            <v>11 x 17</v>
          </cell>
          <cell r="G116" t="str">
            <v>L</v>
          </cell>
          <cell r="H116">
            <v>1</v>
          </cell>
          <cell r="I116">
            <v>1</v>
          </cell>
          <cell r="J116" t="str">
            <v>Costs</v>
          </cell>
          <cell r="K116" t="str">
            <v>Austin Water Utility</v>
          </cell>
          <cell r="L116" t="str">
            <v>1/3/2017</v>
          </cell>
          <cell r="M116" t="str">
            <v>'Costs'!A1273:AA1339 'Costs'!B:AA</v>
          </cell>
          <cell r="N116" t="str">
            <v>'Costs'!1273:1278</v>
          </cell>
          <cell r="O116" t="str">
            <v>'Costs'!A:A</v>
          </cell>
          <cell r="P116" t="str">
            <v>PrintAll_T_113</v>
          </cell>
          <cell r="Q116" t="str">
            <v>PrintAll_T_113t</v>
          </cell>
          <cell r="R116" t="str">
            <v>PrintAll_T_113s</v>
          </cell>
          <cell r="S116" t="str">
            <v>Costs!$A$1273</v>
          </cell>
          <cell r="T116" t="str">
            <v>113</v>
          </cell>
          <cell r="U116" t="str">
            <v>'Costs'!A1273:AA1339</v>
          </cell>
          <cell r="V116" t="str">
            <v>AA1339</v>
          </cell>
          <cell r="W116" t="str">
            <v>AA</v>
          </cell>
        </row>
        <row r="117">
          <cell r="A117" t="str">
            <v>Table 114</v>
          </cell>
          <cell r="B117">
            <v>114</v>
          </cell>
          <cell r="C117" t="str">
            <v>Allocation of O&amp;M-related Non-Rate Revenues to Water Function</v>
          </cell>
          <cell r="D117" t="str">
            <v>NA</v>
          </cell>
          <cell r="E117" t="str">
            <v>NA</v>
          </cell>
          <cell r="F117" t="str">
            <v>11 x 17</v>
          </cell>
          <cell r="G117" t="str">
            <v>L</v>
          </cell>
          <cell r="H117">
            <v>1</v>
          </cell>
          <cell r="I117">
            <v>1</v>
          </cell>
          <cell r="J117" t="str">
            <v>Costs</v>
          </cell>
          <cell r="K117" t="str">
            <v>Austin Water Utility</v>
          </cell>
          <cell r="L117" t="str">
            <v>1/3/2017</v>
          </cell>
          <cell r="M117" t="str">
            <v>'Costs'!A1342:AA1410 'Costs'!B:AA</v>
          </cell>
          <cell r="N117" t="str">
            <v>'Costs'!1342:1347</v>
          </cell>
          <cell r="O117" t="str">
            <v>'Costs'!A:A</v>
          </cell>
          <cell r="P117" t="str">
            <v>PrintAll_T_114</v>
          </cell>
          <cell r="Q117" t="str">
            <v>PrintAll_T_114t</v>
          </cell>
          <cell r="R117" t="str">
            <v>PrintAll_T_114s</v>
          </cell>
          <cell r="S117" t="str">
            <v>Costs!$A$1342</v>
          </cell>
          <cell r="T117" t="str">
            <v>114</v>
          </cell>
          <cell r="U117" t="str">
            <v>'Costs'!A1342:AA1410</v>
          </cell>
          <cell r="V117" t="str">
            <v>AA1410</v>
          </cell>
          <cell r="W117" t="str">
            <v>AA</v>
          </cell>
        </row>
        <row r="118">
          <cell r="A118" t="str">
            <v>Table 115</v>
          </cell>
          <cell r="B118">
            <v>115</v>
          </cell>
          <cell r="C118" t="str">
            <v>O&amp;M Summary by Water Function</v>
          </cell>
          <cell r="D118" t="str">
            <v>NA</v>
          </cell>
          <cell r="E118" t="str">
            <v>NA</v>
          </cell>
          <cell r="F118" t="str">
            <v>11 x 17</v>
          </cell>
          <cell r="G118" t="str">
            <v>L</v>
          </cell>
          <cell r="H118">
            <v>1</v>
          </cell>
          <cell r="I118">
            <v>1</v>
          </cell>
          <cell r="J118" t="str">
            <v>Costs</v>
          </cell>
          <cell r="K118" t="str">
            <v>Austin Water Utility</v>
          </cell>
          <cell r="L118" t="str">
            <v>1/3/2017</v>
          </cell>
          <cell r="M118" t="str">
            <v>'Costs'!A1413:D1446 'Costs'!B:D</v>
          </cell>
          <cell r="N118" t="str">
            <v>'Costs'!1413:1418</v>
          </cell>
          <cell r="O118" t="str">
            <v>'Costs'!A:A</v>
          </cell>
          <cell r="P118" t="str">
            <v>PrintAll_T_115</v>
          </cell>
          <cell r="Q118" t="str">
            <v>PrintAll_T_115t</v>
          </cell>
          <cell r="R118" t="str">
            <v>PrintAll_T_115s</v>
          </cell>
          <cell r="S118" t="str">
            <v>Costs!$A$1413</v>
          </cell>
          <cell r="T118" t="str">
            <v>115</v>
          </cell>
          <cell r="U118" t="str">
            <v>'Costs'!A1413:D1446</v>
          </cell>
          <cell r="V118" t="str">
            <v>D1446</v>
          </cell>
          <cell r="W118" t="str">
            <v>D</v>
          </cell>
        </row>
        <row r="119">
          <cell r="A119" t="str">
            <v>Table 116</v>
          </cell>
          <cell r="B119">
            <v>116</v>
          </cell>
          <cell r="C119" t="str">
            <v>Non-Rate Revenue Summary</v>
          </cell>
          <cell r="D119" t="str">
            <v>NA</v>
          </cell>
          <cell r="E119" t="str">
            <v>NA</v>
          </cell>
          <cell r="F119" t="str">
            <v>11 x 17</v>
          </cell>
          <cell r="G119" t="str">
            <v>L</v>
          </cell>
          <cell r="H119">
            <v>1</v>
          </cell>
          <cell r="I119">
            <v>1</v>
          </cell>
          <cell r="J119" t="str">
            <v>Costs</v>
          </cell>
          <cell r="K119" t="str">
            <v>Austin Water Utility</v>
          </cell>
          <cell r="L119" t="str">
            <v>1/3/2017</v>
          </cell>
          <cell r="M119" t="str">
            <v>'Costs'!A1449:B1459 'Costs'!B:B</v>
          </cell>
          <cell r="N119" t="str">
            <v>'Costs'!1449:1454</v>
          </cell>
          <cell r="O119" t="str">
            <v>'Costs'!A:A</v>
          </cell>
          <cell r="P119" t="str">
            <v>PrintAll_T_116</v>
          </cell>
          <cell r="Q119" t="str">
            <v>PrintAll_T_116t</v>
          </cell>
          <cell r="R119" t="str">
            <v>PrintAll_T_116s</v>
          </cell>
          <cell r="S119" t="str">
            <v>Costs!$A$1449</v>
          </cell>
          <cell r="T119" t="str">
            <v>116</v>
          </cell>
          <cell r="U119" t="str">
            <v>'Costs'!A1449:B1459</v>
          </cell>
          <cell r="V119" t="str">
            <v>B1459</v>
          </cell>
          <cell r="W119" t="str">
            <v>B</v>
          </cell>
        </row>
        <row r="120">
          <cell r="A120" t="str">
            <v>Table 117</v>
          </cell>
          <cell r="B120">
            <v>117</v>
          </cell>
          <cell r="C120" t="str">
            <v>Cash Basis User Charge Revenue Requirements</v>
          </cell>
          <cell r="D120" t="str">
            <v>NA</v>
          </cell>
          <cell r="E120" t="str">
            <v>NA</v>
          </cell>
          <cell r="F120" t="str">
            <v>11 x 17</v>
          </cell>
          <cell r="G120" t="str">
            <v>L</v>
          </cell>
          <cell r="H120">
            <v>1</v>
          </cell>
          <cell r="I120">
            <v>1</v>
          </cell>
          <cell r="J120" t="str">
            <v>Costs</v>
          </cell>
          <cell r="K120" t="str">
            <v>Austin Water Utility</v>
          </cell>
          <cell r="L120" t="str">
            <v>1/3/2017</v>
          </cell>
          <cell r="M120" t="str">
            <v>'Costs'!A1462:B1481 'Costs'!B:B</v>
          </cell>
          <cell r="N120" t="str">
            <v>'Costs'!1462:1467</v>
          </cell>
          <cell r="O120" t="str">
            <v>'Costs'!A:A</v>
          </cell>
          <cell r="P120" t="str">
            <v>PrintAll_T_117</v>
          </cell>
          <cell r="Q120" t="str">
            <v>PrintAll_T_117t</v>
          </cell>
          <cell r="R120" t="str">
            <v>PrintAll_T_117s</v>
          </cell>
          <cell r="S120" t="str">
            <v>Costs!$A$1462</v>
          </cell>
          <cell r="T120" t="str">
            <v>117</v>
          </cell>
          <cell r="U120" t="str">
            <v>'Costs'!A1462:B1481</v>
          </cell>
          <cell r="V120" t="str">
            <v>B1481</v>
          </cell>
          <cell r="W120" t="str">
            <v>B</v>
          </cell>
        </row>
        <row r="121">
          <cell r="A121" t="str">
            <v>Table 118</v>
          </cell>
          <cell r="B121">
            <v>118</v>
          </cell>
          <cell r="C121" t="str">
            <v>Percentage Distribution of O&amp;M Costs to Cost Pools</v>
          </cell>
          <cell r="D121" t="str">
            <v>NA</v>
          </cell>
          <cell r="E121" t="str">
            <v>NA</v>
          </cell>
          <cell r="F121" t="str">
            <v>11 x 17</v>
          </cell>
          <cell r="G121" t="str">
            <v>L</v>
          </cell>
          <cell r="H121">
            <v>1</v>
          </cell>
          <cell r="I121">
            <v>1</v>
          </cell>
          <cell r="J121" t="str">
            <v>OM Alloc</v>
          </cell>
          <cell r="K121" t="str">
            <v>Austin Water Utility</v>
          </cell>
          <cell r="L121" t="str">
            <v>1/3/2017</v>
          </cell>
          <cell r="M121" t="str">
            <v>'OM Alloc'!A30:H62 'OM Alloc'!B:H</v>
          </cell>
          <cell r="N121" t="str">
            <v>'OM Alloc'!30:36</v>
          </cell>
          <cell r="O121" t="str">
            <v>'OM Alloc'!A:A</v>
          </cell>
          <cell r="P121" t="str">
            <v>PrintAll_T_118</v>
          </cell>
          <cell r="Q121" t="str">
            <v>PrintAll_T_118t</v>
          </cell>
          <cell r="R121" t="str">
            <v>PrintAll_T_118s</v>
          </cell>
          <cell r="S121" t="str">
            <v>'OM Alloc'!$A$30</v>
          </cell>
          <cell r="T121" t="str">
            <v>118</v>
          </cell>
          <cell r="U121" t="str">
            <v>'OM Alloc'!A30:H62</v>
          </cell>
          <cell r="V121" t="str">
            <v>H62</v>
          </cell>
          <cell r="W121" t="str">
            <v>H</v>
          </cell>
        </row>
        <row r="122">
          <cell r="A122" t="str">
            <v>Table 119</v>
          </cell>
          <cell r="B122">
            <v>119</v>
          </cell>
          <cell r="C122" t="str">
            <v>Distribution of O&amp;M Costs to Groups</v>
          </cell>
          <cell r="D122" t="str">
            <v>NA</v>
          </cell>
          <cell r="E122" t="str">
            <v>NA</v>
          </cell>
          <cell r="F122" t="str">
            <v>11 x 17</v>
          </cell>
          <cell r="G122" t="str">
            <v>L</v>
          </cell>
          <cell r="H122">
            <v>1</v>
          </cell>
          <cell r="I122">
            <v>1</v>
          </cell>
          <cell r="J122" t="str">
            <v>OM Alloc</v>
          </cell>
          <cell r="K122" t="str">
            <v>Austin Water Utility</v>
          </cell>
          <cell r="L122" t="str">
            <v>1/3/2017</v>
          </cell>
          <cell r="M122" t="str">
            <v>'OM Alloc'!A65:H99 'OM Alloc'!B:H</v>
          </cell>
          <cell r="N122" t="str">
            <v>'OM Alloc'!65:71</v>
          </cell>
          <cell r="O122" t="str">
            <v>'OM Alloc'!A:A</v>
          </cell>
          <cell r="P122" t="str">
            <v>PrintAll_T_119</v>
          </cell>
          <cell r="Q122" t="str">
            <v>PrintAll_T_119t</v>
          </cell>
          <cell r="R122" t="str">
            <v>PrintAll_T_119s</v>
          </cell>
          <cell r="S122" t="str">
            <v>'OM Alloc'!$A$65</v>
          </cell>
          <cell r="T122" t="str">
            <v>119</v>
          </cell>
          <cell r="U122" t="str">
            <v>'OM Alloc'!A65:H99</v>
          </cell>
          <cell r="V122" t="str">
            <v>H99</v>
          </cell>
          <cell r="W122" t="str">
            <v>H</v>
          </cell>
        </row>
        <row r="123">
          <cell r="A123" t="str">
            <v>Table 120</v>
          </cell>
          <cell r="B123">
            <v>120</v>
          </cell>
          <cell r="C123" t="str">
            <v>Percentage Allocation of O&amp;M Costs to Categories for Joint</v>
          </cell>
          <cell r="D123" t="str">
            <v>NA</v>
          </cell>
          <cell r="E123" t="str">
            <v>NA</v>
          </cell>
          <cell r="F123" t="str">
            <v>11 x 17</v>
          </cell>
          <cell r="G123" t="str">
            <v>L</v>
          </cell>
          <cell r="H123">
            <v>1</v>
          </cell>
          <cell r="I123">
            <v>1</v>
          </cell>
          <cell r="J123" t="str">
            <v>OM Alloc</v>
          </cell>
          <cell r="K123" t="str">
            <v>Austin Water Utility</v>
          </cell>
          <cell r="L123" t="str">
            <v>1/3/2017</v>
          </cell>
          <cell r="M123" t="str">
            <v>'OM Alloc'!A104:P135 'OM Alloc'!B:P</v>
          </cell>
          <cell r="N123" t="str">
            <v>'OM Alloc'!104:109</v>
          </cell>
          <cell r="O123" t="str">
            <v>'OM Alloc'!A:A</v>
          </cell>
          <cell r="P123" t="str">
            <v>PrintAll_T_120</v>
          </cell>
          <cell r="Q123" t="str">
            <v>PrintAll_T_120t</v>
          </cell>
          <cell r="R123" t="str">
            <v>PrintAll_T_120s</v>
          </cell>
          <cell r="S123" t="str">
            <v>'OM Alloc'!$A$104</v>
          </cell>
          <cell r="T123" t="str">
            <v>120</v>
          </cell>
          <cell r="U123" t="str">
            <v>'OM Alloc'!A104:P135</v>
          </cell>
          <cell r="V123" t="str">
            <v>P135</v>
          </cell>
          <cell r="W123" t="str">
            <v>P</v>
          </cell>
        </row>
        <row r="124">
          <cell r="A124" t="str">
            <v>Table 121</v>
          </cell>
          <cell r="B124">
            <v>121</v>
          </cell>
          <cell r="C124" t="str">
            <v>Allocation of Joint O&amp;M Costs to Categories</v>
          </cell>
          <cell r="D124" t="str">
            <v>NA</v>
          </cell>
          <cell r="E124" t="str">
            <v>NA</v>
          </cell>
          <cell r="F124" t="str">
            <v>11 x 17</v>
          </cell>
          <cell r="G124" t="str">
            <v>L</v>
          </cell>
          <cell r="H124">
            <v>1</v>
          </cell>
          <cell r="I124">
            <v>1</v>
          </cell>
          <cell r="J124" t="str">
            <v>OM Alloc</v>
          </cell>
          <cell r="K124" t="str">
            <v>Austin Water Utility</v>
          </cell>
          <cell r="L124" t="str">
            <v>1/3/2017</v>
          </cell>
          <cell r="M124" t="str">
            <v>'OM Alloc'!A138:P171 'OM Alloc'!B:P</v>
          </cell>
          <cell r="N124" t="str">
            <v>'OM Alloc'!138:143</v>
          </cell>
          <cell r="O124" t="str">
            <v>'OM Alloc'!A:A</v>
          </cell>
          <cell r="P124" t="str">
            <v>PrintAll_T_121</v>
          </cell>
          <cell r="Q124" t="str">
            <v>PrintAll_T_121t</v>
          </cell>
          <cell r="R124" t="str">
            <v>PrintAll_T_121s</v>
          </cell>
          <cell r="S124" t="str">
            <v>'OM Alloc'!$A$138</v>
          </cell>
          <cell r="T124" t="str">
            <v>121</v>
          </cell>
          <cell r="U124" t="str">
            <v>'OM Alloc'!A138:P171</v>
          </cell>
          <cell r="V124" t="str">
            <v>P171</v>
          </cell>
          <cell r="W124" t="str">
            <v>P</v>
          </cell>
        </row>
        <row r="125">
          <cell r="A125" t="str">
            <v>Table 122</v>
          </cell>
          <cell r="B125">
            <v>122</v>
          </cell>
          <cell r="C125" t="str">
            <v>Percentage Allocation of O&amp;M Costs to Categories for Retail Only</v>
          </cell>
          <cell r="D125" t="str">
            <v>NA</v>
          </cell>
          <cell r="E125" t="str">
            <v>NA</v>
          </cell>
          <cell r="F125" t="str">
            <v>11 x 17</v>
          </cell>
          <cell r="G125" t="str">
            <v>L</v>
          </cell>
          <cell r="H125">
            <v>1</v>
          </cell>
          <cell r="I125">
            <v>1</v>
          </cell>
          <cell r="J125" t="str">
            <v>OM Alloc</v>
          </cell>
          <cell r="K125" t="str">
            <v>Austin Water Utility</v>
          </cell>
          <cell r="L125" t="str">
            <v>1/3/2017</v>
          </cell>
          <cell r="M125" t="str">
            <v>'OM Alloc'!A175:P206 'OM Alloc'!B:P</v>
          </cell>
          <cell r="N125" t="str">
            <v>'OM Alloc'!175:180</v>
          </cell>
          <cell r="O125" t="str">
            <v>'OM Alloc'!A:A</v>
          </cell>
          <cell r="P125" t="str">
            <v>PrintAll_T_122</v>
          </cell>
          <cell r="Q125" t="str">
            <v>PrintAll_T_122t</v>
          </cell>
          <cell r="R125" t="str">
            <v>PrintAll_T_122s</v>
          </cell>
          <cell r="S125" t="str">
            <v>'OM Alloc'!$A$175</v>
          </cell>
          <cell r="T125" t="str">
            <v>122</v>
          </cell>
          <cell r="U125" t="str">
            <v>'OM Alloc'!A175:P206</v>
          </cell>
          <cell r="V125" t="str">
            <v>P206</v>
          </cell>
          <cell r="W125" t="str">
            <v>P</v>
          </cell>
        </row>
        <row r="126">
          <cell r="A126" t="str">
            <v>Table 123</v>
          </cell>
          <cell r="B126">
            <v>123</v>
          </cell>
          <cell r="C126" t="str">
            <v>Allocation of Retail Only O&amp;M Costs to Categories</v>
          </cell>
          <cell r="D126" t="str">
            <v>NA</v>
          </cell>
          <cell r="E126" t="str">
            <v>NA</v>
          </cell>
          <cell r="F126" t="str">
            <v>11 x 17</v>
          </cell>
          <cell r="G126" t="str">
            <v>L</v>
          </cell>
          <cell r="H126">
            <v>1</v>
          </cell>
          <cell r="I126">
            <v>1</v>
          </cell>
          <cell r="J126" t="str">
            <v>OM Alloc</v>
          </cell>
          <cell r="K126" t="str">
            <v>Austin Water Utility</v>
          </cell>
          <cell r="L126" t="str">
            <v>1/3/2017</v>
          </cell>
          <cell r="M126" t="str">
            <v>'OM Alloc'!A209:P242 'OM Alloc'!B:P</v>
          </cell>
          <cell r="N126" t="str">
            <v>'OM Alloc'!209:214</v>
          </cell>
          <cell r="O126" t="str">
            <v>'OM Alloc'!A:A</v>
          </cell>
          <cell r="P126" t="str">
            <v>PrintAll_T_123</v>
          </cell>
          <cell r="Q126" t="str">
            <v>PrintAll_T_123t</v>
          </cell>
          <cell r="R126" t="str">
            <v>PrintAll_T_123s</v>
          </cell>
          <cell r="S126" t="str">
            <v>'OM Alloc'!$A$209</v>
          </cell>
          <cell r="T126" t="str">
            <v>123</v>
          </cell>
          <cell r="U126" t="str">
            <v>'OM Alloc'!A209:P242</v>
          </cell>
          <cell r="V126" t="str">
            <v>P242</v>
          </cell>
          <cell r="W126" t="str">
            <v>P</v>
          </cell>
        </row>
        <row r="127">
          <cell r="A127" t="str">
            <v>Table 124</v>
          </cell>
          <cell r="B127">
            <v>124</v>
          </cell>
          <cell r="C127" t="str">
            <v>Percentage Allocation of O&amp;M Costs to Categories for Wholesale</v>
          </cell>
          <cell r="D127" t="str">
            <v>NA</v>
          </cell>
          <cell r="E127" t="str">
            <v>NA</v>
          </cell>
          <cell r="F127" t="str">
            <v>11 x 17</v>
          </cell>
          <cell r="G127" t="str">
            <v>L</v>
          </cell>
          <cell r="H127">
            <v>1</v>
          </cell>
          <cell r="I127">
            <v>1</v>
          </cell>
          <cell r="J127" t="str">
            <v>OM Alloc</v>
          </cell>
          <cell r="K127" t="str">
            <v>Austin Water Utility</v>
          </cell>
          <cell r="L127" t="str">
            <v>1/3/2017</v>
          </cell>
          <cell r="M127" t="str">
            <v>'OM Alloc'!A246:P277 'OM Alloc'!B:P</v>
          </cell>
          <cell r="N127" t="str">
            <v>'OM Alloc'!246:251</v>
          </cell>
          <cell r="O127" t="str">
            <v>'OM Alloc'!A:A</v>
          </cell>
          <cell r="P127" t="str">
            <v>PrintAll_T_124</v>
          </cell>
          <cell r="Q127" t="str">
            <v>PrintAll_T_124t</v>
          </cell>
          <cell r="R127" t="str">
            <v>PrintAll_T_124s</v>
          </cell>
          <cell r="S127" t="str">
            <v>'OM Alloc'!$A$246</v>
          </cell>
          <cell r="T127" t="str">
            <v>124</v>
          </cell>
          <cell r="U127" t="str">
            <v>'OM Alloc'!A246:P277</v>
          </cell>
          <cell r="V127" t="str">
            <v>P277</v>
          </cell>
          <cell r="W127" t="str">
            <v>P</v>
          </cell>
        </row>
        <row r="128">
          <cell r="A128" t="str">
            <v>Table 125</v>
          </cell>
          <cell r="B128">
            <v>125</v>
          </cell>
          <cell r="C128" t="str">
            <v>Allocation of Wholesale O&amp;M Costs to Categories</v>
          </cell>
          <cell r="D128" t="str">
            <v>NA</v>
          </cell>
          <cell r="E128" t="str">
            <v>NA</v>
          </cell>
          <cell r="F128" t="str">
            <v>11 x 17</v>
          </cell>
          <cell r="G128" t="str">
            <v>L</v>
          </cell>
          <cell r="H128">
            <v>1</v>
          </cell>
          <cell r="I128">
            <v>1</v>
          </cell>
          <cell r="J128" t="str">
            <v>OM Alloc</v>
          </cell>
          <cell r="K128" t="str">
            <v>Austin Water Utility</v>
          </cell>
          <cell r="L128" t="str">
            <v>1/3/2017</v>
          </cell>
          <cell r="M128" t="str">
            <v>'OM Alloc'!A280:P313 'OM Alloc'!B:P</v>
          </cell>
          <cell r="N128" t="str">
            <v>'OM Alloc'!280:285</v>
          </cell>
          <cell r="O128" t="str">
            <v>'OM Alloc'!A:A</v>
          </cell>
          <cell r="P128" t="str">
            <v>PrintAll_T_125</v>
          </cell>
          <cell r="Q128" t="str">
            <v>PrintAll_T_125t</v>
          </cell>
          <cell r="R128" t="str">
            <v>PrintAll_T_125s</v>
          </cell>
          <cell r="S128" t="str">
            <v>'OM Alloc'!$A$280</v>
          </cell>
          <cell r="T128" t="str">
            <v>125</v>
          </cell>
          <cell r="U128" t="str">
            <v>'OM Alloc'!A280:P313</v>
          </cell>
          <cell r="V128" t="str">
            <v>P313</v>
          </cell>
          <cell r="W128" t="str">
            <v>P</v>
          </cell>
        </row>
        <row r="129">
          <cell r="A129" t="str">
            <v>Table 126</v>
          </cell>
          <cell r="B129">
            <v>126</v>
          </cell>
          <cell r="C129" t="str">
            <v>Percentage Allocation of O&amp;M Costs to Categories for Watershed Land Purchase</v>
          </cell>
          <cell r="D129" t="str">
            <v>NA</v>
          </cell>
          <cell r="E129" t="str">
            <v>NA</v>
          </cell>
          <cell r="F129" t="str">
            <v>11 x 17</v>
          </cell>
          <cell r="G129" t="str">
            <v>L</v>
          </cell>
          <cell r="H129">
            <v>1</v>
          </cell>
          <cell r="I129">
            <v>1</v>
          </cell>
          <cell r="J129" t="str">
            <v>OM Alloc</v>
          </cell>
          <cell r="K129" t="str">
            <v>Austin Water Utility</v>
          </cell>
          <cell r="L129" t="str">
            <v>1/3/2017</v>
          </cell>
          <cell r="M129" t="str">
            <v>'OM Alloc'!A317:P348 'OM Alloc'!B:P</v>
          </cell>
          <cell r="N129" t="str">
            <v>'OM Alloc'!317:322</v>
          </cell>
          <cell r="O129" t="str">
            <v>'OM Alloc'!A:A</v>
          </cell>
          <cell r="P129" t="str">
            <v>PrintAll_T_126</v>
          </cell>
          <cell r="Q129" t="str">
            <v>PrintAll_T_126t</v>
          </cell>
          <cell r="R129" t="str">
            <v>PrintAll_T_126s</v>
          </cell>
          <cell r="S129" t="str">
            <v>'OM Alloc'!$A$317</v>
          </cell>
          <cell r="T129" t="str">
            <v>126</v>
          </cell>
          <cell r="U129" t="str">
            <v>'OM Alloc'!A317:P348</v>
          </cell>
          <cell r="V129" t="str">
            <v>P348</v>
          </cell>
          <cell r="W129" t="str">
            <v>P</v>
          </cell>
        </row>
        <row r="130">
          <cell r="A130" t="str">
            <v>Table 127</v>
          </cell>
          <cell r="B130">
            <v>127</v>
          </cell>
          <cell r="C130" t="str">
            <v>Allocation of Watershed Land Purchase O&amp;M Costs to Categories</v>
          </cell>
          <cell r="D130" t="str">
            <v>NA</v>
          </cell>
          <cell r="E130" t="str">
            <v>NA</v>
          </cell>
          <cell r="F130" t="str">
            <v>11 x 17</v>
          </cell>
          <cell r="G130" t="str">
            <v>L</v>
          </cell>
          <cell r="H130">
            <v>1</v>
          </cell>
          <cell r="I130">
            <v>1</v>
          </cell>
          <cell r="J130" t="str">
            <v>OM Alloc</v>
          </cell>
          <cell r="K130" t="str">
            <v>Austin Water Utility</v>
          </cell>
          <cell r="L130" t="str">
            <v>1/3/2017</v>
          </cell>
          <cell r="M130" t="str">
            <v>'OM Alloc'!A351:P384 'OM Alloc'!B:P</v>
          </cell>
          <cell r="N130" t="str">
            <v>'OM Alloc'!351:356</v>
          </cell>
          <cell r="O130" t="str">
            <v>'OM Alloc'!A:A</v>
          </cell>
          <cell r="P130" t="str">
            <v>PrintAll_T_127</v>
          </cell>
          <cell r="Q130" t="str">
            <v>PrintAll_T_127t</v>
          </cell>
          <cell r="R130" t="str">
            <v>PrintAll_T_127s</v>
          </cell>
          <cell r="S130" t="str">
            <v>'OM Alloc'!$A$351</v>
          </cell>
          <cell r="T130" t="str">
            <v>127</v>
          </cell>
          <cell r="U130" t="str">
            <v>'OM Alloc'!A351:P384</v>
          </cell>
          <cell r="V130" t="str">
            <v>P384</v>
          </cell>
          <cell r="W130" t="str">
            <v>P</v>
          </cell>
        </row>
        <row r="131">
          <cell r="A131" t="str">
            <v>Table 128</v>
          </cell>
          <cell r="B131">
            <v>128</v>
          </cell>
          <cell r="C131" t="str">
            <v>Percentage Allocation of O&amp;M Costs to Categories for LCRA</v>
          </cell>
          <cell r="D131" t="str">
            <v>NA</v>
          </cell>
          <cell r="E131" t="str">
            <v>NA</v>
          </cell>
          <cell r="F131" t="str">
            <v>11 x 17</v>
          </cell>
          <cell r="G131" t="str">
            <v>L</v>
          </cell>
          <cell r="H131">
            <v>1</v>
          </cell>
          <cell r="I131">
            <v>1</v>
          </cell>
          <cell r="J131" t="str">
            <v>OM Alloc</v>
          </cell>
          <cell r="K131" t="str">
            <v>Austin Water Utility</v>
          </cell>
          <cell r="L131" t="str">
            <v>1/3/2017</v>
          </cell>
          <cell r="M131" t="str">
            <v>'OM Alloc'!A388:P419 'OM Alloc'!B:P</v>
          </cell>
          <cell r="N131" t="str">
            <v>'OM Alloc'!388:393</v>
          </cell>
          <cell r="O131" t="str">
            <v>'OM Alloc'!A:A</v>
          </cell>
          <cell r="P131" t="str">
            <v>PrintAll_T_128</v>
          </cell>
          <cell r="Q131" t="str">
            <v>PrintAll_T_128t</v>
          </cell>
          <cell r="R131" t="str">
            <v>PrintAll_T_128s</v>
          </cell>
          <cell r="S131" t="str">
            <v>'OM Alloc'!$A$388</v>
          </cell>
          <cell r="T131" t="str">
            <v>128</v>
          </cell>
          <cell r="U131" t="str">
            <v>'OM Alloc'!A388:P419</v>
          </cell>
          <cell r="V131" t="str">
            <v>P419</v>
          </cell>
          <cell r="W131" t="str">
            <v>P</v>
          </cell>
        </row>
        <row r="132">
          <cell r="A132" t="str">
            <v>Table 129</v>
          </cell>
          <cell r="B132">
            <v>129</v>
          </cell>
          <cell r="C132" t="str">
            <v>Allocation of LCRA O&amp;M Costs to Categories</v>
          </cell>
          <cell r="D132" t="str">
            <v>NA</v>
          </cell>
          <cell r="E132" t="str">
            <v>NA</v>
          </cell>
          <cell r="F132" t="str">
            <v>11 x 17</v>
          </cell>
          <cell r="G132" t="str">
            <v>L</v>
          </cell>
          <cell r="H132">
            <v>1</v>
          </cell>
          <cell r="I132">
            <v>1</v>
          </cell>
          <cell r="J132" t="str">
            <v>OM Alloc</v>
          </cell>
          <cell r="K132" t="str">
            <v>Austin Water Utility</v>
          </cell>
          <cell r="L132" t="str">
            <v>1/3/2017</v>
          </cell>
          <cell r="M132" t="str">
            <v>'OM Alloc'!A422:P455 'OM Alloc'!B:P</v>
          </cell>
          <cell r="N132" t="str">
            <v>'OM Alloc'!422:427</v>
          </cell>
          <cell r="O132" t="str">
            <v>'OM Alloc'!A:A</v>
          </cell>
          <cell r="P132" t="str">
            <v>PrintAll_T_129</v>
          </cell>
          <cell r="Q132" t="str">
            <v>PrintAll_T_129t</v>
          </cell>
          <cell r="R132" t="str">
            <v>PrintAll_T_129s</v>
          </cell>
          <cell r="S132" t="str">
            <v>'OM Alloc'!$A$422</v>
          </cell>
          <cell r="T132" t="str">
            <v>129</v>
          </cell>
          <cell r="U132" t="str">
            <v>'OM Alloc'!A422:P455</v>
          </cell>
          <cell r="V132" t="str">
            <v>P455</v>
          </cell>
          <cell r="W132" t="str">
            <v>P</v>
          </cell>
        </row>
        <row r="133">
          <cell r="A133" t="str">
            <v>Table 130</v>
          </cell>
          <cell r="B133">
            <v>130</v>
          </cell>
          <cell r="C133" t="str">
            <v>Percentage Allocation of O&amp;M Costs to Categories for Reserve Fund</v>
          </cell>
          <cell r="D133" t="str">
            <v>NA</v>
          </cell>
          <cell r="E133" t="str">
            <v>NA</v>
          </cell>
          <cell r="F133" t="str">
            <v>11 x 17</v>
          </cell>
          <cell r="G133" t="str">
            <v>L</v>
          </cell>
          <cell r="H133">
            <v>1</v>
          </cell>
          <cell r="I133">
            <v>1</v>
          </cell>
          <cell r="J133" t="str">
            <v>OM Alloc</v>
          </cell>
          <cell r="K133" t="str">
            <v>Austin Water Utility</v>
          </cell>
          <cell r="L133" t="str">
            <v>1/3/2017</v>
          </cell>
          <cell r="M133" t="str">
            <v>'OM Alloc'!A459:P490 'OM Alloc'!B:P</v>
          </cell>
          <cell r="N133" t="str">
            <v>'OM Alloc'!459:464</v>
          </cell>
          <cell r="O133" t="str">
            <v>'OM Alloc'!A:A</v>
          </cell>
          <cell r="P133" t="str">
            <v>PrintAll_T_130</v>
          </cell>
          <cell r="Q133" t="str">
            <v>PrintAll_T_130t</v>
          </cell>
          <cell r="R133" t="str">
            <v>PrintAll_T_130s</v>
          </cell>
          <cell r="S133" t="str">
            <v>'OM Alloc'!$A$459</v>
          </cell>
          <cell r="T133" t="str">
            <v>130</v>
          </cell>
          <cell r="U133" t="str">
            <v>'OM Alloc'!A459:P490</v>
          </cell>
          <cell r="V133" t="str">
            <v>P490</v>
          </cell>
          <cell r="W133" t="str">
            <v>P</v>
          </cell>
        </row>
        <row r="134">
          <cell r="A134" t="str">
            <v>Table 131</v>
          </cell>
          <cell r="B134">
            <v>131</v>
          </cell>
          <cell r="C134" t="str">
            <v>Allocation of Reserve Fund O&amp;M Costs to Categories</v>
          </cell>
          <cell r="D134" t="str">
            <v>NA</v>
          </cell>
          <cell r="E134" t="str">
            <v>NA</v>
          </cell>
          <cell r="F134" t="str">
            <v>11 x 17</v>
          </cell>
          <cell r="G134" t="str">
            <v>L</v>
          </cell>
          <cell r="H134">
            <v>1</v>
          </cell>
          <cell r="I134">
            <v>1</v>
          </cell>
          <cell r="J134" t="str">
            <v>OM Alloc</v>
          </cell>
          <cell r="K134" t="str">
            <v>Austin Water Utility</v>
          </cell>
          <cell r="L134" t="str">
            <v>1/3/2017</v>
          </cell>
          <cell r="M134" t="str">
            <v>'OM Alloc'!A493:P526 'OM Alloc'!B:P</v>
          </cell>
          <cell r="N134" t="str">
            <v>'OM Alloc'!493:498</v>
          </cell>
          <cell r="O134" t="str">
            <v>'OM Alloc'!A:A</v>
          </cell>
          <cell r="P134" t="str">
            <v>PrintAll_T_131</v>
          </cell>
          <cell r="Q134" t="str">
            <v>PrintAll_T_131t</v>
          </cell>
          <cell r="R134" t="str">
            <v>PrintAll_T_131s</v>
          </cell>
          <cell r="S134" t="str">
            <v>'OM Alloc'!$A$493</v>
          </cell>
          <cell r="T134" t="str">
            <v>131</v>
          </cell>
          <cell r="U134" t="str">
            <v>'OM Alloc'!A493:P526</v>
          </cell>
          <cell r="V134" t="str">
            <v>P526</v>
          </cell>
          <cell r="W134" t="str">
            <v>P</v>
          </cell>
        </row>
        <row r="135">
          <cell r="A135" t="str">
            <v>Table 132</v>
          </cell>
          <cell r="B135">
            <v>132</v>
          </cell>
          <cell r="C135" t="str">
            <v>Summary of Net O&amp;M Costs by Category</v>
          </cell>
          <cell r="D135" t="str">
            <v>NA</v>
          </cell>
          <cell r="E135" t="str">
            <v>NA</v>
          </cell>
          <cell r="F135" t="str">
            <v>11 x 17</v>
          </cell>
          <cell r="G135" t="str">
            <v>L</v>
          </cell>
          <cell r="H135">
            <v>1</v>
          </cell>
          <cell r="I135">
            <v>1</v>
          </cell>
          <cell r="J135" t="str">
            <v>OM Alloc</v>
          </cell>
          <cell r="K135" t="str">
            <v>Austin Water Utility</v>
          </cell>
          <cell r="L135" t="str">
            <v>1/3/2017</v>
          </cell>
          <cell r="M135" t="str">
            <v>'OM Alloc'!A529:P562 'OM Alloc'!B:P</v>
          </cell>
          <cell r="N135" t="str">
            <v>'OM Alloc'!529:534</v>
          </cell>
          <cell r="O135" t="str">
            <v>'OM Alloc'!A:A</v>
          </cell>
          <cell r="P135" t="str">
            <v>PrintAll_T_132</v>
          </cell>
          <cell r="Q135" t="str">
            <v>PrintAll_T_132t</v>
          </cell>
          <cell r="R135" t="str">
            <v>PrintAll_T_132s</v>
          </cell>
          <cell r="S135" t="str">
            <v>'OM Alloc'!$A$529</v>
          </cell>
          <cell r="T135" t="str">
            <v>132</v>
          </cell>
          <cell r="U135" t="str">
            <v>'OM Alloc'!A529:P562</v>
          </cell>
          <cell r="V135" t="str">
            <v>P562</v>
          </cell>
          <cell r="W135" t="str">
            <v>P</v>
          </cell>
        </row>
        <row r="136">
          <cell r="A136" t="str">
            <v>Table 133</v>
          </cell>
          <cell r="B136">
            <v>133</v>
          </cell>
          <cell r="C136" t="str">
            <v>Determination of Allocation Factors for Joint O&amp;M</v>
          </cell>
          <cell r="D136" t="str">
            <v>NA</v>
          </cell>
          <cell r="E136" t="str">
            <v>NA</v>
          </cell>
          <cell r="F136" t="str">
            <v>11 x 17</v>
          </cell>
          <cell r="G136" t="str">
            <v>L</v>
          </cell>
          <cell r="H136">
            <v>1</v>
          </cell>
          <cell r="I136">
            <v>1</v>
          </cell>
          <cell r="J136" t="str">
            <v>OM Alloc</v>
          </cell>
          <cell r="K136" t="str">
            <v>Austin Water Utility</v>
          </cell>
          <cell r="L136" t="str">
            <v>1/3/2017</v>
          </cell>
          <cell r="M136" t="str">
            <v>'OM Alloc'!A567:K583 'OM Alloc'!B:K</v>
          </cell>
          <cell r="N136" t="str">
            <v>'OM Alloc'!567:572</v>
          </cell>
          <cell r="O136" t="str">
            <v>'OM Alloc'!A:A</v>
          </cell>
          <cell r="P136" t="str">
            <v>PrintAll_T_133</v>
          </cell>
          <cell r="Q136" t="str">
            <v>PrintAll_T_133t</v>
          </cell>
          <cell r="R136" t="str">
            <v>PrintAll_T_133s</v>
          </cell>
          <cell r="S136" t="str">
            <v>'OM Alloc'!$A$567</v>
          </cell>
          <cell r="T136" t="str">
            <v>133</v>
          </cell>
          <cell r="U136" t="str">
            <v>'OM Alloc'!A567:K583</v>
          </cell>
          <cell r="V136" t="str">
            <v>K583</v>
          </cell>
          <cell r="W136" t="str">
            <v>K</v>
          </cell>
        </row>
        <row r="137">
          <cell r="A137" t="str">
            <v>Table 134</v>
          </cell>
          <cell r="B137">
            <v>134</v>
          </cell>
          <cell r="C137" t="str">
            <v>Percentage Allocation of Joint O&amp;M Costs by Categories to Customer Service Characteristic</v>
          </cell>
          <cell r="D137" t="str">
            <v>NA</v>
          </cell>
          <cell r="E137" t="str">
            <v>NA</v>
          </cell>
          <cell r="F137" t="str">
            <v>11 x 17</v>
          </cell>
          <cell r="G137" t="str">
            <v>L</v>
          </cell>
          <cell r="H137">
            <v>1</v>
          </cell>
          <cell r="I137">
            <v>1</v>
          </cell>
          <cell r="J137" t="str">
            <v>OM Alloc</v>
          </cell>
          <cell r="K137" t="str">
            <v>Austin Water Utility</v>
          </cell>
          <cell r="L137" t="str">
            <v>1/3/2017</v>
          </cell>
          <cell r="M137" t="str">
            <v>'OM Alloc'!A588:L608 'OM Alloc'!B:L</v>
          </cell>
          <cell r="N137" t="str">
            <v>'OM Alloc'!588:593</v>
          </cell>
          <cell r="O137" t="str">
            <v>'OM Alloc'!A:A</v>
          </cell>
          <cell r="P137" t="str">
            <v>PrintAll_T_134</v>
          </cell>
          <cell r="Q137" t="str">
            <v>PrintAll_T_134t</v>
          </cell>
          <cell r="R137" t="str">
            <v>PrintAll_T_134s</v>
          </cell>
          <cell r="S137" t="str">
            <v>'OM Alloc'!$A$588</v>
          </cell>
          <cell r="T137" t="str">
            <v>134</v>
          </cell>
          <cell r="U137" t="str">
            <v>'OM Alloc'!A588:L608</v>
          </cell>
          <cell r="V137" t="str">
            <v>L608</v>
          </cell>
          <cell r="W137" t="str">
            <v>L</v>
          </cell>
        </row>
        <row r="138">
          <cell r="A138" t="str">
            <v>Table 135</v>
          </cell>
          <cell r="B138">
            <v>135</v>
          </cell>
          <cell r="C138" t="str">
            <v>Allocation of Joint Net O&amp;M by Categories to Customer Service Characteristics</v>
          </cell>
          <cell r="D138" t="str">
            <v>NA</v>
          </cell>
          <cell r="E138" t="str">
            <v>NA</v>
          </cell>
          <cell r="F138" t="str">
            <v>11 x 17</v>
          </cell>
          <cell r="G138" t="str">
            <v>L</v>
          </cell>
          <cell r="H138">
            <v>1</v>
          </cell>
          <cell r="I138">
            <v>1</v>
          </cell>
          <cell r="J138" t="str">
            <v>OM Alloc</v>
          </cell>
          <cell r="K138" t="str">
            <v>Austin Water Utility</v>
          </cell>
          <cell r="L138" t="str">
            <v>1/3/2017</v>
          </cell>
          <cell r="M138" t="str">
            <v>'OM Alloc'!A611:I633 'OM Alloc'!B:I</v>
          </cell>
          <cell r="N138" t="str">
            <v>'OM Alloc'!611:616</v>
          </cell>
          <cell r="O138" t="str">
            <v>'OM Alloc'!A:A</v>
          </cell>
          <cell r="P138" t="str">
            <v>PrintAll_T_135</v>
          </cell>
          <cell r="Q138" t="str">
            <v>PrintAll_T_135t</v>
          </cell>
          <cell r="R138" t="str">
            <v>PrintAll_T_135s</v>
          </cell>
          <cell r="S138" t="str">
            <v>'OM Alloc'!$A$611</v>
          </cell>
          <cell r="T138" t="str">
            <v>135</v>
          </cell>
          <cell r="U138" t="str">
            <v>'OM Alloc'!A611:I633</v>
          </cell>
          <cell r="V138" t="str">
            <v>I633</v>
          </cell>
          <cell r="W138" t="str">
            <v>I</v>
          </cell>
        </row>
        <row r="139">
          <cell r="A139" t="str">
            <v>Table 136</v>
          </cell>
          <cell r="B139">
            <v>136</v>
          </cell>
          <cell r="C139" t="str">
            <v>Determination of Allocation Factors for Retail Only O&amp;M</v>
          </cell>
          <cell r="D139" t="str">
            <v>NA</v>
          </cell>
          <cell r="E139" t="str">
            <v>NA</v>
          </cell>
          <cell r="F139" t="str">
            <v>11 x 17</v>
          </cell>
          <cell r="G139" t="str">
            <v>L</v>
          </cell>
          <cell r="H139">
            <v>1</v>
          </cell>
          <cell r="I139">
            <v>1</v>
          </cell>
          <cell r="J139" t="str">
            <v>OM Alloc</v>
          </cell>
          <cell r="K139" t="str">
            <v>Austin Water Utility</v>
          </cell>
          <cell r="L139" t="str">
            <v>1/3/2017</v>
          </cell>
          <cell r="M139" t="str">
            <v>'OM Alloc'!A637:K653 'OM Alloc'!B:K</v>
          </cell>
          <cell r="N139" t="str">
            <v>'OM Alloc'!637:642</v>
          </cell>
          <cell r="O139" t="str">
            <v>'OM Alloc'!A:A</v>
          </cell>
          <cell r="P139" t="str">
            <v>PrintAll_T_136</v>
          </cell>
          <cell r="Q139" t="str">
            <v>PrintAll_T_136t</v>
          </cell>
          <cell r="R139" t="str">
            <v>PrintAll_T_136s</v>
          </cell>
          <cell r="S139" t="str">
            <v>'OM Alloc'!$A$637</v>
          </cell>
          <cell r="T139" t="str">
            <v>136</v>
          </cell>
          <cell r="U139" t="str">
            <v>'OM Alloc'!A637:K653</v>
          </cell>
          <cell r="V139" t="str">
            <v>K653</v>
          </cell>
          <cell r="W139" t="str">
            <v>K</v>
          </cell>
        </row>
        <row r="140">
          <cell r="A140" t="str">
            <v>Table 137</v>
          </cell>
          <cell r="B140">
            <v>137</v>
          </cell>
          <cell r="C140" t="str">
            <v>Percentage Allocation of Retail Only O&amp;M Costs by Categories to Customer Service Characteristic</v>
          </cell>
          <cell r="D140" t="str">
            <v>NA</v>
          </cell>
          <cell r="E140" t="str">
            <v>NA</v>
          </cell>
          <cell r="F140" t="str">
            <v>11 x 17</v>
          </cell>
          <cell r="G140" t="str">
            <v>L</v>
          </cell>
          <cell r="H140">
            <v>1</v>
          </cell>
          <cell r="I140">
            <v>1</v>
          </cell>
          <cell r="J140" t="str">
            <v>OM Alloc</v>
          </cell>
          <cell r="K140" t="str">
            <v>Austin Water Utility</v>
          </cell>
          <cell r="L140" t="str">
            <v>1/3/2017</v>
          </cell>
          <cell r="M140" t="str">
            <v>'OM Alloc'!A658:L678 'OM Alloc'!B:L</v>
          </cell>
          <cell r="N140" t="str">
            <v>'OM Alloc'!658:663</v>
          </cell>
          <cell r="O140" t="str">
            <v>'OM Alloc'!A:A</v>
          </cell>
          <cell r="P140" t="str">
            <v>PrintAll_T_137</v>
          </cell>
          <cell r="Q140" t="str">
            <v>PrintAll_T_137t</v>
          </cell>
          <cell r="R140" t="str">
            <v>PrintAll_T_137s</v>
          </cell>
          <cell r="S140" t="str">
            <v>'OM Alloc'!$A$658</v>
          </cell>
          <cell r="T140" t="str">
            <v>137</v>
          </cell>
          <cell r="U140" t="str">
            <v>'OM Alloc'!A658:L678</v>
          </cell>
          <cell r="V140" t="str">
            <v>L678</v>
          </cell>
          <cell r="W140" t="str">
            <v>L</v>
          </cell>
        </row>
        <row r="141">
          <cell r="A141" t="str">
            <v>Table 138</v>
          </cell>
          <cell r="B141">
            <v>138</v>
          </cell>
          <cell r="C141" t="str">
            <v>Allocation of Retail Only Net O&amp;M by Categories to Customer Service Characteristics</v>
          </cell>
          <cell r="D141" t="str">
            <v>NA</v>
          </cell>
          <cell r="E141" t="str">
            <v>NA</v>
          </cell>
          <cell r="F141" t="str">
            <v>11 x 17</v>
          </cell>
          <cell r="G141" t="str">
            <v>L</v>
          </cell>
          <cell r="H141">
            <v>1</v>
          </cell>
          <cell r="I141">
            <v>1</v>
          </cell>
          <cell r="J141" t="str">
            <v>OM Alloc</v>
          </cell>
          <cell r="K141" t="str">
            <v>Austin Water Utility</v>
          </cell>
          <cell r="L141" t="str">
            <v>1/3/2017</v>
          </cell>
          <cell r="M141" t="str">
            <v>'OM Alloc'!A681:I703 'OM Alloc'!B:I</v>
          </cell>
          <cell r="N141" t="str">
            <v>'OM Alloc'!681:686</v>
          </cell>
          <cell r="O141" t="str">
            <v>'OM Alloc'!A:A</v>
          </cell>
          <cell r="P141" t="str">
            <v>PrintAll_T_138</v>
          </cell>
          <cell r="Q141" t="str">
            <v>PrintAll_T_138t</v>
          </cell>
          <cell r="R141" t="str">
            <v>PrintAll_T_138s</v>
          </cell>
          <cell r="S141" t="str">
            <v>'OM Alloc'!$A$681</v>
          </cell>
          <cell r="T141" t="str">
            <v>138</v>
          </cell>
          <cell r="U141" t="str">
            <v>'OM Alloc'!A681:I703</v>
          </cell>
          <cell r="V141" t="str">
            <v>I703</v>
          </cell>
          <cell r="W141" t="str">
            <v>I</v>
          </cell>
        </row>
        <row r="142">
          <cell r="A142" t="str">
            <v>Table 139</v>
          </cell>
          <cell r="B142">
            <v>139</v>
          </cell>
          <cell r="C142" t="str">
            <v>Determination of Allocation Factors for Wholesale O&amp;M</v>
          </cell>
          <cell r="D142" t="str">
            <v>NA</v>
          </cell>
          <cell r="E142" t="str">
            <v>NA</v>
          </cell>
          <cell r="F142" t="str">
            <v>11 x 17</v>
          </cell>
          <cell r="G142" t="str">
            <v>L</v>
          </cell>
          <cell r="H142">
            <v>1</v>
          </cell>
          <cell r="I142">
            <v>1</v>
          </cell>
          <cell r="J142" t="str">
            <v>OM Alloc</v>
          </cell>
          <cell r="K142" t="str">
            <v>Austin Water Utility</v>
          </cell>
          <cell r="L142" t="str">
            <v>1/3/2017</v>
          </cell>
          <cell r="M142" t="str">
            <v>'OM Alloc'!A707:K723 'OM Alloc'!B:K</v>
          </cell>
          <cell r="N142" t="str">
            <v>'OM Alloc'!707:712</v>
          </cell>
          <cell r="O142" t="str">
            <v>'OM Alloc'!A:A</v>
          </cell>
          <cell r="P142" t="str">
            <v>PrintAll_T_139</v>
          </cell>
          <cell r="Q142" t="str">
            <v>PrintAll_T_139t</v>
          </cell>
          <cell r="R142" t="str">
            <v>PrintAll_T_139s</v>
          </cell>
          <cell r="S142" t="str">
            <v>'OM Alloc'!$A$707</v>
          </cell>
          <cell r="T142" t="str">
            <v>139</v>
          </cell>
          <cell r="U142" t="str">
            <v>'OM Alloc'!A707:K723</v>
          </cell>
          <cell r="V142" t="str">
            <v>K723</v>
          </cell>
          <cell r="W142" t="str">
            <v>K</v>
          </cell>
        </row>
        <row r="143">
          <cell r="A143" t="str">
            <v>Table 140</v>
          </cell>
          <cell r="B143">
            <v>140</v>
          </cell>
          <cell r="C143" t="str">
            <v>Percentage Allocation of Wholesale O&amp;M Costs by Categories to Customer Service Characteristic</v>
          </cell>
          <cell r="D143" t="str">
            <v>NA</v>
          </cell>
          <cell r="E143" t="str">
            <v>NA</v>
          </cell>
          <cell r="F143" t="str">
            <v>11 x 17</v>
          </cell>
          <cell r="G143" t="str">
            <v>L</v>
          </cell>
          <cell r="H143">
            <v>1</v>
          </cell>
          <cell r="I143">
            <v>1</v>
          </cell>
          <cell r="J143" t="str">
            <v>OM Alloc</v>
          </cell>
          <cell r="K143" t="str">
            <v>Austin Water Utility</v>
          </cell>
          <cell r="L143" t="str">
            <v>1/3/2017</v>
          </cell>
          <cell r="M143" t="str">
            <v>'OM Alloc'!A728:L748 'OM Alloc'!B:L</v>
          </cell>
          <cell r="N143" t="str">
            <v>'OM Alloc'!728:733</v>
          </cell>
          <cell r="O143" t="str">
            <v>'OM Alloc'!A:A</v>
          </cell>
          <cell r="P143" t="str">
            <v>PrintAll_T_140</v>
          </cell>
          <cell r="Q143" t="str">
            <v>PrintAll_T_140t</v>
          </cell>
          <cell r="R143" t="str">
            <v>PrintAll_T_140s</v>
          </cell>
          <cell r="S143" t="str">
            <v>'OM Alloc'!$A$728</v>
          </cell>
          <cell r="T143" t="str">
            <v>140</v>
          </cell>
          <cell r="U143" t="str">
            <v>'OM Alloc'!A728:L748</v>
          </cell>
          <cell r="V143" t="str">
            <v>L748</v>
          </cell>
          <cell r="W143" t="str">
            <v>L</v>
          </cell>
        </row>
        <row r="144">
          <cell r="A144" t="str">
            <v>Table 141</v>
          </cell>
          <cell r="B144">
            <v>141</v>
          </cell>
          <cell r="C144" t="str">
            <v>Allocation of Wholesale Net O&amp;M by Categories to Customer Service Characteristics</v>
          </cell>
          <cell r="D144" t="str">
            <v>NA</v>
          </cell>
          <cell r="E144" t="str">
            <v>NA</v>
          </cell>
          <cell r="F144" t="str">
            <v>11 x 17</v>
          </cell>
          <cell r="G144" t="str">
            <v>L</v>
          </cell>
          <cell r="H144">
            <v>1</v>
          </cell>
          <cell r="I144">
            <v>1</v>
          </cell>
          <cell r="J144" t="str">
            <v>OM Alloc</v>
          </cell>
          <cell r="K144" t="str">
            <v>Austin Water Utility</v>
          </cell>
          <cell r="L144" t="str">
            <v>1/3/2017</v>
          </cell>
          <cell r="M144" t="str">
            <v>'OM Alloc'!A751:I773 'OM Alloc'!B:I</v>
          </cell>
          <cell r="N144" t="str">
            <v>'OM Alloc'!751:756</v>
          </cell>
          <cell r="O144" t="str">
            <v>'OM Alloc'!A:A</v>
          </cell>
          <cell r="P144" t="str">
            <v>PrintAll_T_141</v>
          </cell>
          <cell r="Q144" t="str">
            <v>PrintAll_T_141t</v>
          </cell>
          <cell r="R144" t="str">
            <v>PrintAll_T_141s</v>
          </cell>
          <cell r="S144" t="str">
            <v>'OM Alloc'!$A$751</v>
          </cell>
          <cell r="T144" t="str">
            <v>141</v>
          </cell>
          <cell r="U144" t="str">
            <v>'OM Alloc'!A751:I773</v>
          </cell>
          <cell r="V144" t="str">
            <v>I773</v>
          </cell>
          <cell r="W144" t="str">
            <v>I</v>
          </cell>
        </row>
        <row r="145">
          <cell r="A145" t="str">
            <v>Table 142</v>
          </cell>
          <cell r="B145">
            <v>142</v>
          </cell>
          <cell r="C145" t="str">
            <v>Determination of Allocation Factors for Watershed Land Purchase O&amp;M</v>
          </cell>
          <cell r="D145" t="str">
            <v>NA</v>
          </cell>
          <cell r="E145" t="str">
            <v>NA</v>
          </cell>
          <cell r="F145" t="str">
            <v>11 x 17</v>
          </cell>
          <cell r="G145" t="str">
            <v>L</v>
          </cell>
          <cell r="H145">
            <v>1</v>
          </cell>
          <cell r="I145">
            <v>1</v>
          </cell>
          <cell r="J145" t="str">
            <v>OM Alloc</v>
          </cell>
          <cell r="K145" t="str">
            <v>Austin Water Utility</v>
          </cell>
          <cell r="L145" t="str">
            <v>1/3/2017</v>
          </cell>
          <cell r="M145" t="str">
            <v>'OM Alloc'!A777:K793 'OM Alloc'!B:K</v>
          </cell>
          <cell r="N145" t="str">
            <v>'OM Alloc'!777:782</v>
          </cell>
          <cell r="O145" t="str">
            <v>'OM Alloc'!A:A</v>
          </cell>
          <cell r="P145" t="str">
            <v>PrintAll_T_142</v>
          </cell>
          <cell r="Q145" t="str">
            <v>PrintAll_T_142t</v>
          </cell>
          <cell r="R145" t="str">
            <v>PrintAll_T_142s</v>
          </cell>
          <cell r="S145" t="str">
            <v>'OM Alloc'!$A$777</v>
          </cell>
          <cell r="T145" t="str">
            <v>142</v>
          </cell>
          <cell r="U145" t="str">
            <v>'OM Alloc'!A777:K793</v>
          </cell>
          <cell r="V145" t="str">
            <v>K793</v>
          </cell>
          <cell r="W145" t="str">
            <v>K</v>
          </cell>
        </row>
        <row r="146">
          <cell r="A146" t="str">
            <v>Table 143</v>
          </cell>
          <cell r="B146">
            <v>143</v>
          </cell>
          <cell r="C146" t="str">
            <v>Percentage Allocation of Watershed Land Purchase O&amp;M Costs by Categories to Customer Service Characteristic</v>
          </cell>
          <cell r="D146" t="str">
            <v>NA</v>
          </cell>
          <cell r="E146" t="str">
            <v>NA</v>
          </cell>
          <cell r="F146" t="str">
            <v>11 x 17</v>
          </cell>
          <cell r="G146" t="str">
            <v>L</v>
          </cell>
          <cell r="H146">
            <v>1</v>
          </cell>
          <cell r="I146">
            <v>1</v>
          </cell>
          <cell r="J146" t="str">
            <v>OM Alloc</v>
          </cell>
          <cell r="K146" t="str">
            <v>Austin Water Utility</v>
          </cell>
          <cell r="L146" t="str">
            <v>1/3/2017</v>
          </cell>
          <cell r="M146" t="str">
            <v>'OM Alloc'!A798:L818 'OM Alloc'!B:L</v>
          </cell>
          <cell r="N146" t="str">
            <v>'OM Alloc'!798:803</v>
          </cell>
          <cell r="O146" t="str">
            <v>'OM Alloc'!A:A</v>
          </cell>
          <cell r="P146" t="str">
            <v>PrintAll_T_143</v>
          </cell>
          <cell r="Q146" t="str">
            <v>PrintAll_T_143t</v>
          </cell>
          <cell r="R146" t="str">
            <v>PrintAll_T_143s</v>
          </cell>
          <cell r="S146" t="str">
            <v>'OM Alloc'!$A$798</v>
          </cell>
          <cell r="T146" t="str">
            <v>143</v>
          </cell>
          <cell r="U146" t="str">
            <v>'OM Alloc'!A798:L818</v>
          </cell>
          <cell r="V146" t="str">
            <v>L818</v>
          </cell>
          <cell r="W146" t="str">
            <v>L</v>
          </cell>
        </row>
        <row r="147">
          <cell r="A147" t="str">
            <v>Table 144</v>
          </cell>
          <cell r="B147">
            <v>144</v>
          </cell>
          <cell r="C147" t="str">
            <v>Allocation of Watershed Land Purchase Net O&amp;M by Categories to Customer Service Characteristics</v>
          </cell>
          <cell r="D147" t="str">
            <v>NA</v>
          </cell>
          <cell r="E147" t="str">
            <v>NA</v>
          </cell>
          <cell r="F147" t="str">
            <v>11 x 17</v>
          </cell>
          <cell r="G147" t="str">
            <v>L</v>
          </cell>
          <cell r="H147">
            <v>1</v>
          </cell>
          <cell r="I147">
            <v>1</v>
          </cell>
          <cell r="J147" t="str">
            <v>OM Alloc</v>
          </cell>
          <cell r="K147" t="str">
            <v>Austin Water Utility</v>
          </cell>
          <cell r="L147" t="str">
            <v>1/3/2017</v>
          </cell>
          <cell r="M147" t="str">
            <v>'OM Alloc'!A821:I843 'OM Alloc'!B:I</v>
          </cell>
          <cell r="N147" t="str">
            <v>'OM Alloc'!821:826</v>
          </cell>
          <cell r="O147" t="str">
            <v>'OM Alloc'!A:A</v>
          </cell>
          <cell r="P147" t="str">
            <v>PrintAll_T_144</v>
          </cell>
          <cell r="Q147" t="str">
            <v>PrintAll_T_144t</v>
          </cell>
          <cell r="R147" t="str">
            <v>PrintAll_T_144s</v>
          </cell>
          <cell r="S147" t="str">
            <v>'OM Alloc'!$A$821</v>
          </cell>
          <cell r="T147" t="str">
            <v>144</v>
          </cell>
          <cell r="U147" t="str">
            <v>'OM Alloc'!A821:I843</v>
          </cell>
          <cell r="V147" t="str">
            <v>I843</v>
          </cell>
          <cell r="W147" t="str">
            <v>I</v>
          </cell>
        </row>
        <row r="148">
          <cell r="A148" t="str">
            <v>Table 145</v>
          </cell>
          <cell r="B148">
            <v>145</v>
          </cell>
          <cell r="C148" t="str">
            <v>Determination of Allocation Factors for LCRA O&amp;M</v>
          </cell>
          <cell r="D148" t="str">
            <v>NA</v>
          </cell>
          <cell r="E148" t="str">
            <v>NA</v>
          </cell>
          <cell r="F148" t="str">
            <v>11 x 17</v>
          </cell>
          <cell r="G148" t="str">
            <v>L</v>
          </cell>
          <cell r="H148">
            <v>1</v>
          </cell>
          <cell r="I148">
            <v>1</v>
          </cell>
          <cell r="J148" t="str">
            <v>OM Alloc</v>
          </cell>
          <cell r="K148" t="str">
            <v>Austin Water Utility</v>
          </cell>
          <cell r="L148" t="str">
            <v>1/3/2017</v>
          </cell>
          <cell r="M148" t="str">
            <v>'OM Alloc'!A847:K863 'OM Alloc'!B:K</v>
          </cell>
          <cell r="N148" t="str">
            <v>'OM Alloc'!847:852</v>
          </cell>
          <cell r="O148" t="str">
            <v>'OM Alloc'!A:A</v>
          </cell>
          <cell r="P148" t="str">
            <v>PrintAll_T_145</v>
          </cell>
          <cell r="Q148" t="str">
            <v>PrintAll_T_145t</v>
          </cell>
          <cell r="R148" t="str">
            <v>PrintAll_T_145s</v>
          </cell>
          <cell r="S148" t="str">
            <v>'OM Alloc'!$A$847</v>
          </cell>
          <cell r="T148" t="str">
            <v>145</v>
          </cell>
          <cell r="U148" t="str">
            <v>'OM Alloc'!A847:K863</v>
          </cell>
          <cell r="V148" t="str">
            <v>K863</v>
          </cell>
          <cell r="W148" t="str">
            <v>K</v>
          </cell>
        </row>
        <row r="149">
          <cell r="A149" t="str">
            <v>Table 146</v>
          </cell>
          <cell r="B149">
            <v>146</v>
          </cell>
          <cell r="C149" t="str">
            <v>Percentage Allocation of LCRA O&amp;M Costs by Categories to Customer Service Characteristic</v>
          </cell>
          <cell r="D149" t="str">
            <v>NA</v>
          </cell>
          <cell r="E149" t="str">
            <v>NA</v>
          </cell>
          <cell r="F149" t="str">
            <v>11 x 17</v>
          </cell>
          <cell r="G149" t="str">
            <v>L</v>
          </cell>
          <cell r="H149">
            <v>1</v>
          </cell>
          <cell r="I149">
            <v>1</v>
          </cell>
          <cell r="J149" t="str">
            <v>OM Alloc</v>
          </cell>
          <cell r="K149" t="str">
            <v>Austin Water Utility</v>
          </cell>
          <cell r="L149" t="str">
            <v>1/3/2017</v>
          </cell>
          <cell r="M149" t="str">
            <v>'OM Alloc'!A868:L888 'OM Alloc'!B:L</v>
          </cell>
          <cell r="N149" t="str">
            <v>'OM Alloc'!868:873</v>
          </cell>
          <cell r="O149" t="str">
            <v>'OM Alloc'!A:A</v>
          </cell>
          <cell r="P149" t="str">
            <v>PrintAll_T_146</v>
          </cell>
          <cell r="Q149" t="str">
            <v>PrintAll_T_146t</v>
          </cell>
          <cell r="R149" t="str">
            <v>PrintAll_T_146s</v>
          </cell>
          <cell r="S149" t="str">
            <v>'OM Alloc'!$A$868</v>
          </cell>
          <cell r="T149" t="str">
            <v>146</v>
          </cell>
          <cell r="U149" t="str">
            <v>'OM Alloc'!A868:L888</v>
          </cell>
          <cell r="V149" t="str">
            <v>L888</v>
          </cell>
          <cell r="W149" t="str">
            <v>L</v>
          </cell>
        </row>
        <row r="150">
          <cell r="A150" t="str">
            <v>Table 147</v>
          </cell>
          <cell r="B150">
            <v>147</v>
          </cell>
          <cell r="C150" t="str">
            <v>Allocation of LCRA Net O&amp;M by Categories to Customer Service Characteristics</v>
          </cell>
          <cell r="D150" t="str">
            <v>NA</v>
          </cell>
          <cell r="E150" t="str">
            <v>NA</v>
          </cell>
          <cell r="F150" t="str">
            <v>11 x 17</v>
          </cell>
          <cell r="G150" t="str">
            <v>L</v>
          </cell>
          <cell r="H150">
            <v>1</v>
          </cell>
          <cell r="I150">
            <v>1</v>
          </cell>
          <cell r="J150" t="str">
            <v>OM Alloc</v>
          </cell>
          <cell r="K150" t="str">
            <v>Austin Water Utility</v>
          </cell>
          <cell r="L150" t="str">
            <v>1/3/2017</v>
          </cell>
          <cell r="M150" t="str">
            <v>'OM Alloc'!A891:I913 'OM Alloc'!B:I</v>
          </cell>
          <cell r="N150" t="str">
            <v>'OM Alloc'!891:896</v>
          </cell>
          <cell r="O150" t="str">
            <v>'OM Alloc'!A:A</v>
          </cell>
          <cell r="P150" t="str">
            <v>PrintAll_T_147</v>
          </cell>
          <cell r="Q150" t="str">
            <v>PrintAll_T_147t</v>
          </cell>
          <cell r="R150" t="str">
            <v>PrintAll_T_147s</v>
          </cell>
          <cell r="S150" t="str">
            <v>'OM Alloc'!$A$891</v>
          </cell>
          <cell r="T150" t="str">
            <v>147</v>
          </cell>
          <cell r="U150" t="str">
            <v>'OM Alloc'!A891:I913</v>
          </cell>
          <cell r="V150" t="str">
            <v>I913</v>
          </cell>
          <cell r="W150" t="str">
            <v>I</v>
          </cell>
        </row>
        <row r="151">
          <cell r="A151" t="str">
            <v>Table 148</v>
          </cell>
          <cell r="B151">
            <v>148</v>
          </cell>
          <cell r="C151" t="str">
            <v>Determination of Allocation Factors for Reserve Fund O&amp;M</v>
          </cell>
          <cell r="D151" t="str">
            <v>NA</v>
          </cell>
          <cell r="E151" t="str">
            <v>NA</v>
          </cell>
          <cell r="F151" t="str">
            <v>11 x 17</v>
          </cell>
          <cell r="G151" t="str">
            <v>L</v>
          </cell>
          <cell r="H151">
            <v>1</v>
          </cell>
          <cell r="I151">
            <v>1</v>
          </cell>
          <cell r="J151" t="str">
            <v>OM Alloc</v>
          </cell>
          <cell r="K151" t="str">
            <v>Austin Water Utility</v>
          </cell>
          <cell r="L151" t="str">
            <v>1/3/2017</v>
          </cell>
          <cell r="M151" t="str">
            <v>'OM Alloc'!A917:K933 'OM Alloc'!B:K</v>
          </cell>
          <cell r="N151" t="str">
            <v>'OM Alloc'!917:922</v>
          </cell>
          <cell r="O151" t="str">
            <v>'OM Alloc'!A:A</v>
          </cell>
          <cell r="P151" t="str">
            <v>PrintAll_T_148</v>
          </cell>
          <cell r="Q151" t="str">
            <v>PrintAll_T_148t</v>
          </cell>
          <cell r="R151" t="str">
            <v>PrintAll_T_148s</v>
          </cell>
          <cell r="S151" t="str">
            <v>'OM Alloc'!$A$917</v>
          </cell>
          <cell r="T151" t="str">
            <v>148</v>
          </cell>
          <cell r="U151" t="str">
            <v>'OM Alloc'!A917:K933</v>
          </cell>
          <cell r="V151" t="str">
            <v>K933</v>
          </cell>
          <cell r="W151" t="str">
            <v>K</v>
          </cell>
        </row>
        <row r="152">
          <cell r="A152" t="str">
            <v>Table 149</v>
          </cell>
          <cell r="B152">
            <v>149</v>
          </cell>
          <cell r="C152" t="str">
            <v>Percentage Allocation of Reserve Fund O&amp;M Costs by Categories to Customer Service Characteristic</v>
          </cell>
          <cell r="D152" t="str">
            <v>NA</v>
          </cell>
          <cell r="E152" t="str">
            <v>NA</v>
          </cell>
          <cell r="F152" t="str">
            <v>11 x 17</v>
          </cell>
          <cell r="G152" t="str">
            <v>L</v>
          </cell>
          <cell r="H152">
            <v>1</v>
          </cell>
          <cell r="I152">
            <v>1</v>
          </cell>
          <cell r="J152" t="str">
            <v>OM Alloc</v>
          </cell>
          <cell r="K152" t="str">
            <v>Austin Water Utility</v>
          </cell>
          <cell r="L152" t="str">
            <v>1/3/2017</v>
          </cell>
          <cell r="M152" t="str">
            <v>'OM Alloc'!A938:L958 'OM Alloc'!B:L</v>
          </cell>
          <cell r="N152" t="str">
            <v>'OM Alloc'!938:943</v>
          </cell>
          <cell r="O152" t="str">
            <v>'OM Alloc'!A:A</v>
          </cell>
          <cell r="P152" t="str">
            <v>PrintAll_T_149</v>
          </cell>
          <cell r="Q152" t="str">
            <v>PrintAll_T_149t</v>
          </cell>
          <cell r="R152" t="str">
            <v>PrintAll_T_149s</v>
          </cell>
          <cell r="S152" t="str">
            <v>'OM Alloc'!$A$938</v>
          </cell>
          <cell r="T152" t="str">
            <v>149</v>
          </cell>
          <cell r="U152" t="str">
            <v>'OM Alloc'!A938:L958</v>
          </cell>
          <cell r="V152" t="str">
            <v>L958</v>
          </cell>
          <cell r="W152" t="str">
            <v>L</v>
          </cell>
        </row>
        <row r="153">
          <cell r="A153" t="str">
            <v>Table 150</v>
          </cell>
          <cell r="B153">
            <v>150</v>
          </cell>
          <cell r="C153" t="str">
            <v>Allocation of Reserve Fund Net O&amp;M by Categories to Customer Service Characteristics</v>
          </cell>
          <cell r="D153" t="str">
            <v>NA</v>
          </cell>
          <cell r="E153" t="str">
            <v>NA</v>
          </cell>
          <cell r="F153" t="str">
            <v>11 x 17</v>
          </cell>
          <cell r="G153" t="str">
            <v>L</v>
          </cell>
          <cell r="H153">
            <v>1</v>
          </cell>
          <cell r="I153">
            <v>1</v>
          </cell>
          <cell r="J153" t="str">
            <v>OM Alloc</v>
          </cell>
          <cell r="K153" t="str">
            <v>Austin Water Utility</v>
          </cell>
          <cell r="L153" t="str">
            <v>1/3/2017</v>
          </cell>
          <cell r="M153" t="str">
            <v>'OM Alloc'!A961:I983 'OM Alloc'!B:I</v>
          </cell>
          <cell r="N153" t="str">
            <v>'OM Alloc'!961:966</v>
          </cell>
          <cell r="O153" t="str">
            <v>'OM Alloc'!A:A</v>
          </cell>
          <cell r="P153" t="str">
            <v>PrintAll_T_150</v>
          </cell>
          <cell r="Q153" t="str">
            <v>PrintAll_T_150t</v>
          </cell>
          <cell r="R153" t="str">
            <v>PrintAll_T_150s</v>
          </cell>
          <cell r="S153" t="str">
            <v>'OM Alloc'!$A$961</v>
          </cell>
          <cell r="T153" t="str">
            <v>150</v>
          </cell>
          <cell r="U153" t="str">
            <v>'OM Alloc'!A961:I983</v>
          </cell>
          <cell r="V153" t="str">
            <v>I983</v>
          </cell>
          <cell r="W153" t="str">
            <v>I</v>
          </cell>
        </row>
        <row r="154">
          <cell r="A154" t="str">
            <v>Table 151</v>
          </cell>
          <cell r="B154">
            <v>151</v>
          </cell>
          <cell r="C154" t="str">
            <v>Allocation of Joint O&amp;M Costs to Customer Classes</v>
          </cell>
          <cell r="D154" t="str">
            <v>NA</v>
          </cell>
          <cell r="E154" t="str">
            <v>NA</v>
          </cell>
          <cell r="F154" t="str">
            <v>11 x 17</v>
          </cell>
          <cell r="G154" t="str">
            <v>L</v>
          </cell>
          <cell r="H154">
            <v>1</v>
          </cell>
          <cell r="I154">
            <v>1</v>
          </cell>
          <cell r="J154" t="str">
            <v>OM Alloc</v>
          </cell>
          <cell r="K154" t="str">
            <v>Austin Water Utility</v>
          </cell>
          <cell r="L154" t="str">
            <v>1/3/2017</v>
          </cell>
          <cell r="M154" t="str">
            <v>'OM Alloc'!A986:I1893 'OM Alloc'!B:I</v>
          </cell>
          <cell r="N154" t="str">
            <v>'OM Alloc'!986:991</v>
          </cell>
          <cell r="O154" t="str">
            <v>'OM Alloc'!A:A</v>
          </cell>
          <cell r="P154" t="str">
            <v>PrintAll_T_151</v>
          </cell>
          <cell r="Q154" t="str">
            <v>PrintAll_T_151t</v>
          </cell>
          <cell r="R154" t="str">
            <v>PrintAll_T_151s</v>
          </cell>
          <cell r="S154" t="str">
            <v>'OM Alloc'!$A$986</v>
          </cell>
          <cell r="T154" t="str">
            <v>151</v>
          </cell>
          <cell r="U154" t="str">
            <v>'OM Alloc'!A986:I1893</v>
          </cell>
          <cell r="V154" t="str">
            <v>I1893</v>
          </cell>
          <cell r="W154" t="str">
            <v>I</v>
          </cell>
        </row>
        <row r="155">
          <cell r="A155" t="str">
            <v>Table 152</v>
          </cell>
          <cell r="B155">
            <v>152</v>
          </cell>
          <cell r="C155" t="str">
            <v>Allocation of Retail Only O&amp;M Costs to Customer Classes</v>
          </cell>
          <cell r="D155" t="str">
            <v>NA</v>
          </cell>
          <cell r="E155" t="str">
            <v>NA</v>
          </cell>
          <cell r="F155" t="str">
            <v>11 x 17</v>
          </cell>
          <cell r="G155" t="str">
            <v>L</v>
          </cell>
          <cell r="H155">
            <v>1</v>
          </cell>
          <cell r="I155">
            <v>1</v>
          </cell>
          <cell r="J155" t="str">
            <v>OM Alloc</v>
          </cell>
          <cell r="K155" t="str">
            <v>Austin Water Utility</v>
          </cell>
          <cell r="L155" t="str">
            <v>1/3/2017</v>
          </cell>
          <cell r="M155" t="str">
            <v>'OM Alloc'!A1897:I2804 'OM Alloc'!B:I</v>
          </cell>
          <cell r="N155" t="str">
            <v>'OM Alloc'!1897:1902</v>
          </cell>
          <cell r="O155" t="str">
            <v>'OM Alloc'!A:A</v>
          </cell>
          <cell r="P155" t="str">
            <v>PrintAll_T_152</v>
          </cell>
          <cell r="Q155" t="str">
            <v>PrintAll_T_152t</v>
          </cell>
          <cell r="R155" t="str">
            <v>PrintAll_T_152s</v>
          </cell>
          <cell r="S155" t="str">
            <v>'OM Alloc'!$A$1897</v>
          </cell>
          <cell r="T155" t="str">
            <v>152</v>
          </cell>
          <cell r="U155" t="str">
            <v>'OM Alloc'!A1897:I2804</v>
          </cell>
          <cell r="V155" t="str">
            <v>I2804</v>
          </cell>
          <cell r="W155" t="str">
            <v>I</v>
          </cell>
        </row>
        <row r="156">
          <cell r="A156" t="str">
            <v>Table 153</v>
          </cell>
          <cell r="B156">
            <v>153</v>
          </cell>
          <cell r="C156" t="str">
            <v>Allocation of Wholesale O&amp;M Costs to Customer Classes</v>
          </cell>
          <cell r="D156" t="str">
            <v>NA</v>
          </cell>
          <cell r="E156" t="str">
            <v>NA</v>
          </cell>
          <cell r="F156" t="str">
            <v>11 x 17</v>
          </cell>
          <cell r="G156" t="str">
            <v>L</v>
          </cell>
          <cell r="H156">
            <v>1</v>
          </cell>
          <cell r="I156">
            <v>1</v>
          </cell>
          <cell r="J156" t="str">
            <v>OM Alloc</v>
          </cell>
          <cell r="K156" t="str">
            <v>Austin Water Utility</v>
          </cell>
          <cell r="L156" t="str">
            <v>1/3/2017</v>
          </cell>
          <cell r="M156" t="str">
            <v>'OM Alloc'!A2808:I3715 'OM Alloc'!B:I</v>
          </cell>
          <cell r="N156" t="str">
            <v>'OM Alloc'!2808:2813</v>
          </cell>
          <cell r="O156" t="str">
            <v>'OM Alloc'!A:A</v>
          </cell>
          <cell r="P156" t="str">
            <v>PrintAll_T_153</v>
          </cell>
          <cell r="Q156" t="str">
            <v>PrintAll_T_153t</v>
          </cell>
          <cell r="R156" t="str">
            <v>PrintAll_T_153s</v>
          </cell>
          <cell r="S156" t="str">
            <v>'OM Alloc'!$A$2808</v>
          </cell>
          <cell r="T156" t="str">
            <v>153</v>
          </cell>
          <cell r="U156" t="str">
            <v>'OM Alloc'!A2808:I3715</v>
          </cell>
          <cell r="V156" t="str">
            <v>I3715</v>
          </cell>
          <cell r="W156" t="str">
            <v>I</v>
          </cell>
        </row>
        <row r="157">
          <cell r="A157" t="str">
            <v>Table 154</v>
          </cell>
          <cell r="B157">
            <v>154</v>
          </cell>
          <cell r="C157" t="str">
            <v>Allocation of Watershed Land Purchase O&amp;M Costs to Customer Classes</v>
          </cell>
          <cell r="D157" t="str">
            <v>NA</v>
          </cell>
          <cell r="E157" t="str">
            <v>NA</v>
          </cell>
          <cell r="F157" t="str">
            <v>11 x 17</v>
          </cell>
          <cell r="G157" t="str">
            <v>L</v>
          </cell>
          <cell r="H157">
            <v>1</v>
          </cell>
          <cell r="I157">
            <v>1</v>
          </cell>
          <cell r="J157" t="str">
            <v>OM Alloc</v>
          </cell>
          <cell r="K157" t="str">
            <v>Austin Water Utility</v>
          </cell>
          <cell r="L157" t="str">
            <v>1/3/2017</v>
          </cell>
          <cell r="M157" t="str">
            <v>'OM Alloc'!A3719:I4626 'OM Alloc'!B:I</v>
          </cell>
          <cell r="N157" t="str">
            <v>'OM Alloc'!3719:3724</v>
          </cell>
          <cell r="O157" t="str">
            <v>'OM Alloc'!A:A</v>
          </cell>
          <cell r="P157" t="str">
            <v>PrintAll_T_154</v>
          </cell>
          <cell r="Q157" t="str">
            <v>PrintAll_T_154t</v>
          </cell>
          <cell r="R157" t="str">
            <v>PrintAll_T_154s</v>
          </cell>
          <cell r="S157" t="str">
            <v>'OM Alloc'!$A$3719</v>
          </cell>
          <cell r="T157" t="str">
            <v>154</v>
          </cell>
          <cell r="U157" t="str">
            <v>'OM Alloc'!A3719:I4626</v>
          </cell>
          <cell r="V157" t="str">
            <v>I4626</v>
          </cell>
          <cell r="W157" t="str">
            <v>I</v>
          </cell>
        </row>
        <row r="158">
          <cell r="A158" t="str">
            <v>Table 155</v>
          </cell>
          <cell r="B158">
            <v>155</v>
          </cell>
          <cell r="C158" t="str">
            <v>Allocation of LCRA O&amp;M Costs to Customer Classes</v>
          </cell>
          <cell r="D158" t="str">
            <v>NA</v>
          </cell>
          <cell r="E158" t="str">
            <v>NA</v>
          </cell>
          <cell r="F158" t="str">
            <v>11 x 17</v>
          </cell>
          <cell r="G158" t="str">
            <v>L</v>
          </cell>
          <cell r="H158">
            <v>1</v>
          </cell>
          <cell r="I158">
            <v>1</v>
          </cell>
          <cell r="J158" t="str">
            <v>OM Alloc</v>
          </cell>
          <cell r="K158" t="str">
            <v>Austin Water Utility</v>
          </cell>
          <cell r="L158" t="str">
            <v>1/3/2017</v>
          </cell>
          <cell r="M158" t="str">
            <v>'OM Alloc'!A4630:I5537 'OM Alloc'!B:I</v>
          </cell>
          <cell r="N158" t="str">
            <v>'OM Alloc'!4630:4635</v>
          </cell>
          <cell r="O158" t="str">
            <v>'OM Alloc'!A:A</v>
          </cell>
          <cell r="P158" t="str">
            <v>PrintAll_T_155</v>
          </cell>
          <cell r="Q158" t="str">
            <v>PrintAll_T_155t</v>
          </cell>
          <cell r="R158" t="str">
            <v>PrintAll_T_155s</v>
          </cell>
          <cell r="S158" t="str">
            <v>'OM Alloc'!$A$4630</v>
          </cell>
          <cell r="T158" t="str">
            <v>155</v>
          </cell>
          <cell r="U158" t="str">
            <v>'OM Alloc'!A4630:I5537</v>
          </cell>
          <cell r="V158" t="str">
            <v>I5537</v>
          </cell>
          <cell r="W158" t="str">
            <v>I</v>
          </cell>
        </row>
        <row r="159">
          <cell r="A159" t="str">
            <v>Table 156</v>
          </cell>
          <cell r="B159">
            <v>156</v>
          </cell>
          <cell r="C159" t="str">
            <v>Allocation of Reserve Fund O&amp;M Costs to Customer Classes</v>
          </cell>
          <cell r="D159" t="str">
            <v>NA</v>
          </cell>
          <cell r="E159" t="str">
            <v>NA</v>
          </cell>
          <cell r="F159" t="str">
            <v>11 x 17</v>
          </cell>
          <cell r="G159" t="str">
            <v>L</v>
          </cell>
          <cell r="H159">
            <v>1</v>
          </cell>
          <cell r="I159">
            <v>1</v>
          </cell>
          <cell r="J159" t="str">
            <v>OM Alloc</v>
          </cell>
          <cell r="K159" t="str">
            <v>Austin Water Utility</v>
          </cell>
          <cell r="L159" t="str">
            <v>1/3/2017</v>
          </cell>
          <cell r="M159" t="str">
            <v>'OM Alloc'!A5541:I6448 'OM Alloc'!B:I</v>
          </cell>
          <cell r="N159" t="str">
            <v>'OM Alloc'!5541:5546</v>
          </cell>
          <cell r="O159" t="str">
            <v>'OM Alloc'!A:A</v>
          </cell>
          <cell r="P159" t="str">
            <v>PrintAll_T_156</v>
          </cell>
          <cell r="Q159" t="str">
            <v>PrintAll_T_156t</v>
          </cell>
          <cell r="R159" t="str">
            <v>PrintAll_T_156s</v>
          </cell>
          <cell r="S159" t="str">
            <v>'OM Alloc'!$A$5541</v>
          </cell>
          <cell r="T159" t="str">
            <v>156</v>
          </cell>
          <cell r="U159" t="str">
            <v>'OM Alloc'!A5541:I6448</v>
          </cell>
          <cell r="V159" t="str">
            <v>I6448</v>
          </cell>
          <cell r="W159" t="str">
            <v>I</v>
          </cell>
        </row>
        <row r="160">
          <cell r="A160" t="str">
            <v>Table 157</v>
          </cell>
          <cell r="B160">
            <v>157</v>
          </cell>
          <cell r="C160" t="str">
            <v>Summary of Net O&amp;M Costs by Customer Class</v>
          </cell>
          <cell r="D160" t="str">
            <v>NA</v>
          </cell>
          <cell r="E160" t="str">
            <v>NA</v>
          </cell>
          <cell r="F160" t="str">
            <v>11 x 17</v>
          </cell>
          <cell r="G160" t="str">
            <v>L</v>
          </cell>
          <cell r="H160">
            <v>1</v>
          </cell>
          <cell r="I160">
            <v>1</v>
          </cell>
          <cell r="J160" t="str">
            <v>OM Alloc</v>
          </cell>
          <cell r="K160" t="str">
            <v>Austin Water Utility</v>
          </cell>
          <cell r="L160" t="str">
            <v>1/3/2017</v>
          </cell>
          <cell r="M160" t="str">
            <v>'OM Alloc'!A6452:I7359 'OM Alloc'!B:I</v>
          </cell>
          <cell r="N160" t="str">
            <v>'OM Alloc'!6452:6457</v>
          </cell>
          <cell r="O160" t="str">
            <v>'OM Alloc'!A:A</v>
          </cell>
          <cell r="P160" t="str">
            <v>PrintAll_T_157</v>
          </cell>
          <cell r="Q160" t="str">
            <v>PrintAll_T_157t</v>
          </cell>
          <cell r="R160" t="str">
            <v>PrintAll_T_157s</v>
          </cell>
          <cell r="S160" t="str">
            <v>'OM Alloc'!$A$6452</v>
          </cell>
          <cell r="T160" t="str">
            <v>157</v>
          </cell>
          <cell r="U160" t="str">
            <v>'OM Alloc'!A6452:I7359</v>
          </cell>
          <cell r="V160" t="str">
            <v>I7359</v>
          </cell>
          <cell r="W160" t="str">
            <v>I</v>
          </cell>
        </row>
        <row r="161">
          <cell r="A161" t="str">
            <v>Table 158</v>
          </cell>
          <cell r="B161">
            <v>158</v>
          </cell>
          <cell r="C161" t="str">
            <v>Allocation of O&amp;M Costs to Owner Customers</v>
          </cell>
          <cell r="D161" t="str">
            <v>NA</v>
          </cell>
          <cell r="E161" t="str">
            <v>NA</v>
          </cell>
          <cell r="F161" t="str">
            <v>11 x 17</v>
          </cell>
          <cell r="G161" t="str">
            <v>L</v>
          </cell>
          <cell r="H161">
            <v>1</v>
          </cell>
          <cell r="I161">
            <v>1</v>
          </cell>
          <cell r="J161" t="str">
            <v>OM Alloc</v>
          </cell>
          <cell r="K161" t="str">
            <v>Austin Water Utility</v>
          </cell>
          <cell r="L161" t="str">
            <v>1/3/2017</v>
          </cell>
          <cell r="M161" t="str">
            <v>'OM Alloc'!A7363:I8270 'OM Alloc'!B:I</v>
          </cell>
          <cell r="N161" t="str">
            <v>'OM Alloc'!7363:7368</v>
          </cell>
          <cell r="O161" t="str">
            <v>'OM Alloc'!A:A</v>
          </cell>
          <cell r="P161" t="str">
            <v>PrintAll_T_158</v>
          </cell>
          <cell r="Q161" t="str">
            <v>PrintAll_T_158t</v>
          </cell>
          <cell r="R161" t="str">
            <v>PrintAll_T_158s</v>
          </cell>
          <cell r="S161" t="str">
            <v>'OM Alloc'!$A$7363</v>
          </cell>
          <cell r="T161" t="str">
            <v>158</v>
          </cell>
          <cell r="U161" t="str">
            <v>'OM Alloc'!A7363:I8270</v>
          </cell>
          <cell r="V161" t="str">
            <v>I8270</v>
          </cell>
          <cell r="W161" t="str">
            <v>I</v>
          </cell>
        </row>
        <row r="162">
          <cell r="A162" t="str">
            <v>Table 159</v>
          </cell>
          <cell r="B162">
            <v>159</v>
          </cell>
          <cell r="C162" t="str">
            <v>Allocation of O&amp;M Costs to Non-Owner Customers</v>
          </cell>
          <cell r="D162" t="str">
            <v>NA</v>
          </cell>
          <cell r="E162" t="str">
            <v>NA</v>
          </cell>
          <cell r="F162" t="str">
            <v>11 x 17</v>
          </cell>
          <cell r="G162" t="str">
            <v>L</v>
          </cell>
          <cell r="H162">
            <v>1</v>
          </cell>
          <cell r="I162">
            <v>1</v>
          </cell>
          <cell r="J162" t="str">
            <v>OM Alloc</v>
          </cell>
          <cell r="K162" t="str">
            <v>Austin Water Utility</v>
          </cell>
          <cell r="L162" t="str">
            <v>1/3/2017</v>
          </cell>
          <cell r="M162" t="str">
            <v>'OM Alloc'!A8274:I9181 'OM Alloc'!B:I</v>
          </cell>
          <cell r="N162" t="str">
            <v>'OM Alloc'!8274:8279</v>
          </cell>
          <cell r="O162" t="str">
            <v>'OM Alloc'!A:A</v>
          </cell>
          <cell r="P162" t="str">
            <v>PrintAll_T_159</v>
          </cell>
          <cell r="Q162" t="str">
            <v>PrintAll_T_159t</v>
          </cell>
          <cell r="R162" t="str">
            <v>PrintAll_T_159s</v>
          </cell>
          <cell r="S162" t="str">
            <v>'OM Alloc'!$A$8274</v>
          </cell>
          <cell r="T162" t="str">
            <v>159</v>
          </cell>
          <cell r="U162" t="str">
            <v>'OM Alloc'!A8274:I9181</v>
          </cell>
          <cell r="V162" t="str">
            <v>I9181</v>
          </cell>
          <cell r="W162" t="str">
            <v>I</v>
          </cell>
        </row>
        <row r="163">
          <cell r="A163" t="str">
            <v>Table 160</v>
          </cell>
          <cell r="B163">
            <v>160</v>
          </cell>
          <cell r="C163" t="str">
            <v>Specially Allocated Items</v>
          </cell>
          <cell r="D163" t="str">
            <v>NA</v>
          </cell>
          <cell r="E163" t="str">
            <v>NA</v>
          </cell>
          <cell r="F163" t="str">
            <v>11 x 17</v>
          </cell>
          <cell r="G163" t="str">
            <v>L</v>
          </cell>
          <cell r="H163">
            <v>1</v>
          </cell>
          <cell r="I163">
            <v>1</v>
          </cell>
          <cell r="J163" t="str">
            <v>Special Costs</v>
          </cell>
          <cell r="K163" t="str">
            <v>Austin Water Utility</v>
          </cell>
          <cell r="L163" t="str">
            <v>1/3/2017</v>
          </cell>
          <cell r="M163" t="str">
            <v>'Special Costs'!A19:F67 'Special Costs'!B:F</v>
          </cell>
          <cell r="N163" t="str">
            <v>'Special Costs'!19:24</v>
          </cell>
          <cell r="O163" t="str">
            <v>'Special Costs'!A:A</v>
          </cell>
          <cell r="P163" t="str">
            <v>PrintAll_T_160</v>
          </cell>
          <cell r="Q163" t="str">
            <v>PrintAll_T_160t</v>
          </cell>
          <cell r="R163" t="str">
            <v>PrintAll_T_160s</v>
          </cell>
          <cell r="S163" t="str">
            <v>'Special Costs'!$A$19</v>
          </cell>
          <cell r="T163" t="str">
            <v>160</v>
          </cell>
          <cell r="U163" t="str">
            <v>'Special Costs'!A19:F67</v>
          </cell>
          <cell r="V163" t="str">
            <v>F67</v>
          </cell>
          <cell r="W163" t="str">
            <v>F</v>
          </cell>
        </row>
        <row r="164">
          <cell r="A164" t="str">
            <v>Table 161</v>
          </cell>
          <cell r="B164">
            <v>161</v>
          </cell>
          <cell r="C164" t="str">
            <v>Allocation Percentages of Specially Allocated Items to Water Function</v>
          </cell>
          <cell r="D164" t="str">
            <v>NA</v>
          </cell>
          <cell r="E164" t="str">
            <v>NA</v>
          </cell>
          <cell r="F164" t="str">
            <v>11 x 17</v>
          </cell>
          <cell r="G164" t="str">
            <v>L</v>
          </cell>
          <cell r="H164">
            <v>1</v>
          </cell>
          <cell r="I164">
            <v>1</v>
          </cell>
          <cell r="J164" t="str">
            <v>Special Costs</v>
          </cell>
          <cell r="K164" t="str">
            <v>Austin Water Utility</v>
          </cell>
          <cell r="L164" t="str">
            <v>1/3/2017</v>
          </cell>
          <cell r="M164" t="str">
            <v>'Special Costs'!A71:AA117 'Special Costs'!B:AA</v>
          </cell>
          <cell r="N164" t="str">
            <v>'Special Costs'!71:76</v>
          </cell>
          <cell r="O164" t="str">
            <v>'Special Costs'!A:A</v>
          </cell>
          <cell r="P164" t="str">
            <v>PrintAll_T_161</v>
          </cell>
          <cell r="Q164" t="str">
            <v>PrintAll_T_161t</v>
          </cell>
          <cell r="R164" t="str">
            <v>PrintAll_T_161s</v>
          </cell>
          <cell r="S164" t="str">
            <v>'Special Costs'!$A$71</v>
          </cell>
          <cell r="T164" t="str">
            <v>161</v>
          </cell>
          <cell r="U164" t="str">
            <v>'Special Costs'!A71:AA117</v>
          </cell>
          <cell r="V164" t="str">
            <v>AA117</v>
          </cell>
          <cell r="W164" t="str">
            <v>AA</v>
          </cell>
        </row>
        <row r="165">
          <cell r="A165" t="str">
            <v>Table 162</v>
          </cell>
          <cell r="B165">
            <v>162</v>
          </cell>
          <cell r="C165" t="str">
            <v>Allocation of Specially Allocated Items to Water Function</v>
          </cell>
          <cell r="D165" t="str">
            <v>NA</v>
          </cell>
          <cell r="E165" t="str">
            <v>NA</v>
          </cell>
          <cell r="F165" t="str">
            <v>11 x 17</v>
          </cell>
          <cell r="G165" t="str">
            <v>L</v>
          </cell>
          <cell r="H165">
            <v>1</v>
          </cell>
          <cell r="I165">
            <v>1</v>
          </cell>
          <cell r="J165" t="str">
            <v>Special Costs</v>
          </cell>
          <cell r="K165" t="str">
            <v>Austin Water Utility</v>
          </cell>
          <cell r="L165" t="str">
            <v>1/3/2017</v>
          </cell>
          <cell r="M165" t="str">
            <v>'Special Costs'!A120:AA168 'Special Costs'!B:AA</v>
          </cell>
          <cell r="N165" t="str">
            <v>'Special Costs'!120:125</v>
          </cell>
          <cell r="O165" t="str">
            <v>'Special Costs'!A:A</v>
          </cell>
          <cell r="P165" t="str">
            <v>PrintAll_T_162</v>
          </cell>
          <cell r="Q165" t="str">
            <v>PrintAll_T_162t</v>
          </cell>
          <cell r="R165" t="str">
            <v>PrintAll_T_162s</v>
          </cell>
          <cell r="S165" t="str">
            <v>'Special Costs'!$A$120</v>
          </cell>
          <cell r="T165" t="str">
            <v>162</v>
          </cell>
          <cell r="U165" t="str">
            <v>'Special Costs'!A120:AA168</v>
          </cell>
          <cell r="V165" t="str">
            <v>AA168</v>
          </cell>
          <cell r="W165" t="str">
            <v>AA</v>
          </cell>
        </row>
        <row r="166">
          <cell r="A166" t="str">
            <v>Table 163</v>
          </cell>
          <cell r="B166">
            <v>163</v>
          </cell>
          <cell r="C166" t="str">
            <v>Known and Measurable Changes</v>
          </cell>
          <cell r="D166" t="str">
            <v>NA</v>
          </cell>
          <cell r="E166" t="str">
            <v>NA</v>
          </cell>
          <cell r="F166" t="str">
            <v>11 x 17</v>
          </cell>
          <cell r="G166" t="str">
            <v>L</v>
          </cell>
          <cell r="H166">
            <v>1</v>
          </cell>
          <cell r="I166">
            <v>1</v>
          </cell>
          <cell r="J166" t="str">
            <v>Special Costs</v>
          </cell>
          <cell r="K166" t="str">
            <v>Austin Water Utility</v>
          </cell>
          <cell r="L166" t="str">
            <v>1/3/2017</v>
          </cell>
          <cell r="M166" t="str">
            <v>'Special Costs'!A172:AA220 'Special Costs'!B:AA</v>
          </cell>
          <cell r="N166" t="str">
            <v>'Special Costs'!172:177</v>
          </cell>
          <cell r="O166" t="str">
            <v>'Special Costs'!A:A</v>
          </cell>
          <cell r="P166" t="str">
            <v>PrintAll_T_163</v>
          </cell>
          <cell r="Q166" t="str">
            <v>PrintAll_T_163t</v>
          </cell>
          <cell r="R166" t="str">
            <v>PrintAll_T_163s</v>
          </cell>
          <cell r="S166" t="str">
            <v>'Special Costs'!$A$172</v>
          </cell>
          <cell r="T166" t="str">
            <v>163</v>
          </cell>
          <cell r="U166" t="str">
            <v>'Special Costs'!A172:AA220</v>
          </cell>
          <cell r="V166" t="str">
            <v>AA220</v>
          </cell>
          <cell r="W166" t="str">
            <v>AA</v>
          </cell>
        </row>
        <row r="167">
          <cell r="A167" t="str">
            <v>Table 164</v>
          </cell>
          <cell r="B167">
            <v>164</v>
          </cell>
          <cell r="C167" t="str">
            <v>Allocation of Specially Allocated Items to Water Function with Known and Measurable Changes</v>
          </cell>
          <cell r="D167" t="str">
            <v>NA</v>
          </cell>
          <cell r="E167" t="str">
            <v>NA</v>
          </cell>
          <cell r="F167" t="str">
            <v>11 x 17</v>
          </cell>
          <cell r="G167" t="str">
            <v>L</v>
          </cell>
          <cell r="H167">
            <v>1</v>
          </cell>
          <cell r="I167">
            <v>1</v>
          </cell>
          <cell r="J167" t="str">
            <v>Special Costs</v>
          </cell>
          <cell r="K167" t="str">
            <v>Austin Water Utility</v>
          </cell>
          <cell r="L167" t="str">
            <v>1/3/2017</v>
          </cell>
          <cell r="M167" t="str">
            <v>'Special Costs'!A223:AA271 'Special Costs'!B:AA</v>
          </cell>
          <cell r="N167" t="str">
            <v>'Special Costs'!223:228</v>
          </cell>
          <cell r="O167" t="str">
            <v>'Special Costs'!A:A</v>
          </cell>
          <cell r="P167" t="str">
            <v>PrintAll_T_164</v>
          </cell>
          <cell r="Q167" t="str">
            <v>PrintAll_T_164t</v>
          </cell>
          <cell r="R167" t="str">
            <v>PrintAll_T_164s</v>
          </cell>
          <cell r="S167" t="str">
            <v>'Special Costs'!$A$223</v>
          </cell>
          <cell r="T167" t="str">
            <v>164</v>
          </cell>
          <cell r="U167" t="str">
            <v>'Special Costs'!A223:AA271</v>
          </cell>
          <cell r="V167" t="str">
            <v>AA271</v>
          </cell>
          <cell r="W167" t="str">
            <v>AA</v>
          </cell>
        </row>
        <row r="168">
          <cell r="A168" t="str">
            <v>Table 165</v>
          </cell>
          <cell r="B168">
            <v>165</v>
          </cell>
          <cell r="C168" t="str">
            <v>Summary of Specially Allocated Items by Function</v>
          </cell>
          <cell r="D168" t="str">
            <v>NA</v>
          </cell>
          <cell r="E168" t="str">
            <v>NA</v>
          </cell>
          <cell r="F168" t="str">
            <v>11 x 17</v>
          </cell>
          <cell r="G168" t="str">
            <v>L</v>
          </cell>
          <cell r="H168">
            <v>1</v>
          </cell>
          <cell r="I168">
            <v>1</v>
          </cell>
          <cell r="J168" t="str">
            <v>Special Costs</v>
          </cell>
          <cell r="K168" t="str">
            <v>Austin Water Utility</v>
          </cell>
          <cell r="L168" t="str">
            <v>1/3/2017</v>
          </cell>
          <cell r="M168" t="str">
            <v>'Special Costs'!A275:D308 'Special Costs'!B:D</v>
          </cell>
          <cell r="N168" t="str">
            <v>'Special Costs'!275:280</v>
          </cell>
          <cell r="O168" t="str">
            <v>'Special Costs'!A:A</v>
          </cell>
          <cell r="P168" t="str">
            <v>PrintAll_T_165</v>
          </cell>
          <cell r="Q168" t="str">
            <v>PrintAll_T_165t</v>
          </cell>
          <cell r="R168" t="str">
            <v>PrintAll_T_165s</v>
          </cell>
          <cell r="S168" t="str">
            <v>'Special Costs'!$A$275</v>
          </cell>
          <cell r="T168" t="str">
            <v>165</v>
          </cell>
          <cell r="U168" t="str">
            <v>'Special Costs'!A275:D308</v>
          </cell>
          <cell r="V168" t="str">
            <v>D308</v>
          </cell>
          <cell r="W168" t="str">
            <v>D</v>
          </cell>
        </row>
        <row r="169">
          <cell r="A169" t="str">
            <v>Table 166</v>
          </cell>
          <cell r="B169">
            <v>166</v>
          </cell>
          <cell r="C169" t="str">
            <v>Indirect Allocation Percentages for Specially Allocated Items</v>
          </cell>
          <cell r="D169" t="str">
            <v>NA</v>
          </cell>
          <cell r="E169" t="str">
            <v>NA</v>
          </cell>
          <cell r="F169" t="str">
            <v>11 x 17</v>
          </cell>
          <cell r="G169" t="str">
            <v>L</v>
          </cell>
          <cell r="H169">
            <v>1</v>
          </cell>
          <cell r="I169">
            <v>1</v>
          </cell>
          <cell r="J169" t="str">
            <v>Special Costs</v>
          </cell>
          <cell r="K169" t="str">
            <v>Austin Water Utility</v>
          </cell>
          <cell r="L169" t="str">
            <v>1/3/2017</v>
          </cell>
          <cell r="M169" t="str">
            <v>'Special Costs'!A313:AB346 'Special Costs'!B:AB</v>
          </cell>
          <cell r="N169" t="str">
            <v>'Special Costs'!313:318</v>
          </cell>
          <cell r="O169" t="str">
            <v>'Special Costs'!A:A</v>
          </cell>
          <cell r="P169" t="str">
            <v>PrintAll_T_166</v>
          </cell>
          <cell r="Q169" t="str">
            <v>PrintAll_T_166t</v>
          </cell>
          <cell r="R169" t="str">
            <v>PrintAll_T_166s</v>
          </cell>
          <cell r="S169" t="str">
            <v>'Special Costs'!$A$313</v>
          </cell>
          <cell r="T169" t="str">
            <v>166</v>
          </cell>
          <cell r="U169" t="str">
            <v>'Special Costs'!A313:AB346</v>
          </cell>
          <cell r="V169" t="str">
            <v>AB346</v>
          </cell>
          <cell r="W169" t="str">
            <v>AB</v>
          </cell>
        </row>
        <row r="170">
          <cell r="A170" t="str">
            <v>Table 167</v>
          </cell>
          <cell r="B170">
            <v>167</v>
          </cell>
          <cell r="C170" t="str">
            <v>Cash Basis Capital Costs</v>
          </cell>
          <cell r="D170" t="str">
            <v>NA</v>
          </cell>
          <cell r="E170" t="str">
            <v>NA</v>
          </cell>
          <cell r="F170" t="str">
            <v>11 x 17</v>
          </cell>
          <cell r="G170" t="str">
            <v>L</v>
          </cell>
          <cell r="H170">
            <v>1</v>
          </cell>
          <cell r="I170">
            <v>1</v>
          </cell>
          <cell r="J170" t="str">
            <v>Special Costs</v>
          </cell>
          <cell r="K170" t="str">
            <v>Austin Water Utility</v>
          </cell>
          <cell r="L170" t="str">
            <v>1/3/2017</v>
          </cell>
          <cell r="M170" t="str">
            <v>'Special Costs'!A351:B367 'Special Costs'!B:B</v>
          </cell>
          <cell r="N170" t="str">
            <v>'Special Costs'!351:356</v>
          </cell>
          <cell r="O170" t="str">
            <v>'Special Costs'!A:A</v>
          </cell>
          <cell r="P170" t="str">
            <v>PrintAll_T_167</v>
          </cell>
          <cell r="Q170" t="str">
            <v>PrintAll_T_167t</v>
          </cell>
          <cell r="R170" t="str">
            <v>PrintAll_T_167s</v>
          </cell>
          <cell r="S170" t="str">
            <v>'Special Costs'!$A$351</v>
          </cell>
          <cell r="T170" t="str">
            <v>167</v>
          </cell>
          <cell r="U170" t="str">
            <v>'Special Costs'!A351:B367</v>
          </cell>
          <cell r="V170" t="str">
            <v>B367</v>
          </cell>
          <cell r="W170" t="str">
            <v>B</v>
          </cell>
        </row>
        <row r="171">
          <cell r="A171" t="str">
            <v>Table 168</v>
          </cell>
          <cell r="B171">
            <v>168</v>
          </cell>
          <cell r="C171" t="str">
            <v>Non-Rate Revenue</v>
          </cell>
          <cell r="D171" t="str">
            <v>NA</v>
          </cell>
          <cell r="E171" t="str">
            <v>NA</v>
          </cell>
          <cell r="F171" t="str">
            <v>11 x 17</v>
          </cell>
          <cell r="G171" t="str">
            <v>L</v>
          </cell>
          <cell r="H171">
            <v>1</v>
          </cell>
          <cell r="I171">
            <v>1</v>
          </cell>
          <cell r="J171" t="str">
            <v>Special Costs</v>
          </cell>
          <cell r="K171" t="str">
            <v>Austin Water Utility</v>
          </cell>
          <cell r="L171" t="str">
            <v>1/3/2017</v>
          </cell>
          <cell r="M171" t="str">
            <v>'Special Costs'!A371:E440 'Special Costs'!B:E</v>
          </cell>
          <cell r="N171" t="str">
            <v>'Special Costs'!371:377</v>
          </cell>
          <cell r="O171" t="str">
            <v>'Special Costs'!A:A</v>
          </cell>
          <cell r="P171" t="str">
            <v>PrintAll_T_168</v>
          </cell>
          <cell r="Q171" t="str">
            <v>PrintAll_T_168t</v>
          </cell>
          <cell r="R171" t="str">
            <v>PrintAll_T_168s</v>
          </cell>
          <cell r="S171" t="str">
            <v>'Special Costs'!$A$371</v>
          </cell>
          <cell r="T171" t="str">
            <v>168</v>
          </cell>
          <cell r="U171" t="str">
            <v>'Special Costs'!A371:E440</v>
          </cell>
          <cell r="V171" t="str">
            <v>E440</v>
          </cell>
          <cell r="W171" t="str">
            <v>E</v>
          </cell>
        </row>
        <row r="172">
          <cell r="A172" t="str">
            <v>Table 169</v>
          </cell>
          <cell r="B172">
            <v>169</v>
          </cell>
          <cell r="C172" t="str">
            <v>Allocation Percentages of O&amp;M-related Non-Rate Revenues to Water Function</v>
          </cell>
          <cell r="D172" t="str">
            <v>NA</v>
          </cell>
          <cell r="E172" t="str">
            <v>NA</v>
          </cell>
          <cell r="F172" t="str">
            <v>11 x 17</v>
          </cell>
          <cell r="G172" t="str">
            <v>L</v>
          </cell>
          <cell r="H172">
            <v>1</v>
          </cell>
          <cell r="I172">
            <v>1</v>
          </cell>
          <cell r="J172" t="str">
            <v>Special Costs</v>
          </cell>
          <cell r="K172" t="str">
            <v>Austin Water Utility</v>
          </cell>
          <cell r="L172" t="str">
            <v>1/3/2017</v>
          </cell>
          <cell r="M172" t="str">
            <v>'Special Costs'!A445:AA511 'Special Costs'!B:AA</v>
          </cell>
          <cell r="N172" t="str">
            <v>'Special Costs'!445:451</v>
          </cell>
          <cell r="O172" t="str">
            <v>'Special Costs'!A:A</v>
          </cell>
          <cell r="P172" t="str">
            <v>PrintAll_T_169</v>
          </cell>
          <cell r="Q172" t="str">
            <v>PrintAll_T_169t</v>
          </cell>
          <cell r="R172" t="str">
            <v>PrintAll_T_169s</v>
          </cell>
          <cell r="S172" t="str">
            <v>'Special Costs'!$A$445</v>
          </cell>
          <cell r="T172" t="str">
            <v>169</v>
          </cell>
          <cell r="U172" t="str">
            <v>'Special Costs'!A445:AA511</v>
          </cell>
          <cell r="V172" t="str">
            <v>AA511</v>
          </cell>
          <cell r="W172" t="str">
            <v>AA</v>
          </cell>
        </row>
        <row r="173">
          <cell r="A173" t="str">
            <v>Table 170</v>
          </cell>
          <cell r="B173">
            <v>170</v>
          </cell>
          <cell r="C173" t="str">
            <v>Allocation of O&amp;M-related Non-Rate Revenues to Water Function</v>
          </cell>
          <cell r="D173" t="str">
            <v>NA</v>
          </cell>
          <cell r="E173" t="str">
            <v>NA</v>
          </cell>
          <cell r="F173" t="str">
            <v>11 x 17</v>
          </cell>
          <cell r="G173" t="str">
            <v>L</v>
          </cell>
          <cell r="H173">
            <v>1</v>
          </cell>
          <cell r="I173">
            <v>1</v>
          </cell>
          <cell r="J173" t="str">
            <v>Special Costs</v>
          </cell>
          <cell r="K173" t="str">
            <v>Austin Water Utility</v>
          </cell>
          <cell r="L173" t="str">
            <v>1/3/2017</v>
          </cell>
          <cell r="M173" t="str">
            <v>'Special Costs'!A514:AA582 'Special Costs'!B:AA</v>
          </cell>
          <cell r="N173" t="str">
            <v>'Special Costs'!514:520</v>
          </cell>
          <cell r="O173" t="str">
            <v>'Special Costs'!A:A</v>
          </cell>
          <cell r="P173" t="str">
            <v>PrintAll_T_170</v>
          </cell>
          <cell r="Q173" t="str">
            <v>PrintAll_T_170t</v>
          </cell>
          <cell r="R173" t="str">
            <v>PrintAll_T_170s</v>
          </cell>
          <cell r="S173" t="str">
            <v>'Special Costs'!$A$514</v>
          </cell>
          <cell r="T173" t="str">
            <v>170</v>
          </cell>
          <cell r="U173" t="str">
            <v>'Special Costs'!A514:AA582</v>
          </cell>
          <cell r="V173" t="str">
            <v>AA582</v>
          </cell>
          <cell r="W173" t="str">
            <v>AA</v>
          </cell>
        </row>
        <row r="174">
          <cell r="A174" t="str">
            <v>Table 171</v>
          </cell>
          <cell r="B174">
            <v>171</v>
          </cell>
          <cell r="C174" t="str">
            <v>Specially Allocated Items Summary by Water Function</v>
          </cell>
          <cell r="D174" t="str">
            <v>NA</v>
          </cell>
          <cell r="E174" t="str">
            <v>NA</v>
          </cell>
          <cell r="F174" t="str">
            <v>11 x 17</v>
          </cell>
          <cell r="G174" t="str">
            <v>L</v>
          </cell>
          <cell r="H174">
            <v>1</v>
          </cell>
          <cell r="I174">
            <v>1</v>
          </cell>
          <cell r="J174" t="str">
            <v>Special Costs</v>
          </cell>
          <cell r="K174" t="str">
            <v>Austin Water Utility</v>
          </cell>
          <cell r="L174" t="str">
            <v>1/3/2017</v>
          </cell>
          <cell r="M174" t="str">
            <v>'Special Costs'!A585:D618 'Special Costs'!B:D</v>
          </cell>
          <cell r="N174" t="str">
            <v>'Special Costs'!585:590</v>
          </cell>
          <cell r="O174" t="str">
            <v>'Special Costs'!A:A</v>
          </cell>
          <cell r="P174" t="str">
            <v>PrintAll_T_171</v>
          </cell>
          <cell r="Q174" t="str">
            <v>PrintAll_T_171t</v>
          </cell>
          <cell r="R174" t="str">
            <v>PrintAll_T_171s</v>
          </cell>
          <cell r="S174" t="str">
            <v>'Special Costs'!$A$585</v>
          </cell>
          <cell r="T174" t="str">
            <v>171</v>
          </cell>
          <cell r="U174" t="str">
            <v>'Special Costs'!A585:D618</v>
          </cell>
          <cell r="V174" t="str">
            <v>D618</v>
          </cell>
          <cell r="W174" t="str">
            <v>D</v>
          </cell>
        </row>
        <row r="175">
          <cell r="A175" t="str">
            <v>Table 172</v>
          </cell>
          <cell r="B175">
            <v>172</v>
          </cell>
          <cell r="C175" t="str">
            <v>Non-Rate Revenue Summary</v>
          </cell>
          <cell r="D175" t="str">
            <v>NA</v>
          </cell>
          <cell r="E175" t="str">
            <v>NA</v>
          </cell>
          <cell r="F175" t="str">
            <v>11 x 17</v>
          </cell>
          <cell r="G175" t="str">
            <v>L</v>
          </cell>
          <cell r="H175">
            <v>1</v>
          </cell>
          <cell r="I175">
            <v>1</v>
          </cell>
          <cell r="J175" t="str">
            <v>Special Costs</v>
          </cell>
          <cell r="K175" t="str">
            <v>Austin Water Utility</v>
          </cell>
          <cell r="L175" t="str">
            <v>1/3/2017</v>
          </cell>
          <cell r="M175" t="str">
            <v>'Special Costs'!A621:B631 'Special Costs'!B:B</v>
          </cell>
          <cell r="N175" t="str">
            <v>'Special Costs'!621:626</v>
          </cell>
          <cell r="O175" t="str">
            <v>'Special Costs'!A:A</v>
          </cell>
          <cell r="P175" t="str">
            <v>PrintAll_T_172</v>
          </cell>
          <cell r="Q175" t="str">
            <v>PrintAll_T_172t</v>
          </cell>
          <cell r="R175" t="str">
            <v>PrintAll_T_172s</v>
          </cell>
          <cell r="S175" t="str">
            <v>'Special Costs'!$A$621</v>
          </cell>
          <cell r="T175" t="str">
            <v>172</v>
          </cell>
          <cell r="U175" t="str">
            <v>'Special Costs'!A621:B631</v>
          </cell>
          <cell r="V175" t="str">
            <v>B631</v>
          </cell>
          <cell r="W175" t="str">
            <v>B</v>
          </cell>
        </row>
        <row r="176">
          <cell r="A176" t="str">
            <v>Table 173</v>
          </cell>
          <cell r="B176">
            <v>173</v>
          </cell>
          <cell r="C176" t="str">
            <v>Cash Basis UCRR for Specially Allocated Items</v>
          </cell>
          <cell r="D176" t="str">
            <v>NA</v>
          </cell>
          <cell r="E176" t="str">
            <v>NA</v>
          </cell>
          <cell r="F176" t="str">
            <v>11 x 17</v>
          </cell>
          <cell r="G176" t="str">
            <v>L</v>
          </cell>
          <cell r="H176">
            <v>1</v>
          </cell>
          <cell r="I176">
            <v>1</v>
          </cell>
          <cell r="J176" t="str">
            <v>Special Costs</v>
          </cell>
          <cell r="K176" t="str">
            <v>Austin Water Utility</v>
          </cell>
          <cell r="L176" t="str">
            <v>1/3/2017</v>
          </cell>
          <cell r="M176" t="str">
            <v>'Special Costs'!A634:B651 'Special Costs'!B:B</v>
          </cell>
          <cell r="N176" t="str">
            <v>'Special Costs'!634:639</v>
          </cell>
          <cell r="O176" t="str">
            <v>'Special Costs'!A:A</v>
          </cell>
          <cell r="P176" t="str">
            <v>PrintAll_T_173</v>
          </cell>
          <cell r="Q176" t="str">
            <v>PrintAll_T_173t</v>
          </cell>
          <cell r="R176" t="str">
            <v>PrintAll_T_173s</v>
          </cell>
          <cell r="S176" t="str">
            <v>'Special Costs'!$A$634</v>
          </cell>
          <cell r="T176" t="str">
            <v>173</v>
          </cell>
          <cell r="U176" t="str">
            <v>'Special Costs'!A634:B651</v>
          </cell>
          <cell r="V176" t="str">
            <v>B651</v>
          </cell>
          <cell r="W176" t="str">
            <v>B</v>
          </cell>
        </row>
        <row r="177">
          <cell r="A177" t="str">
            <v>Table 174</v>
          </cell>
          <cell r="B177">
            <v>174</v>
          </cell>
          <cell r="C177" t="str">
            <v>Percentage Distribution of Specially Allocated Items to Cost Pools</v>
          </cell>
          <cell r="D177" t="str">
            <v>NA</v>
          </cell>
          <cell r="E177" t="str">
            <v>NA</v>
          </cell>
          <cell r="F177" t="str">
            <v>11 x 17</v>
          </cell>
          <cell r="G177" t="str">
            <v>L</v>
          </cell>
          <cell r="H177">
            <v>1</v>
          </cell>
          <cell r="I177">
            <v>1</v>
          </cell>
          <cell r="J177" t="str">
            <v>Special Alloc</v>
          </cell>
          <cell r="K177" t="str">
            <v>Austin Water Utility</v>
          </cell>
          <cell r="L177" t="str">
            <v>1/3/2017</v>
          </cell>
          <cell r="M177" t="str">
            <v>'Special Alloc'!A30:H62 'Special Alloc'!B:H</v>
          </cell>
          <cell r="N177" t="str">
            <v>'Special Alloc'!30:36</v>
          </cell>
          <cell r="O177" t="str">
            <v>'Special Alloc'!A:A</v>
          </cell>
          <cell r="P177" t="str">
            <v>PrintAll_T_174</v>
          </cell>
          <cell r="Q177" t="str">
            <v>PrintAll_T_174t</v>
          </cell>
          <cell r="R177" t="str">
            <v>PrintAll_T_174s</v>
          </cell>
          <cell r="S177" t="str">
            <v>'Special Alloc'!$A$30</v>
          </cell>
          <cell r="T177" t="str">
            <v>174</v>
          </cell>
          <cell r="U177" t="str">
            <v>'Special Alloc'!A30:H62</v>
          </cell>
          <cell r="V177" t="str">
            <v>H62</v>
          </cell>
          <cell r="W177" t="str">
            <v>H</v>
          </cell>
        </row>
        <row r="178">
          <cell r="A178" t="str">
            <v>Table 175</v>
          </cell>
          <cell r="B178">
            <v>175</v>
          </cell>
          <cell r="C178" t="str">
            <v>Distribution of Specially Allocated Items to Groups</v>
          </cell>
          <cell r="D178" t="str">
            <v>NA</v>
          </cell>
          <cell r="E178" t="str">
            <v>NA</v>
          </cell>
          <cell r="F178" t="str">
            <v>11 x 17</v>
          </cell>
          <cell r="G178" t="str">
            <v>L</v>
          </cell>
          <cell r="H178">
            <v>1</v>
          </cell>
          <cell r="I178">
            <v>1</v>
          </cell>
          <cell r="J178" t="str">
            <v>Special Alloc</v>
          </cell>
          <cell r="K178" t="str">
            <v>Austin Water Utility</v>
          </cell>
          <cell r="L178" t="str">
            <v>1/3/2017</v>
          </cell>
          <cell r="M178" t="str">
            <v>'Special Alloc'!A65:H99 'Special Alloc'!B:H</v>
          </cell>
          <cell r="N178" t="str">
            <v>'Special Alloc'!65:71</v>
          </cell>
          <cell r="O178" t="str">
            <v>'Special Alloc'!A:A</v>
          </cell>
          <cell r="P178" t="str">
            <v>PrintAll_T_175</v>
          </cell>
          <cell r="Q178" t="str">
            <v>PrintAll_T_175t</v>
          </cell>
          <cell r="R178" t="str">
            <v>PrintAll_T_175s</v>
          </cell>
          <cell r="S178" t="str">
            <v>'Special Alloc'!$A$65</v>
          </cell>
          <cell r="T178" t="str">
            <v>175</v>
          </cell>
          <cell r="U178" t="str">
            <v>'Special Alloc'!A65:H99</v>
          </cell>
          <cell r="V178" t="str">
            <v>H99</v>
          </cell>
          <cell r="W178" t="str">
            <v>H</v>
          </cell>
        </row>
        <row r="179">
          <cell r="A179" t="str">
            <v>Table 176</v>
          </cell>
          <cell r="B179">
            <v>176</v>
          </cell>
          <cell r="C179" t="str">
            <v>Percentage Allocation of Specially Allocated Items to Categories for Joint</v>
          </cell>
          <cell r="D179" t="str">
            <v>NA</v>
          </cell>
          <cell r="E179" t="str">
            <v>NA</v>
          </cell>
          <cell r="F179" t="str">
            <v>11 x 17</v>
          </cell>
          <cell r="G179" t="str">
            <v>L</v>
          </cell>
          <cell r="H179">
            <v>1</v>
          </cell>
          <cell r="I179">
            <v>1</v>
          </cell>
          <cell r="J179" t="str">
            <v>Special Alloc</v>
          </cell>
          <cell r="K179" t="str">
            <v>Austin Water Utility</v>
          </cell>
          <cell r="L179" t="str">
            <v>1/3/2017</v>
          </cell>
          <cell r="M179" t="str">
            <v>'Special Alloc'!A104:P135 'Special Alloc'!B:P</v>
          </cell>
          <cell r="N179" t="str">
            <v>'Special Alloc'!104:109</v>
          </cell>
          <cell r="O179" t="str">
            <v>'Special Alloc'!A:A</v>
          </cell>
          <cell r="P179" t="str">
            <v>PrintAll_T_176</v>
          </cell>
          <cell r="Q179" t="str">
            <v>PrintAll_T_176t</v>
          </cell>
          <cell r="R179" t="str">
            <v>PrintAll_T_176s</v>
          </cell>
          <cell r="S179" t="str">
            <v>'Special Alloc'!$A$104</v>
          </cell>
          <cell r="T179" t="str">
            <v>176</v>
          </cell>
          <cell r="U179" t="str">
            <v>'Special Alloc'!A104:P135</v>
          </cell>
          <cell r="V179" t="str">
            <v>P135</v>
          </cell>
          <cell r="W179" t="str">
            <v>P</v>
          </cell>
        </row>
        <row r="180">
          <cell r="A180" t="str">
            <v>Table 177</v>
          </cell>
          <cell r="B180">
            <v>177</v>
          </cell>
          <cell r="C180" t="str">
            <v>Allocation of Joint Specially Allocated Items to Categories</v>
          </cell>
          <cell r="D180" t="str">
            <v>NA</v>
          </cell>
          <cell r="E180" t="str">
            <v>NA</v>
          </cell>
          <cell r="F180" t="str">
            <v>11 x 17</v>
          </cell>
          <cell r="G180" t="str">
            <v>L</v>
          </cell>
          <cell r="H180">
            <v>1</v>
          </cell>
          <cell r="I180">
            <v>1</v>
          </cell>
          <cell r="J180" t="str">
            <v>Special Alloc</v>
          </cell>
          <cell r="K180" t="str">
            <v>Austin Water Utility</v>
          </cell>
          <cell r="L180" t="str">
            <v>1/3/2017</v>
          </cell>
          <cell r="M180" t="str">
            <v>'Special Alloc'!A138:P171 'Special Alloc'!B:P</v>
          </cell>
          <cell r="N180" t="str">
            <v>'Special Alloc'!138:143</v>
          </cell>
          <cell r="O180" t="str">
            <v>'Special Alloc'!A:A</v>
          </cell>
          <cell r="P180" t="str">
            <v>PrintAll_T_177</v>
          </cell>
          <cell r="Q180" t="str">
            <v>PrintAll_T_177t</v>
          </cell>
          <cell r="R180" t="str">
            <v>PrintAll_T_177s</v>
          </cell>
          <cell r="S180" t="str">
            <v>'Special Alloc'!$A$138</v>
          </cell>
          <cell r="T180" t="str">
            <v>177</v>
          </cell>
          <cell r="U180" t="str">
            <v>'Special Alloc'!A138:P171</v>
          </cell>
          <cell r="V180" t="str">
            <v>P171</v>
          </cell>
          <cell r="W180" t="str">
            <v>P</v>
          </cell>
        </row>
        <row r="181">
          <cell r="A181" t="str">
            <v>Table 178</v>
          </cell>
          <cell r="B181">
            <v>178</v>
          </cell>
          <cell r="C181" t="str">
            <v>Percentage Allocation of Specially Allocated Items to Categories for Retail Only</v>
          </cell>
          <cell r="D181" t="str">
            <v>NA</v>
          </cell>
          <cell r="E181" t="str">
            <v>NA</v>
          </cell>
          <cell r="F181" t="str">
            <v>11 x 17</v>
          </cell>
          <cell r="G181" t="str">
            <v>L</v>
          </cell>
          <cell r="H181">
            <v>1</v>
          </cell>
          <cell r="I181">
            <v>1</v>
          </cell>
          <cell r="J181" t="str">
            <v>Special Alloc</v>
          </cell>
          <cell r="K181" t="str">
            <v>Austin Water Utility</v>
          </cell>
          <cell r="L181" t="str">
            <v>1/3/2017</v>
          </cell>
          <cell r="M181" t="str">
            <v>'Special Alloc'!A175:P206 'Special Alloc'!B:P</v>
          </cell>
          <cell r="N181" t="str">
            <v>'Special Alloc'!175:180</v>
          </cell>
          <cell r="O181" t="str">
            <v>'Special Alloc'!A:A</v>
          </cell>
          <cell r="P181" t="str">
            <v>PrintAll_T_178</v>
          </cell>
          <cell r="Q181" t="str">
            <v>PrintAll_T_178t</v>
          </cell>
          <cell r="R181" t="str">
            <v>PrintAll_T_178s</v>
          </cell>
          <cell r="S181" t="str">
            <v>'Special Alloc'!$A$175</v>
          </cell>
          <cell r="T181" t="str">
            <v>178</v>
          </cell>
          <cell r="U181" t="str">
            <v>'Special Alloc'!A175:P206</v>
          </cell>
          <cell r="V181" t="str">
            <v>P206</v>
          </cell>
          <cell r="W181" t="str">
            <v>P</v>
          </cell>
        </row>
        <row r="182">
          <cell r="A182" t="str">
            <v>Table 179</v>
          </cell>
          <cell r="B182">
            <v>179</v>
          </cell>
          <cell r="C182" t="str">
            <v>Allocation of Retail Only Specially Allocated Items to Categories</v>
          </cell>
          <cell r="D182" t="str">
            <v>NA</v>
          </cell>
          <cell r="E182" t="str">
            <v>NA</v>
          </cell>
          <cell r="F182" t="str">
            <v>11 x 17</v>
          </cell>
          <cell r="G182" t="str">
            <v>L</v>
          </cell>
          <cell r="H182">
            <v>1</v>
          </cell>
          <cell r="I182">
            <v>1</v>
          </cell>
          <cell r="J182" t="str">
            <v>Special Alloc</v>
          </cell>
          <cell r="K182" t="str">
            <v>Austin Water Utility</v>
          </cell>
          <cell r="L182" t="str">
            <v>1/3/2017</v>
          </cell>
          <cell r="M182" t="str">
            <v>'Special Alloc'!A209:P242 'Special Alloc'!B:P</v>
          </cell>
          <cell r="N182" t="str">
            <v>'Special Alloc'!209:214</v>
          </cell>
          <cell r="O182" t="str">
            <v>'Special Alloc'!A:A</v>
          </cell>
          <cell r="P182" t="str">
            <v>PrintAll_T_179</v>
          </cell>
          <cell r="Q182" t="str">
            <v>PrintAll_T_179t</v>
          </cell>
          <cell r="R182" t="str">
            <v>PrintAll_T_179s</v>
          </cell>
          <cell r="S182" t="str">
            <v>'Special Alloc'!$A$209</v>
          </cell>
          <cell r="T182" t="str">
            <v>179</v>
          </cell>
          <cell r="U182" t="str">
            <v>'Special Alloc'!A209:P242</v>
          </cell>
          <cell r="V182" t="str">
            <v>P242</v>
          </cell>
          <cell r="W182" t="str">
            <v>P</v>
          </cell>
        </row>
        <row r="183">
          <cell r="A183" t="str">
            <v>Table 180</v>
          </cell>
          <cell r="B183">
            <v>180</v>
          </cell>
          <cell r="C183" t="str">
            <v>Percentage Allocation of Specially Allocated Items to Categories for Wholesale</v>
          </cell>
          <cell r="D183" t="str">
            <v>NA</v>
          </cell>
          <cell r="E183" t="str">
            <v>NA</v>
          </cell>
          <cell r="F183" t="str">
            <v>11 x 17</v>
          </cell>
          <cell r="G183" t="str">
            <v>L</v>
          </cell>
          <cell r="H183">
            <v>1</v>
          </cell>
          <cell r="I183">
            <v>1</v>
          </cell>
          <cell r="J183" t="str">
            <v>Special Alloc</v>
          </cell>
          <cell r="K183" t="str">
            <v>Austin Water Utility</v>
          </cell>
          <cell r="L183" t="str">
            <v>1/3/2017</v>
          </cell>
          <cell r="M183" t="str">
            <v>'Special Alloc'!A246:P277 'Special Alloc'!B:P</v>
          </cell>
          <cell r="N183" t="str">
            <v>'Special Alloc'!246:251</v>
          </cell>
          <cell r="O183" t="str">
            <v>'Special Alloc'!A:A</v>
          </cell>
          <cell r="P183" t="str">
            <v>PrintAll_T_180</v>
          </cell>
          <cell r="Q183" t="str">
            <v>PrintAll_T_180t</v>
          </cell>
          <cell r="R183" t="str">
            <v>PrintAll_T_180s</v>
          </cell>
          <cell r="S183" t="str">
            <v>'Special Alloc'!$A$246</v>
          </cell>
          <cell r="T183" t="str">
            <v>180</v>
          </cell>
          <cell r="U183" t="str">
            <v>'Special Alloc'!A246:P277</v>
          </cell>
          <cell r="V183" t="str">
            <v>P277</v>
          </cell>
          <cell r="W183" t="str">
            <v>P</v>
          </cell>
        </row>
        <row r="184">
          <cell r="A184" t="str">
            <v>Table 181</v>
          </cell>
          <cell r="B184">
            <v>181</v>
          </cell>
          <cell r="C184" t="str">
            <v>Allocation of Wholesale Specially Allocated Items to Categories</v>
          </cell>
          <cell r="D184" t="str">
            <v>NA</v>
          </cell>
          <cell r="E184" t="str">
            <v>NA</v>
          </cell>
          <cell r="F184" t="str">
            <v>11 x 17</v>
          </cell>
          <cell r="G184" t="str">
            <v>L</v>
          </cell>
          <cell r="H184">
            <v>1</v>
          </cell>
          <cell r="I184">
            <v>1</v>
          </cell>
          <cell r="J184" t="str">
            <v>Special Alloc</v>
          </cell>
          <cell r="K184" t="str">
            <v>Austin Water Utility</v>
          </cell>
          <cell r="L184" t="str">
            <v>1/3/2017</v>
          </cell>
          <cell r="M184" t="str">
            <v>'Special Alloc'!A280:P313 'Special Alloc'!B:P</v>
          </cell>
          <cell r="N184" t="str">
            <v>'Special Alloc'!280:285</v>
          </cell>
          <cell r="O184" t="str">
            <v>'Special Alloc'!A:A</v>
          </cell>
          <cell r="P184" t="str">
            <v>PrintAll_T_181</v>
          </cell>
          <cell r="Q184" t="str">
            <v>PrintAll_T_181t</v>
          </cell>
          <cell r="R184" t="str">
            <v>PrintAll_T_181s</v>
          </cell>
          <cell r="S184" t="str">
            <v>'Special Alloc'!$A$280</v>
          </cell>
          <cell r="T184" t="str">
            <v>181</v>
          </cell>
          <cell r="U184" t="str">
            <v>'Special Alloc'!A280:P313</v>
          </cell>
          <cell r="V184" t="str">
            <v>P313</v>
          </cell>
          <cell r="W184" t="str">
            <v>P</v>
          </cell>
        </row>
        <row r="185">
          <cell r="A185" t="str">
            <v>Table 182</v>
          </cell>
          <cell r="B185">
            <v>182</v>
          </cell>
          <cell r="C185" t="str">
            <v>Percentage Allocation of Specially Allocated Items to Categories for Watershed Land Purchase</v>
          </cell>
          <cell r="D185" t="str">
            <v>NA</v>
          </cell>
          <cell r="E185" t="str">
            <v>NA</v>
          </cell>
          <cell r="F185" t="str">
            <v>11 x 17</v>
          </cell>
          <cell r="G185" t="str">
            <v>L</v>
          </cell>
          <cell r="H185">
            <v>1</v>
          </cell>
          <cell r="I185">
            <v>1</v>
          </cell>
          <cell r="J185" t="str">
            <v>Special Alloc</v>
          </cell>
          <cell r="K185" t="str">
            <v>Austin Water Utility</v>
          </cell>
          <cell r="L185" t="str">
            <v>1/3/2017</v>
          </cell>
          <cell r="M185" t="str">
            <v>'Special Alloc'!A317:P348 'Special Alloc'!B:P</v>
          </cell>
          <cell r="N185" t="str">
            <v>'Special Alloc'!317:322</v>
          </cell>
          <cell r="O185" t="str">
            <v>'Special Alloc'!A:A</v>
          </cell>
          <cell r="P185" t="str">
            <v>PrintAll_T_182</v>
          </cell>
          <cell r="Q185" t="str">
            <v>PrintAll_T_182t</v>
          </cell>
          <cell r="R185" t="str">
            <v>PrintAll_T_182s</v>
          </cell>
          <cell r="S185" t="str">
            <v>'Special Alloc'!$A$317</v>
          </cell>
          <cell r="T185" t="str">
            <v>182</v>
          </cell>
          <cell r="U185" t="str">
            <v>'Special Alloc'!A317:P348</v>
          </cell>
          <cell r="V185" t="str">
            <v>P348</v>
          </cell>
          <cell r="W185" t="str">
            <v>P</v>
          </cell>
        </row>
        <row r="186">
          <cell r="A186" t="str">
            <v>Table 183</v>
          </cell>
          <cell r="B186">
            <v>183</v>
          </cell>
          <cell r="C186" t="str">
            <v>Allocation of Watershed Land Purchase Specially Allocated Items to Categories</v>
          </cell>
          <cell r="D186" t="str">
            <v>NA</v>
          </cell>
          <cell r="E186" t="str">
            <v>NA</v>
          </cell>
          <cell r="F186" t="str">
            <v>11 x 17</v>
          </cell>
          <cell r="G186" t="str">
            <v>L</v>
          </cell>
          <cell r="H186">
            <v>1</v>
          </cell>
          <cell r="I186">
            <v>1</v>
          </cell>
          <cell r="J186" t="str">
            <v>Special Alloc</v>
          </cell>
          <cell r="K186" t="str">
            <v>Austin Water Utility</v>
          </cell>
          <cell r="L186" t="str">
            <v>1/3/2017</v>
          </cell>
          <cell r="M186" t="str">
            <v>'Special Alloc'!A351:P384 'Special Alloc'!B:P</v>
          </cell>
          <cell r="N186" t="str">
            <v>'Special Alloc'!351:356</v>
          </cell>
          <cell r="O186" t="str">
            <v>'Special Alloc'!A:A</v>
          </cell>
          <cell r="P186" t="str">
            <v>PrintAll_T_183</v>
          </cell>
          <cell r="Q186" t="str">
            <v>PrintAll_T_183t</v>
          </cell>
          <cell r="R186" t="str">
            <v>PrintAll_T_183s</v>
          </cell>
          <cell r="S186" t="str">
            <v>'Special Alloc'!$A$351</v>
          </cell>
          <cell r="T186" t="str">
            <v>183</v>
          </cell>
          <cell r="U186" t="str">
            <v>'Special Alloc'!A351:P384</v>
          </cell>
          <cell r="V186" t="str">
            <v>P384</v>
          </cell>
          <cell r="W186" t="str">
            <v>P</v>
          </cell>
        </row>
        <row r="187">
          <cell r="A187" t="str">
            <v>Table 184</v>
          </cell>
          <cell r="B187">
            <v>184</v>
          </cell>
          <cell r="C187" t="str">
            <v>Percentage Allocation of Specially Allocated Items to Categories for LCRA</v>
          </cell>
          <cell r="D187" t="str">
            <v>NA</v>
          </cell>
          <cell r="E187" t="str">
            <v>NA</v>
          </cell>
          <cell r="F187" t="str">
            <v>11 x 17</v>
          </cell>
          <cell r="G187" t="str">
            <v>L</v>
          </cell>
          <cell r="H187">
            <v>1</v>
          </cell>
          <cell r="I187">
            <v>1</v>
          </cell>
          <cell r="J187" t="str">
            <v>Special Alloc</v>
          </cell>
          <cell r="K187" t="str">
            <v>Austin Water Utility</v>
          </cell>
          <cell r="L187" t="str">
            <v>1/3/2017</v>
          </cell>
          <cell r="M187" t="str">
            <v>'Special Alloc'!A388:P419 'Special Alloc'!B:P</v>
          </cell>
          <cell r="N187" t="str">
            <v>'Special Alloc'!388:393</v>
          </cell>
          <cell r="O187" t="str">
            <v>'Special Alloc'!A:A</v>
          </cell>
          <cell r="P187" t="str">
            <v>PrintAll_T_184</v>
          </cell>
          <cell r="Q187" t="str">
            <v>PrintAll_T_184t</v>
          </cell>
          <cell r="R187" t="str">
            <v>PrintAll_T_184s</v>
          </cell>
          <cell r="S187" t="str">
            <v>'Special Alloc'!$A$388</v>
          </cell>
          <cell r="T187" t="str">
            <v>184</v>
          </cell>
          <cell r="U187" t="str">
            <v>'Special Alloc'!A388:P419</v>
          </cell>
          <cell r="V187" t="str">
            <v>P419</v>
          </cell>
          <cell r="W187" t="str">
            <v>P</v>
          </cell>
        </row>
        <row r="188">
          <cell r="A188" t="str">
            <v>Table 185</v>
          </cell>
          <cell r="B188">
            <v>185</v>
          </cell>
          <cell r="C188" t="str">
            <v>Allocation of LCRA Specially Allocated Items to Categories</v>
          </cell>
          <cell r="D188" t="str">
            <v>NA</v>
          </cell>
          <cell r="E188" t="str">
            <v>NA</v>
          </cell>
          <cell r="F188" t="str">
            <v>11 x 17</v>
          </cell>
          <cell r="G188" t="str">
            <v>L</v>
          </cell>
          <cell r="H188">
            <v>1</v>
          </cell>
          <cell r="I188">
            <v>1</v>
          </cell>
          <cell r="J188" t="str">
            <v>Special Alloc</v>
          </cell>
          <cell r="K188" t="str">
            <v>Austin Water Utility</v>
          </cell>
          <cell r="L188" t="str">
            <v>1/3/2017</v>
          </cell>
          <cell r="M188" t="str">
            <v>'Special Alloc'!A422:P455 'Special Alloc'!B:P</v>
          </cell>
          <cell r="N188" t="str">
            <v>'Special Alloc'!422:427</v>
          </cell>
          <cell r="O188" t="str">
            <v>'Special Alloc'!A:A</v>
          </cell>
          <cell r="P188" t="str">
            <v>PrintAll_T_185</v>
          </cell>
          <cell r="Q188" t="str">
            <v>PrintAll_T_185t</v>
          </cell>
          <cell r="R188" t="str">
            <v>PrintAll_T_185s</v>
          </cell>
          <cell r="S188" t="str">
            <v>'Special Alloc'!$A$422</v>
          </cell>
          <cell r="T188" t="str">
            <v>185</v>
          </cell>
          <cell r="U188" t="str">
            <v>'Special Alloc'!A422:P455</v>
          </cell>
          <cell r="V188" t="str">
            <v>P455</v>
          </cell>
          <cell r="W188" t="str">
            <v>P</v>
          </cell>
        </row>
        <row r="189">
          <cell r="A189" t="str">
            <v>Table 186</v>
          </cell>
          <cell r="B189">
            <v>186</v>
          </cell>
          <cell r="C189" t="str">
            <v>Percentage Allocation of Specially Allocated Items to Categories for Reserve Fund</v>
          </cell>
          <cell r="D189" t="str">
            <v>NA</v>
          </cell>
          <cell r="E189" t="str">
            <v>NA</v>
          </cell>
          <cell r="F189" t="str">
            <v>11 x 17</v>
          </cell>
          <cell r="G189" t="str">
            <v>L</v>
          </cell>
          <cell r="H189">
            <v>1</v>
          </cell>
          <cell r="I189">
            <v>1</v>
          </cell>
          <cell r="J189" t="str">
            <v>Special Alloc</v>
          </cell>
          <cell r="K189" t="str">
            <v>Austin Water Utility</v>
          </cell>
          <cell r="L189" t="str">
            <v>1/3/2017</v>
          </cell>
          <cell r="M189" t="str">
            <v>'Special Alloc'!A459:P490 'Special Alloc'!B:P</v>
          </cell>
          <cell r="N189" t="str">
            <v>'Special Alloc'!459:464</v>
          </cell>
          <cell r="O189" t="str">
            <v>'Special Alloc'!A:A</v>
          </cell>
          <cell r="P189" t="str">
            <v>PrintAll_T_186</v>
          </cell>
          <cell r="Q189" t="str">
            <v>PrintAll_T_186t</v>
          </cell>
          <cell r="R189" t="str">
            <v>PrintAll_T_186s</v>
          </cell>
          <cell r="S189" t="str">
            <v>'Special Alloc'!$A$459</v>
          </cell>
          <cell r="T189" t="str">
            <v>186</v>
          </cell>
          <cell r="U189" t="str">
            <v>'Special Alloc'!A459:P490</v>
          </cell>
          <cell r="V189" t="str">
            <v>P490</v>
          </cell>
          <cell r="W189" t="str">
            <v>P</v>
          </cell>
        </row>
        <row r="190">
          <cell r="A190" t="str">
            <v>Table 187</v>
          </cell>
          <cell r="B190">
            <v>187</v>
          </cell>
          <cell r="C190" t="str">
            <v>Allocation of Reserve Fund Specially Allocated Items to Categories</v>
          </cell>
          <cell r="D190" t="str">
            <v>NA</v>
          </cell>
          <cell r="E190" t="str">
            <v>NA</v>
          </cell>
          <cell r="F190" t="str">
            <v>11 x 17</v>
          </cell>
          <cell r="G190" t="str">
            <v>L</v>
          </cell>
          <cell r="H190">
            <v>1</v>
          </cell>
          <cell r="I190">
            <v>1</v>
          </cell>
          <cell r="J190" t="str">
            <v>Special Alloc</v>
          </cell>
          <cell r="K190" t="str">
            <v>Austin Water Utility</v>
          </cell>
          <cell r="L190" t="str">
            <v>1/3/2017</v>
          </cell>
          <cell r="M190" t="str">
            <v>'Special Alloc'!A493:P526 'Special Alloc'!B:P</v>
          </cell>
          <cell r="N190" t="str">
            <v>'Special Alloc'!493:498</v>
          </cell>
          <cell r="O190" t="str">
            <v>'Special Alloc'!A:A</v>
          </cell>
          <cell r="P190" t="str">
            <v>PrintAll_T_187</v>
          </cell>
          <cell r="Q190" t="str">
            <v>PrintAll_T_187t</v>
          </cell>
          <cell r="R190" t="str">
            <v>PrintAll_T_187s</v>
          </cell>
          <cell r="S190" t="str">
            <v>'Special Alloc'!$A$493</v>
          </cell>
          <cell r="T190" t="str">
            <v>187</v>
          </cell>
          <cell r="U190" t="str">
            <v>'Special Alloc'!A493:P526</v>
          </cell>
          <cell r="V190" t="str">
            <v>P526</v>
          </cell>
          <cell r="W190" t="str">
            <v>P</v>
          </cell>
        </row>
        <row r="191">
          <cell r="A191" t="str">
            <v>Table 188</v>
          </cell>
          <cell r="B191">
            <v>188</v>
          </cell>
          <cell r="C191" t="str">
            <v>Summary of Net Specially Allocated Items by Category</v>
          </cell>
          <cell r="D191" t="str">
            <v>NA</v>
          </cell>
          <cell r="E191" t="str">
            <v>NA</v>
          </cell>
          <cell r="F191" t="str">
            <v>11 x 17</v>
          </cell>
          <cell r="G191" t="str">
            <v>L</v>
          </cell>
          <cell r="H191">
            <v>1</v>
          </cell>
          <cell r="I191">
            <v>1</v>
          </cell>
          <cell r="J191" t="str">
            <v>Special Alloc</v>
          </cell>
          <cell r="K191" t="str">
            <v>Austin Water Utility</v>
          </cell>
          <cell r="L191" t="str">
            <v>1/3/2017</v>
          </cell>
          <cell r="M191" t="str">
            <v>'Special Alloc'!A529:P562 'Special Alloc'!B:P</v>
          </cell>
          <cell r="N191" t="str">
            <v>'Special Alloc'!529:534</v>
          </cell>
          <cell r="O191" t="str">
            <v>'Special Alloc'!A:A</v>
          </cell>
          <cell r="P191" t="str">
            <v>PrintAll_T_188</v>
          </cell>
          <cell r="Q191" t="str">
            <v>PrintAll_T_188t</v>
          </cell>
          <cell r="R191" t="str">
            <v>PrintAll_T_188s</v>
          </cell>
          <cell r="S191" t="str">
            <v>'Special Alloc'!$A$529</v>
          </cell>
          <cell r="T191" t="str">
            <v>188</v>
          </cell>
          <cell r="U191" t="str">
            <v>'Special Alloc'!A529:P562</v>
          </cell>
          <cell r="V191" t="str">
            <v>P562</v>
          </cell>
          <cell r="W191" t="str">
            <v>P</v>
          </cell>
        </row>
        <row r="192">
          <cell r="A192" t="str">
            <v>Table 189</v>
          </cell>
          <cell r="B192">
            <v>189</v>
          </cell>
          <cell r="C192" t="str">
            <v>Determination of Allocation Factors for Joint O&amp;M</v>
          </cell>
          <cell r="D192" t="str">
            <v>NA</v>
          </cell>
          <cell r="E192" t="str">
            <v>NA</v>
          </cell>
          <cell r="F192" t="str">
            <v>11 x 17</v>
          </cell>
          <cell r="G192" t="str">
            <v>L</v>
          </cell>
          <cell r="H192">
            <v>1</v>
          </cell>
          <cell r="I192">
            <v>1</v>
          </cell>
          <cell r="J192" t="str">
            <v>Special Alloc</v>
          </cell>
          <cell r="K192" t="str">
            <v>Austin Water Utility</v>
          </cell>
          <cell r="L192" t="str">
            <v>1/3/2017</v>
          </cell>
          <cell r="M192" t="str">
            <v>'Special Alloc'!A567:K583 'Special Alloc'!B:K</v>
          </cell>
          <cell r="N192" t="str">
            <v>'Special Alloc'!567:572</v>
          </cell>
          <cell r="O192" t="str">
            <v>'Special Alloc'!A:A</v>
          </cell>
          <cell r="P192" t="str">
            <v>PrintAll_T_189</v>
          </cell>
          <cell r="Q192" t="str">
            <v>PrintAll_T_189t</v>
          </cell>
          <cell r="R192" t="str">
            <v>PrintAll_T_189s</v>
          </cell>
          <cell r="S192" t="str">
            <v>'Special Alloc'!$A$567</v>
          </cell>
          <cell r="T192" t="str">
            <v>189</v>
          </cell>
          <cell r="U192" t="str">
            <v>'Special Alloc'!A567:K583</v>
          </cell>
          <cell r="V192" t="str">
            <v>K583</v>
          </cell>
          <cell r="W192" t="str">
            <v>K</v>
          </cell>
        </row>
        <row r="193">
          <cell r="A193" t="str">
            <v>Table 190</v>
          </cell>
          <cell r="B193">
            <v>190</v>
          </cell>
          <cell r="C193" t="str">
            <v>Percentage Allocation of Joint Specially Allocated Items by Categories to Customer Service Characteristic</v>
          </cell>
          <cell r="D193" t="str">
            <v>NA</v>
          </cell>
          <cell r="E193" t="str">
            <v>NA</v>
          </cell>
          <cell r="F193" t="str">
            <v>11 x 17</v>
          </cell>
          <cell r="G193" t="str">
            <v>L</v>
          </cell>
          <cell r="H193">
            <v>1</v>
          </cell>
          <cell r="I193">
            <v>1</v>
          </cell>
          <cell r="J193" t="str">
            <v>Special Alloc</v>
          </cell>
          <cell r="K193" t="str">
            <v>Austin Water Utility</v>
          </cell>
          <cell r="L193" t="str">
            <v>1/3/2017</v>
          </cell>
          <cell r="M193" t="str">
            <v>'Special Alloc'!A588:L608 'Special Alloc'!B:L</v>
          </cell>
          <cell r="N193" t="str">
            <v>'Special Alloc'!588:593</v>
          </cell>
          <cell r="O193" t="str">
            <v>'Special Alloc'!A:A</v>
          </cell>
          <cell r="P193" t="str">
            <v>PrintAll_T_190</v>
          </cell>
          <cell r="Q193" t="str">
            <v>PrintAll_T_190t</v>
          </cell>
          <cell r="R193" t="str">
            <v>PrintAll_T_190s</v>
          </cell>
          <cell r="S193" t="str">
            <v>'Special Alloc'!$A$588</v>
          </cell>
          <cell r="T193" t="str">
            <v>190</v>
          </cell>
          <cell r="U193" t="str">
            <v>'Special Alloc'!A588:L608</v>
          </cell>
          <cell r="V193" t="str">
            <v>L608</v>
          </cell>
          <cell r="W193" t="str">
            <v>L</v>
          </cell>
        </row>
        <row r="194">
          <cell r="A194" t="str">
            <v>Table 191</v>
          </cell>
          <cell r="B194">
            <v>191</v>
          </cell>
          <cell r="C194" t="str">
            <v>Allocation of Joint Net O&amp;M by Categories to Customer Service Characteristics</v>
          </cell>
          <cell r="D194" t="str">
            <v>NA</v>
          </cell>
          <cell r="E194" t="str">
            <v>NA</v>
          </cell>
          <cell r="F194" t="str">
            <v>11 x 17</v>
          </cell>
          <cell r="G194" t="str">
            <v>L</v>
          </cell>
          <cell r="H194">
            <v>1</v>
          </cell>
          <cell r="I194">
            <v>1</v>
          </cell>
          <cell r="J194" t="str">
            <v>Special Alloc</v>
          </cell>
          <cell r="K194" t="str">
            <v>Austin Water Utility</v>
          </cell>
          <cell r="L194" t="str">
            <v>1/3/2017</v>
          </cell>
          <cell r="M194" t="str">
            <v>'Special Alloc'!A611:I633 'Special Alloc'!B:I</v>
          </cell>
          <cell r="N194" t="str">
            <v>'Special Alloc'!611:616</v>
          </cell>
          <cell r="O194" t="str">
            <v>'Special Alloc'!A:A</v>
          </cell>
          <cell r="P194" t="str">
            <v>PrintAll_T_191</v>
          </cell>
          <cell r="Q194" t="str">
            <v>PrintAll_T_191t</v>
          </cell>
          <cell r="R194" t="str">
            <v>PrintAll_T_191s</v>
          </cell>
          <cell r="S194" t="str">
            <v>'Special Alloc'!$A$611</v>
          </cell>
          <cell r="T194" t="str">
            <v>191</v>
          </cell>
          <cell r="U194" t="str">
            <v>'Special Alloc'!A611:I633</v>
          </cell>
          <cell r="V194" t="str">
            <v>I633</v>
          </cell>
          <cell r="W194" t="str">
            <v>I</v>
          </cell>
        </row>
        <row r="195">
          <cell r="A195" t="str">
            <v>Table 192</v>
          </cell>
          <cell r="B195">
            <v>192</v>
          </cell>
          <cell r="C195" t="str">
            <v>Determination of Allocation Factors for Retail Only O&amp;M</v>
          </cell>
          <cell r="D195" t="str">
            <v>NA</v>
          </cell>
          <cell r="E195" t="str">
            <v>NA</v>
          </cell>
          <cell r="F195" t="str">
            <v>11 x 17</v>
          </cell>
          <cell r="G195" t="str">
            <v>L</v>
          </cell>
          <cell r="H195">
            <v>1</v>
          </cell>
          <cell r="I195">
            <v>1</v>
          </cell>
          <cell r="J195" t="str">
            <v>Special Alloc</v>
          </cell>
          <cell r="K195" t="str">
            <v>Austin Water Utility</v>
          </cell>
          <cell r="L195" t="str">
            <v>1/3/2017</v>
          </cell>
          <cell r="M195" t="str">
            <v>'Special Alloc'!A637:K653 'Special Alloc'!B:K</v>
          </cell>
          <cell r="N195" t="str">
            <v>'Special Alloc'!637:642</v>
          </cell>
          <cell r="O195" t="str">
            <v>'Special Alloc'!A:A</v>
          </cell>
          <cell r="P195" t="str">
            <v>PrintAll_T_192</v>
          </cell>
          <cell r="Q195" t="str">
            <v>PrintAll_T_192t</v>
          </cell>
          <cell r="R195" t="str">
            <v>PrintAll_T_192s</v>
          </cell>
          <cell r="S195" t="str">
            <v>'Special Alloc'!$A$637</v>
          </cell>
          <cell r="T195" t="str">
            <v>192</v>
          </cell>
          <cell r="U195" t="str">
            <v>'Special Alloc'!A637:K653</v>
          </cell>
          <cell r="V195" t="str">
            <v>K653</v>
          </cell>
          <cell r="W195" t="str">
            <v>K</v>
          </cell>
        </row>
        <row r="196">
          <cell r="A196" t="str">
            <v>Table 193</v>
          </cell>
          <cell r="B196">
            <v>193</v>
          </cell>
          <cell r="C196" t="str">
            <v>Percentage Allocation of Retail Only Specially Allocated Items by Categories to Customer Service Characteristic</v>
          </cell>
          <cell r="D196" t="str">
            <v>NA</v>
          </cell>
          <cell r="E196" t="str">
            <v>NA</v>
          </cell>
          <cell r="F196" t="str">
            <v>11 x 17</v>
          </cell>
          <cell r="G196" t="str">
            <v>L</v>
          </cell>
          <cell r="H196">
            <v>1</v>
          </cell>
          <cell r="I196">
            <v>1</v>
          </cell>
          <cell r="J196" t="str">
            <v>Special Alloc</v>
          </cell>
          <cell r="K196" t="str">
            <v>Austin Water Utility</v>
          </cell>
          <cell r="L196" t="str">
            <v>1/3/2017</v>
          </cell>
          <cell r="M196" t="str">
            <v>'Special Alloc'!A658:L678 'Special Alloc'!B:L</v>
          </cell>
          <cell r="N196" t="str">
            <v>'Special Alloc'!658:663</v>
          </cell>
          <cell r="O196" t="str">
            <v>'Special Alloc'!A:A</v>
          </cell>
          <cell r="P196" t="str">
            <v>PrintAll_T_193</v>
          </cell>
          <cell r="Q196" t="str">
            <v>PrintAll_T_193t</v>
          </cell>
          <cell r="R196" t="str">
            <v>PrintAll_T_193s</v>
          </cell>
          <cell r="S196" t="str">
            <v>'Special Alloc'!$A$658</v>
          </cell>
          <cell r="T196" t="str">
            <v>193</v>
          </cell>
          <cell r="U196" t="str">
            <v>'Special Alloc'!A658:L678</v>
          </cell>
          <cell r="V196" t="str">
            <v>L678</v>
          </cell>
          <cell r="W196" t="str">
            <v>L</v>
          </cell>
        </row>
        <row r="197">
          <cell r="A197" t="str">
            <v>Table 194</v>
          </cell>
          <cell r="B197">
            <v>194</v>
          </cell>
          <cell r="C197" t="str">
            <v>Allocation of Retail Only Net O&amp;M by Categories to Customer Service Characteristics</v>
          </cell>
          <cell r="D197" t="str">
            <v>NA</v>
          </cell>
          <cell r="E197" t="str">
            <v>NA</v>
          </cell>
          <cell r="F197" t="str">
            <v>11 x 17</v>
          </cell>
          <cell r="G197" t="str">
            <v>L</v>
          </cell>
          <cell r="H197">
            <v>1</v>
          </cell>
          <cell r="I197">
            <v>1</v>
          </cell>
          <cell r="J197" t="str">
            <v>Special Alloc</v>
          </cell>
          <cell r="K197" t="str">
            <v>Austin Water Utility</v>
          </cell>
          <cell r="L197" t="str">
            <v>1/3/2017</v>
          </cell>
          <cell r="M197" t="str">
            <v>'Special Alloc'!A681:I703 'Special Alloc'!B:I</v>
          </cell>
          <cell r="N197" t="str">
            <v>'Special Alloc'!681:686</v>
          </cell>
          <cell r="O197" t="str">
            <v>'Special Alloc'!A:A</v>
          </cell>
          <cell r="P197" t="str">
            <v>PrintAll_T_194</v>
          </cell>
          <cell r="Q197" t="str">
            <v>PrintAll_T_194t</v>
          </cell>
          <cell r="R197" t="str">
            <v>PrintAll_T_194s</v>
          </cell>
          <cell r="S197" t="str">
            <v>'Special Alloc'!$A$681</v>
          </cell>
          <cell r="T197" t="str">
            <v>194</v>
          </cell>
          <cell r="U197" t="str">
            <v>'Special Alloc'!A681:I703</v>
          </cell>
          <cell r="V197" t="str">
            <v>I703</v>
          </cell>
          <cell r="W197" t="str">
            <v>I</v>
          </cell>
        </row>
        <row r="198">
          <cell r="A198" t="str">
            <v>Table 195</v>
          </cell>
          <cell r="B198">
            <v>195</v>
          </cell>
          <cell r="C198" t="str">
            <v>Determination of Allocation Factors for Wholesale O&amp;M</v>
          </cell>
          <cell r="D198" t="str">
            <v>NA</v>
          </cell>
          <cell r="E198" t="str">
            <v>NA</v>
          </cell>
          <cell r="F198" t="str">
            <v>11 x 17</v>
          </cell>
          <cell r="G198" t="str">
            <v>L</v>
          </cell>
          <cell r="H198">
            <v>1</v>
          </cell>
          <cell r="I198">
            <v>1</v>
          </cell>
          <cell r="J198" t="str">
            <v>Special Alloc</v>
          </cell>
          <cell r="K198" t="str">
            <v>Austin Water Utility</v>
          </cell>
          <cell r="L198" t="str">
            <v>1/3/2017</v>
          </cell>
          <cell r="M198" t="str">
            <v>'Special Alloc'!A707:K723 'Special Alloc'!B:K</v>
          </cell>
          <cell r="N198" t="str">
            <v>'Special Alloc'!707:712</v>
          </cell>
          <cell r="O198" t="str">
            <v>'Special Alloc'!A:A</v>
          </cell>
          <cell r="P198" t="str">
            <v>PrintAll_T_195</v>
          </cell>
          <cell r="Q198" t="str">
            <v>PrintAll_T_195t</v>
          </cell>
          <cell r="R198" t="str">
            <v>PrintAll_T_195s</v>
          </cell>
          <cell r="S198" t="str">
            <v>'Special Alloc'!$A$707</v>
          </cell>
          <cell r="T198" t="str">
            <v>195</v>
          </cell>
          <cell r="U198" t="str">
            <v>'Special Alloc'!A707:K723</v>
          </cell>
          <cell r="V198" t="str">
            <v>K723</v>
          </cell>
          <cell r="W198" t="str">
            <v>K</v>
          </cell>
        </row>
        <row r="199">
          <cell r="A199" t="str">
            <v>Table 196</v>
          </cell>
          <cell r="B199">
            <v>196</v>
          </cell>
          <cell r="C199" t="str">
            <v>Percentage Allocation of Wholesale Specially Allocated Items by Categories to Customer Service Characteristic</v>
          </cell>
          <cell r="D199" t="str">
            <v>NA</v>
          </cell>
          <cell r="E199" t="str">
            <v>NA</v>
          </cell>
          <cell r="F199" t="str">
            <v>11 x 17</v>
          </cell>
          <cell r="G199" t="str">
            <v>L</v>
          </cell>
          <cell r="H199">
            <v>1</v>
          </cell>
          <cell r="I199">
            <v>1</v>
          </cell>
          <cell r="J199" t="str">
            <v>Special Alloc</v>
          </cell>
          <cell r="K199" t="str">
            <v>Austin Water Utility</v>
          </cell>
          <cell r="L199" t="str">
            <v>1/3/2017</v>
          </cell>
          <cell r="M199" t="str">
            <v>'Special Alloc'!A728:L748 'Special Alloc'!B:L</v>
          </cell>
          <cell r="N199" t="str">
            <v>'Special Alloc'!728:733</v>
          </cell>
          <cell r="O199" t="str">
            <v>'Special Alloc'!A:A</v>
          </cell>
          <cell r="P199" t="str">
            <v>PrintAll_T_196</v>
          </cell>
          <cell r="Q199" t="str">
            <v>PrintAll_T_196t</v>
          </cell>
          <cell r="R199" t="str">
            <v>PrintAll_T_196s</v>
          </cell>
          <cell r="S199" t="str">
            <v>'Special Alloc'!$A$728</v>
          </cell>
          <cell r="T199" t="str">
            <v>196</v>
          </cell>
          <cell r="U199" t="str">
            <v>'Special Alloc'!A728:L748</v>
          </cell>
          <cell r="V199" t="str">
            <v>L748</v>
          </cell>
          <cell r="W199" t="str">
            <v>L</v>
          </cell>
        </row>
        <row r="200">
          <cell r="A200" t="str">
            <v>Table 197</v>
          </cell>
          <cell r="B200">
            <v>197</v>
          </cell>
          <cell r="C200" t="str">
            <v>Allocation of Wholesale Net O&amp;M by Categories to Customer Service Characteristics</v>
          </cell>
          <cell r="D200" t="str">
            <v>NA</v>
          </cell>
          <cell r="E200" t="str">
            <v>NA</v>
          </cell>
          <cell r="F200" t="str">
            <v>11 x 17</v>
          </cell>
          <cell r="G200" t="str">
            <v>L</v>
          </cell>
          <cell r="H200">
            <v>1</v>
          </cell>
          <cell r="I200">
            <v>1</v>
          </cell>
          <cell r="J200" t="str">
            <v>Special Alloc</v>
          </cell>
          <cell r="K200" t="str">
            <v>Austin Water Utility</v>
          </cell>
          <cell r="L200" t="str">
            <v>1/3/2017</v>
          </cell>
          <cell r="M200" t="str">
            <v>'Special Alloc'!A751:I773 'Special Alloc'!B:I</v>
          </cell>
          <cell r="N200" t="str">
            <v>'Special Alloc'!751:756</v>
          </cell>
          <cell r="O200" t="str">
            <v>'Special Alloc'!A:A</v>
          </cell>
          <cell r="P200" t="str">
            <v>PrintAll_T_197</v>
          </cell>
          <cell r="Q200" t="str">
            <v>PrintAll_T_197t</v>
          </cell>
          <cell r="R200" t="str">
            <v>PrintAll_T_197s</v>
          </cell>
          <cell r="S200" t="str">
            <v>'Special Alloc'!$A$751</v>
          </cell>
          <cell r="T200" t="str">
            <v>197</v>
          </cell>
          <cell r="U200" t="str">
            <v>'Special Alloc'!A751:I773</v>
          </cell>
          <cell r="V200" t="str">
            <v>I773</v>
          </cell>
          <cell r="W200" t="str">
            <v>I</v>
          </cell>
        </row>
        <row r="201">
          <cell r="A201" t="str">
            <v>Table 198</v>
          </cell>
          <cell r="B201">
            <v>198</v>
          </cell>
          <cell r="C201" t="str">
            <v>Determination of Allocation Factors for Watershed Land Purchase O&amp;M</v>
          </cell>
          <cell r="D201" t="str">
            <v>NA</v>
          </cell>
          <cell r="E201" t="str">
            <v>NA</v>
          </cell>
          <cell r="F201" t="str">
            <v>11 x 17</v>
          </cell>
          <cell r="G201" t="str">
            <v>L</v>
          </cell>
          <cell r="H201">
            <v>1</v>
          </cell>
          <cell r="I201">
            <v>1</v>
          </cell>
          <cell r="J201" t="str">
            <v>Special Alloc</v>
          </cell>
          <cell r="K201" t="str">
            <v>Austin Water Utility</v>
          </cell>
          <cell r="L201" t="str">
            <v>1/3/2017</v>
          </cell>
          <cell r="M201" t="str">
            <v>'Special Alloc'!A777:K793 'Special Alloc'!B:K</v>
          </cell>
          <cell r="N201" t="str">
            <v>'Special Alloc'!777:782</v>
          </cell>
          <cell r="O201" t="str">
            <v>'Special Alloc'!A:A</v>
          </cell>
          <cell r="P201" t="str">
            <v>PrintAll_T_198</v>
          </cell>
          <cell r="Q201" t="str">
            <v>PrintAll_T_198t</v>
          </cell>
          <cell r="R201" t="str">
            <v>PrintAll_T_198s</v>
          </cell>
          <cell r="S201" t="str">
            <v>'Special Alloc'!$A$777</v>
          </cell>
          <cell r="T201" t="str">
            <v>198</v>
          </cell>
          <cell r="U201" t="str">
            <v>'Special Alloc'!A777:K793</v>
          </cell>
          <cell r="V201" t="str">
            <v>K793</v>
          </cell>
          <cell r="W201" t="str">
            <v>K</v>
          </cell>
        </row>
        <row r="202">
          <cell r="A202" t="str">
            <v>Table 199</v>
          </cell>
          <cell r="B202">
            <v>199</v>
          </cell>
          <cell r="C202" t="str">
            <v>Percentage Allocation of Watershed Land Purchase Specially Allocated Items by Categories to Customer Service Characteristic</v>
          </cell>
          <cell r="D202" t="str">
            <v>NA</v>
          </cell>
          <cell r="E202" t="str">
            <v>NA</v>
          </cell>
          <cell r="F202" t="str">
            <v>11 x 17</v>
          </cell>
          <cell r="G202" t="str">
            <v>L</v>
          </cell>
          <cell r="H202">
            <v>1</v>
          </cell>
          <cell r="I202">
            <v>1</v>
          </cell>
          <cell r="J202" t="str">
            <v>Special Alloc</v>
          </cell>
          <cell r="K202" t="str">
            <v>Austin Water Utility</v>
          </cell>
          <cell r="L202" t="str">
            <v>1/3/2017</v>
          </cell>
          <cell r="M202" t="str">
            <v>'Special Alloc'!A798:L818 'Special Alloc'!B:L</v>
          </cell>
          <cell r="N202" t="str">
            <v>'Special Alloc'!798:803</v>
          </cell>
          <cell r="O202" t="str">
            <v>'Special Alloc'!A:A</v>
          </cell>
          <cell r="P202" t="str">
            <v>PrintAll_T_199</v>
          </cell>
          <cell r="Q202" t="str">
            <v>PrintAll_T_199t</v>
          </cell>
          <cell r="R202" t="str">
            <v>PrintAll_T_199s</v>
          </cell>
          <cell r="S202" t="str">
            <v>'Special Alloc'!$A$798</v>
          </cell>
          <cell r="T202" t="str">
            <v>199</v>
          </cell>
          <cell r="U202" t="str">
            <v>'Special Alloc'!A798:L818</v>
          </cell>
          <cell r="V202" t="str">
            <v>L818</v>
          </cell>
          <cell r="W202" t="str">
            <v>L</v>
          </cell>
        </row>
        <row r="203">
          <cell r="A203" t="str">
            <v>Table 200</v>
          </cell>
          <cell r="B203">
            <v>200</v>
          </cell>
          <cell r="C203" t="str">
            <v>Allocation of Watershed Land Purchase Net O&amp;M by Categories to Customer Service Characteristics</v>
          </cell>
          <cell r="D203" t="str">
            <v>NA</v>
          </cell>
          <cell r="E203" t="str">
            <v>NA</v>
          </cell>
          <cell r="F203" t="str">
            <v>11 x 17</v>
          </cell>
          <cell r="G203" t="str">
            <v>L</v>
          </cell>
          <cell r="H203">
            <v>1</v>
          </cell>
          <cell r="I203">
            <v>1</v>
          </cell>
          <cell r="J203" t="str">
            <v>Special Alloc</v>
          </cell>
          <cell r="K203" t="str">
            <v>Austin Water Utility</v>
          </cell>
          <cell r="L203" t="str">
            <v>1/3/2017</v>
          </cell>
          <cell r="M203" t="str">
            <v>'Special Alloc'!A821:I843 'Special Alloc'!B:I</v>
          </cell>
          <cell r="N203" t="str">
            <v>'Special Alloc'!821:826</v>
          </cell>
          <cell r="O203" t="str">
            <v>'Special Alloc'!A:A</v>
          </cell>
          <cell r="P203" t="str">
            <v>PrintAll_T_200</v>
          </cell>
          <cell r="Q203" t="str">
            <v>PrintAll_T_200t</v>
          </cell>
          <cell r="R203" t="str">
            <v>PrintAll_T_200s</v>
          </cell>
          <cell r="S203" t="str">
            <v>'Special Alloc'!$A$821</v>
          </cell>
          <cell r="T203" t="str">
            <v>200</v>
          </cell>
          <cell r="U203" t="str">
            <v>'Special Alloc'!A821:I843</v>
          </cell>
          <cell r="V203" t="str">
            <v>I843</v>
          </cell>
          <cell r="W203" t="str">
            <v>I</v>
          </cell>
        </row>
        <row r="204">
          <cell r="A204" t="str">
            <v>Table 201</v>
          </cell>
          <cell r="B204">
            <v>201</v>
          </cell>
          <cell r="C204" t="str">
            <v>Determination of Allocation Factors for LCRA O&amp;M</v>
          </cell>
          <cell r="D204" t="str">
            <v>NA</v>
          </cell>
          <cell r="E204" t="str">
            <v>NA</v>
          </cell>
          <cell r="F204" t="str">
            <v>11 x 17</v>
          </cell>
          <cell r="G204" t="str">
            <v>L</v>
          </cell>
          <cell r="H204">
            <v>1</v>
          </cell>
          <cell r="I204">
            <v>1</v>
          </cell>
          <cell r="J204" t="str">
            <v>Special Alloc</v>
          </cell>
          <cell r="K204" t="str">
            <v>Austin Water Utility</v>
          </cell>
          <cell r="L204" t="str">
            <v>1/3/2017</v>
          </cell>
          <cell r="M204" t="str">
            <v>'Special Alloc'!A847:K863 'Special Alloc'!B:K</v>
          </cell>
          <cell r="N204" t="str">
            <v>'Special Alloc'!847:852</v>
          </cell>
          <cell r="O204" t="str">
            <v>'Special Alloc'!A:A</v>
          </cell>
          <cell r="P204" t="str">
            <v>PrintAll_T_201</v>
          </cell>
          <cell r="Q204" t="str">
            <v>PrintAll_T_201t</v>
          </cell>
          <cell r="R204" t="str">
            <v>PrintAll_T_201s</v>
          </cell>
          <cell r="S204" t="str">
            <v>'Special Alloc'!$A$847</v>
          </cell>
          <cell r="T204" t="str">
            <v>201</v>
          </cell>
          <cell r="U204" t="str">
            <v>'Special Alloc'!A847:K863</v>
          </cell>
          <cell r="V204" t="str">
            <v>K863</v>
          </cell>
          <cell r="W204" t="str">
            <v>K</v>
          </cell>
        </row>
        <row r="205">
          <cell r="A205" t="str">
            <v>Table 202</v>
          </cell>
          <cell r="B205">
            <v>202</v>
          </cell>
          <cell r="C205" t="str">
            <v>Percentage Allocation of LCRA Specially Allocated Items by Categories to Customer Service Characteristic</v>
          </cell>
          <cell r="D205" t="str">
            <v>NA</v>
          </cell>
          <cell r="E205" t="str">
            <v>NA</v>
          </cell>
          <cell r="F205" t="str">
            <v>11 x 17</v>
          </cell>
          <cell r="G205" t="str">
            <v>L</v>
          </cell>
          <cell r="H205">
            <v>1</v>
          </cell>
          <cell r="I205">
            <v>1</v>
          </cell>
          <cell r="J205" t="str">
            <v>Special Alloc</v>
          </cell>
          <cell r="K205" t="str">
            <v>Austin Water Utility</v>
          </cell>
          <cell r="L205" t="str">
            <v>1/3/2017</v>
          </cell>
          <cell r="M205" t="str">
            <v>'Special Alloc'!A868:L888 'Special Alloc'!B:L</v>
          </cell>
          <cell r="N205" t="str">
            <v>'Special Alloc'!868:873</v>
          </cell>
          <cell r="O205" t="str">
            <v>'Special Alloc'!A:A</v>
          </cell>
          <cell r="P205" t="str">
            <v>PrintAll_T_202</v>
          </cell>
          <cell r="Q205" t="str">
            <v>PrintAll_T_202t</v>
          </cell>
          <cell r="R205" t="str">
            <v>PrintAll_T_202s</v>
          </cell>
          <cell r="S205" t="str">
            <v>'Special Alloc'!$A$868</v>
          </cell>
          <cell r="T205" t="str">
            <v>202</v>
          </cell>
          <cell r="U205" t="str">
            <v>'Special Alloc'!A868:L888</v>
          </cell>
          <cell r="V205" t="str">
            <v>L888</v>
          </cell>
          <cell r="W205" t="str">
            <v>L</v>
          </cell>
        </row>
        <row r="206">
          <cell r="A206" t="str">
            <v>Table 203</v>
          </cell>
          <cell r="B206">
            <v>203</v>
          </cell>
          <cell r="C206" t="str">
            <v>Allocation of LCRA Net O&amp;M by Categories to Customer Service Characteristics</v>
          </cell>
          <cell r="D206" t="str">
            <v>NA</v>
          </cell>
          <cell r="E206" t="str">
            <v>NA</v>
          </cell>
          <cell r="F206" t="str">
            <v>11 x 17</v>
          </cell>
          <cell r="G206" t="str">
            <v>L</v>
          </cell>
          <cell r="H206">
            <v>1</v>
          </cell>
          <cell r="I206">
            <v>1</v>
          </cell>
          <cell r="J206" t="str">
            <v>Special Alloc</v>
          </cell>
          <cell r="K206" t="str">
            <v>Austin Water Utility</v>
          </cell>
          <cell r="L206" t="str">
            <v>1/3/2017</v>
          </cell>
          <cell r="M206" t="str">
            <v>'Special Alloc'!A891:I913 'Special Alloc'!B:I</v>
          </cell>
          <cell r="N206" t="str">
            <v>'Special Alloc'!891:896</v>
          </cell>
          <cell r="O206" t="str">
            <v>'Special Alloc'!A:A</v>
          </cell>
          <cell r="P206" t="str">
            <v>PrintAll_T_203</v>
          </cell>
          <cell r="Q206" t="str">
            <v>PrintAll_T_203t</v>
          </cell>
          <cell r="R206" t="str">
            <v>PrintAll_T_203s</v>
          </cell>
          <cell r="S206" t="str">
            <v>'Special Alloc'!$A$891</v>
          </cell>
          <cell r="T206" t="str">
            <v>203</v>
          </cell>
          <cell r="U206" t="str">
            <v>'Special Alloc'!A891:I913</v>
          </cell>
          <cell r="V206" t="str">
            <v>I913</v>
          </cell>
          <cell r="W206" t="str">
            <v>I</v>
          </cell>
        </row>
        <row r="207">
          <cell r="A207" t="str">
            <v>Table 204</v>
          </cell>
          <cell r="B207">
            <v>204</v>
          </cell>
          <cell r="C207" t="str">
            <v>Determination of Allocation Factors for Reserve Fund O&amp;M</v>
          </cell>
          <cell r="D207" t="str">
            <v>NA</v>
          </cell>
          <cell r="E207" t="str">
            <v>NA</v>
          </cell>
          <cell r="F207" t="str">
            <v>11 x 17</v>
          </cell>
          <cell r="G207" t="str">
            <v>L</v>
          </cell>
          <cell r="H207">
            <v>1</v>
          </cell>
          <cell r="I207">
            <v>1</v>
          </cell>
          <cell r="J207" t="str">
            <v>Special Alloc</v>
          </cell>
          <cell r="K207" t="str">
            <v>Austin Water Utility</v>
          </cell>
          <cell r="L207" t="str">
            <v>1/3/2017</v>
          </cell>
          <cell r="M207" t="str">
            <v>'Special Alloc'!A917:K933 'Special Alloc'!B:K</v>
          </cell>
          <cell r="N207" t="str">
            <v>'Special Alloc'!917:922</v>
          </cell>
          <cell r="O207" t="str">
            <v>'Special Alloc'!A:A</v>
          </cell>
          <cell r="P207" t="str">
            <v>PrintAll_T_204</v>
          </cell>
          <cell r="Q207" t="str">
            <v>PrintAll_T_204t</v>
          </cell>
          <cell r="R207" t="str">
            <v>PrintAll_T_204s</v>
          </cell>
          <cell r="S207" t="str">
            <v>'Special Alloc'!$A$917</v>
          </cell>
          <cell r="T207" t="str">
            <v>204</v>
          </cell>
          <cell r="U207" t="str">
            <v>'Special Alloc'!A917:K933</v>
          </cell>
          <cell r="V207" t="str">
            <v>K933</v>
          </cell>
          <cell r="W207" t="str">
            <v>K</v>
          </cell>
        </row>
        <row r="208">
          <cell r="A208" t="str">
            <v>Table 205</v>
          </cell>
          <cell r="B208">
            <v>205</v>
          </cell>
          <cell r="C208" t="str">
            <v>Percentage Allocation of Reserve Fund Specially Allocated Items by Categories to Customer Service Characteristic</v>
          </cell>
          <cell r="D208" t="str">
            <v>NA</v>
          </cell>
          <cell r="E208" t="str">
            <v>NA</v>
          </cell>
          <cell r="F208" t="str">
            <v>11 x 17</v>
          </cell>
          <cell r="G208" t="str">
            <v>L</v>
          </cell>
          <cell r="H208">
            <v>1</v>
          </cell>
          <cell r="I208">
            <v>1</v>
          </cell>
          <cell r="J208" t="str">
            <v>Special Alloc</v>
          </cell>
          <cell r="K208" t="str">
            <v>Austin Water Utility</v>
          </cell>
          <cell r="L208" t="str">
            <v>1/3/2017</v>
          </cell>
          <cell r="M208" t="str">
            <v>'Special Alloc'!A938:L958 'Special Alloc'!B:L</v>
          </cell>
          <cell r="N208" t="str">
            <v>'Special Alloc'!938:943</v>
          </cell>
          <cell r="O208" t="str">
            <v>'Special Alloc'!A:A</v>
          </cell>
          <cell r="P208" t="str">
            <v>PrintAll_T_205</v>
          </cell>
          <cell r="Q208" t="str">
            <v>PrintAll_T_205t</v>
          </cell>
          <cell r="R208" t="str">
            <v>PrintAll_T_205s</v>
          </cell>
          <cell r="S208" t="str">
            <v>'Special Alloc'!$A$938</v>
          </cell>
          <cell r="T208" t="str">
            <v>205</v>
          </cell>
          <cell r="U208" t="str">
            <v>'Special Alloc'!A938:L958</v>
          </cell>
          <cell r="V208" t="str">
            <v>L958</v>
          </cell>
          <cell r="W208" t="str">
            <v>L</v>
          </cell>
        </row>
        <row r="209">
          <cell r="A209" t="str">
            <v>Table 206</v>
          </cell>
          <cell r="B209">
            <v>206</v>
          </cell>
          <cell r="C209" t="str">
            <v>Allocation of Reserve Fund Net O&amp;M by Categories to Customer Service Characteristics</v>
          </cell>
          <cell r="D209" t="str">
            <v>NA</v>
          </cell>
          <cell r="E209" t="str">
            <v>NA</v>
          </cell>
          <cell r="F209" t="str">
            <v>11 x 17</v>
          </cell>
          <cell r="G209" t="str">
            <v>L</v>
          </cell>
          <cell r="H209">
            <v>1</v>
          </cell>
          <cell r="I209">
            <v>1</v>
          </cell>
          <cell r="J209" t="str">
            <v>Special Alloc</v>
          </cell>
          <cell r="K209" t="str">
            <v>Austin Water Utility</v>
          </cell>
          <cell r="L209" t="str">
            <v>1/3/2017</v>
          </cell>
          <cell r="M209" t="str">
            <v>'Special Alloc'!A961:I983 'Special Alloc'!B:I</v>
          </cell>
          <cell r="N209" t="str">
            <v>'Special Alloc'!961:966</v>
          </cell>
          <cell r="O209" t="str">
            <v>'Special Alloc'!A:A</v>
          </cell>
          <cell r="P209" t="str">
            <v>PrintAll_T_206</v>
          </cell>
          <cell r="Q209" t="str">
            <v>PrintAll_T_206t</v>
          </cell>
          <cell r="R209" t="str">
            <v>PrintAll_T_206s</v>
          </cell>
          <cell r="S209" t="str">
            <v>'Special Alloc'!$A$961</v>
          </cell>
          <cell r="T209" t="str">
            <v>206</v>
          </cell>
          <cell r="U209" t="str">
            <v>'Special Alloc'!A961:I983</v>
          </cell>
          <cell r="V209" t="str">
            <v>I983</v>
          </cell>
          <cell r="W209" t="str">
            <v>I</v>
          </cell>
        </row>
        <row r="210">
          <cell r="A210" t="str">
            <v>Table 207</v>
          </cell>
          <cell r="B210">
            <v>207</v>
          </cell>
          <cell r="C210" t="str">
            <v>Allocation of Joint Specially Allocated Items to Customer Classes</v>
          </cell>
          <cell r="D210" t="str">
            <v>NA</v>
          </cell>
          <cell r="E210" t="str">
            <v>NA</v>
          </cell>
          <cell r="F210" t="str">
            <v>11 x 17</v>
          </cell>
          <cell r="G210" t="str">
            <v>L</v>
          </cell>
          <cell r="H210">
            <v>1</v>
          </cell>
          <cell r="I210">
            <v>1</v>
          </cell>
          <cell r="J210" t="str">
            <v>Special Alloc</v>
          </cell>
          <cell r="K210" t="str">
            <v>Austin Water Utility</v>
          </cell>
          <cell r="L210" t="str">
            <v>1/3/2017</v>
          </cell>
          <cell r="M210" t="str">
            <v>'Special Alloc'!A986:I1893 'Special Alloc'!B:I</v>
          </cell>
          <cell r="N210" t="str">
            <v>'Special Alloc'!986:991</v>
          </cell>
          <cell r="O210" t="str">
            <v>'Special Alloc'!A:A</v>
          </cell>
          <cell r="P210" t="str">
            <v>PrintAll_T_207</v>
          </cell>
          <cell r="Q210" t="str">
            <v>PrintAll_T_207t</v>
          </cell>
          <cell r="R210" t="str">
            <v>PrintAll_T_207s</v>
          </cell>
          <cell r="S210" t="str">
            <v>'Special Alloc'!$A$986</v>
          </cell>
          <cell r="T210" t="str">
            <v>207</v>
          </cell>
          <cell r="U210" t="str">
            <v>'Special Alloc'!A986:I1893</v>
          </cell>
          <cell r="V210" t="str">
            <v>I1893</v>
          </cell>
          <cell r="W210" t="str">
            <v>I</v>
          </cell>
        </row>
        <row r="211">
          <cell r="A211" t="str">
            <v>Table 208</v>
          </cell>
          <cell r="B211">
            <v>208</v>
          </cell>
          <cell r="C211" t="str">
            <v>Allocation of Retail Only Specially Allocated Items to Customer Classes</v>
          </cell>
          <cell r="D211" t="str">
            <v>NA</v>
          </cell>
          <cell r="E211" t="str">
            <v>NA</v>
          </cell>
          <cell r="F211" t="str">
            <v>11 x 17</v>
          </cell>
          <cell r="G211" t="str">
            <v>L</v>
          </cell>
          <cell r="H211">
            <v>1</v>
          </cell>
          <cell r="I211">
            <v>1</v>
          </cell>
          <cell r="J211" t="str">
            <v>Special Alloc</v>
          </cell>
          <cell r="K211" t="str">
            <v>Austin Water Utility</v>
          </cell>
          <cell r="L211" t="str">
            <v>1/3/2017</v>
          </cell>
          <cell r="M211" t="str">
            <v>'Special Alloc'!A1897:I2804 'Special Alloc'!B:I</v>
          </cell>
          <cell r="N211" t="str">
            <v>'Special Alloc'!1897:1902</v>
          </cell>
          <cell r="O211" t="str">
            <v>'Special Alloc'!A:A</v>
          </cell>
          <cell r="P211" t="str">
            <v>PrintAll_T_208</v>
          </cell>
          <cell r="Q211" t="str">
            <v>PrintAll_T_208t</v>
          </cell>
          <cell r="R211" t="str">
            <v>PrintAll_T_208s</v>
          </cell>
          <cell r="S211" t="str">
            <v>'Special Alloc'!$A$1897</v>
          </cell>
          <cell r="T211" t="str">
            <v>208</v>
          </cell>
          <cell r="U211" t="str">
            <v>'Special Alloc'!A1897:I2804</v>
          </cell>
          <cell r="V211" t="str">
            <v>I2804</v>
          </cell>
          <cell r="W211" t="str">
            <v>I</v>
          </cell>
        </row>
        <row r="212">
          <cell r="A212" t="str">
            <v>Table 209</v>
          </cell>
          <cell r="B212">
            <v>209</v>
          </cell>
          <cell r="C212" t="str">
            <v>Allocation of Wholesale Specially Allocated Items to Customer Classes</v>
          </cell>
          <cell r="D212" t="str">
            <v>NA</v>
          </cell>
          <cell r="E212" t="str">
            <v>NA</v>
          </cell>
          <cell r="F212" t="str">
            <v>11 x 17</v>
          </cell>
          <cell r="G212" t="str">
            <v>L</v>
          </cell>
          <cell r="H212">
            <v>1</v>
          </cell>
          <cell r="I212">
            <v>1</v>
          </cell>
          <cell r="J212" t="str">
            <v>Special Alloc</v>
          </cell>
          <cell r="K212" t="str">
            <v>Austin Water Utility</v>
          </cell>
          <cell r="L212" t="str">
            <v>1/3/2017</v>
          </cell>
          <cell r="M212" t="str">
            <v>'Special Alloc'!A2808:I3715 'Special Alloc'!B:I</v>
          </cell>
          <cell r="N212" t="str">
            <v>'Special Alloc'!2808:2813</v>
          </cell>
          <cell r="O212" t="str">
            <v>'Special Alloc'!A:A</v>
          </cell>
          <cell r="P212" t="str">
            <v>PrintAll_T_209</v>
          </cell>
          <cell r="Q212" t="str">
            <v>PrintAll_T_209t</v>
          </cell>
          <cell r="R212" t="str">
            <v>PrintAll_T_209s</v>
          </cell>
          <cell r="S212" t="str">
            <v>'Special Alloc'!$A$2808</v>
          </cell>
          <cell r="T212" t="str">
            <v>209</v>
          </cell>
          <cell r="U212" t="str">
            <v>'Special Alloc'!A2808:I3715</v>
          </cell>
          <cell r="V212" t="str">
            <v>I3715</v>
          </cell>
          <cell r="W212" t="str">
            <v>I</v>
          </cell>
        </row>
        <row r="213">
          <cell r="A213" t="str">
            <v>Table 210</v>
          </cell>
          <cell r="B213">
            <v>210</v>
          </cell>
          <cell r="C213" t="str">
            <v>Allocation of Watershed Land Purchase Specially Allocated Items to Customer Classes</v>
          </cell>
          <cell r="D213" t="str">
            <v>NA</v>
          </cell>
          <cell r="E213" t="str">
            <v>NA</v>
          </cell>
          <cell r="F213" t="str">
            <v>11 x 17</v>
          </cell>
          <cell r="G213" t="str">
            <v>L</v>
          </cell>
          <cell r="H213">
            <v>1</v>
          </cell>
          <cell r="I213">
            <v>1</v>
          </cell>
          <cell r="J213" t="str">
            <v>Special Alloc</v>
          </cell>
          <cell r="K213" t="str">
            <v>Austin Water Utility</v>
          </cell>
          <cell r="L213" t="str">
            <v>1/3/2017</v>
          </cell>
          <cell r="M213" t="str">
            <v>'Special Alloc'!A3719:I4626 'Special Alloc'!B:I</v>
          </cell>
          <cell r="N213" t="str">
            <v>'Special Alloc'!3719:3724</v>
          </cell>
          <cell r="O213" t="str">
            <v>'Special Alloc'!A:A</v>
          </cell>
          <cell r="P213" t="str">
            <v>PrintAll_T_210</v>
          </cell>
          <cell r="Q213" t="str">
            <v>PrintAll_T_210t</v>
          </cell>
          <cell r="R213" t="str">
            <v>PrintAll_T_210s</v>
          </cell>
          <cell r="S213" t="str">
            <v>'Special Alloc'!$A$3719</v>
          </cell>
          <cell r="T213" t="str">
            <v>210</v>
          </cell>
          <cell r="U213" t="str">
            <v>'Special Alloc'!A3719:I4626</v>
          </cell>
          <cell r="V213" t="str">
            <v>I4626</v>
          </cell>
          <cell r="W213" t="str">
            <v>I</v>
          </cell>
        </row>
        <row r="214">
          <cell r="A214" t="str">
            <v>Table 211</v>
          </cell>
          <cell r="B214">
            <v>211</v>
          </cell>
          <cell r="C214" t="str">
            <v>Allocation of LCRA Specially Allocated Items to Customer Classes</v>
          </cell>
          <cell r="D214" t="str">
            <v>NA</v>
          </cell>
          <cell r="E214" t="str">
            <v>NA</v>
          </cell>
          <cell r="F214" t="str">
            <v>11 x 17</v>
          </cell>
          <cell r="G214" t="str">
            <v>L</v>
          </cell>
          <cell r="H214">
            <v>1</v>
          </cell>
          <cell r="I214">
            <v>1</v>
          </cell>
          <cell r="J214" t="str">
            <v>Special Alloc</v>
          </cell>
          <cell r="K214" t="str">
            <v>Austin Water Utility</v>
          </cell>
          <cell r="L214" t="str">
            <v>1/3/2017</v>
          </cell>
          <cell r="M214" t="str">
            <v>'Special Alloc'!A4630:I5537 'Special Alloc'!B:I</v>
          </cell>
          <cell r="N214" t="str">
            <v>'Special Alloc'!4630:4635</v>
          </cell>
          <cell r="O214" t="str">
            <v>'Special Alloc'!A:A</v>
          </cell>
          <cell r="P214" t="str">
            <v>PrintAll_T_211</v>
          </cell>
          <cell r="Q214" t="str">
            <v>PrintAll_T_211t</v>
          </cell>
          <cell r="R214" t="str">
            <v>PrintAll_T_211s</v>
          </cell>
          <cell r="S214" t="str">
            <v>'Special Alloc'!$A$4630</v>
          </cell>
          <cell r="T214" t="str">
            <v>211</v>
          </cell>
          <cell r="U214" t="str">
            <v>'Special Alloc'!A4630:I5537</v>
          </cell>
          <cell r="V214" t="str">
            <v>I5537</v>
          </cell>
          <cell r="W214" t="str">
            <v>I</v>
          </cell>
        </row>
        <row r="215">
          <cell r="A215" t="str">
            <v>Table 212</v>
          </cell>
          <cell r="B215">
            <v>212</v>
          </cell>
          <cell r="C215" t="str">
            <v>Allocation of Reserve Fund Specially Allocated Items to Customer Classes</v>
          </cell>
          <cell r="D215" t="str">
            <v>NA</v>
          </cell>
          <cell r="E215" t="str">
            <v>NA</v>
          </cell>
          <cell r="F215" t="str">
            <v>11 x 17</v>
          </cell>
          <cell r="G215" t="str">
            <v>L</v>
          </cell>
          <cell r="H215">
            <v>1</v>
          </cell>
          <cell r="I215">
            <v>1</v>
          </cell>
          <cell r="J215" t="str">
            <v>Special Alloc</v>
          </cell>
          <cell r="K215" t="str">
            <v>Austin Water Utility</v>
          </cell>
          <cell r="L215" t="str">
            <v>1/3/2017</v>
          </cell>
          <cell r="M215" t="str">
            <v>'Special Alloc'!A5541:I6448 'Special Alloc'!B:I</v>
          </cell>
          <cell r="N215" t="str">
            <v>'Special Alloc'!5541:5546</v>
          </cell>
          <cell r="O215" t="str">
            <v>'Special Alloc'!A:A</v>
          </cell>
          <cell r="P215" t="str">
            <v>PrintAll_T_212</v>
          </cell>
          <cell r="Q215" t="str">
            <v>PrintAll_T_212t</v>
          </cell>
          <cell r="R215" t="str">
            <v>PrintAll_T_212s</v>
          </cell>
          <cell r="S215" t="str">
            <v>'Special Alloc'!$A$5541</v>
          </cell>
          <cell r="T215" t="str">
            <v>212</v>
          </cell>
          <cell r="U215" t="str">
            <v>'Special Alloc'!A5541:I6448</v>
          </cell>
          <cell r="V215" t="str">
            <v>I6448</v>
          </cell>
          <cell r="W215" t="str">
            <v>I</v>
          </cell>
        </row>
        <row r="216">
          <cell r="A216" t="str">
            <v>Table 213</v>
          </cell>
          <cell r="B216">
            <v>213</v>
          </cell>
          <cell r="C216" t="str">
            <v>Summary of Net Specially Allocated Items by Customer Class</v>
          </cell>
          <cell r="D216" t="str">
            <v>NA</v>
          </cell>
          <cell r="E216" t="str">
            <v>NA</v>
          </cell>
          <cell r="F216" t="str">
            <v>11 x 17</v>
          </cell>
          <cell r="G216" t="str">
            <v>L</v>
          </cell>
          <cell r="H216">
            <v>1</v>
          </cell>
          <cell r="I216">
            <v>1</v>
          </cell>
          <cell r="J216" t="str">
            <v>Special Alloc</v>
          </cell>
          <cell r="K216" t="str">
            <v>Austin Water Utility</v>
          </cell>
          <cell r="L216" t="str">
            <v>1/3/2017</v>
          </cell>
          <cell r="M216" t="str">
            <v>'Special Alloc'!A6452:I7359 'Special Alloc'!B:I</v>
          </cell>
          <cell r="N216" t="str">
            <v>'Special Alloc'!6452:6457</v>
          </cell>
          <cell r="O216" t="str">
            <v>'Special Alloc'!A:A</v>
          </cell>
          <cell r="P216" t="str">
            <v>PrintAll_T_213</v>
          </cell>
          <cell r="Q216" t="str">
            <v>PrintAll_T_213t</v>
          </cell>
          <cell r="R216" t="str">
            <v>PrintAll_T_213s</v>
          </cell>
          <cell r="S216" t="str">
            <v>'Special Alloc'!$A$6452</v>
          </cell>
          <cell r="T216" t="str">
            <v>213</v>
          </cell>
          <cell r="U216" t="str">
            <v>'Special Alloc'!A6452:I7359</v>
          </cell>
          <cell r="V216" t="str">
            <v>I7359</v>
          </cell>
          <cell r="W216" t="str">
            <v>I</v>
          </cell>
        </row>
        <row r="217">
          <cell r="A217" t="str">
            <v>Table 214</v>
          </cell>
          <cell r="B217">
            <v>214</v>
          </cell>
          <cell r="C217" t="str">
            <v>Allocation of Specially Allocated Items to Owner Customers</v>
          </cell>
          <cell r="D217" t="str">
            <v>NA</v>
          </cell>
          <cell r="E217" t="str">
            <v>NA</v>
          </cell>
          <cell r="F217" t="str">
            <v>11 x 17</v>
          </cell>
          <cell r="G217" t="str">
            <v>L</v>
          </cell>
          <cell r="H217">
            <v>1</v>
          </cell>
          <cell r="I217">
            <v>1</v>
          </cell>
          <cell r="J217" t="str">
            <v>Special Alloc</v>
          </cell>
          <cell r="K217" t="str">
            <v>Austin Water Utility</v>
          </cell>
          <cell r="L217" t="str">
            <v>1/3/2017</v>
          </cell>
          <cell r="M217" t="str">
            <v>'Special Alloc'!A7363:I8270 'Special Alloc'!B:I</v>
          </cell>
          <cell r="N217" t="str">
            <v>'Special Alloc'!7363:7368</v>
          </cell>
          <cell r="O217" t="str">
            <v>'Special Alloc'!A:A</v>
          </cell>
          <cell r="P217" t="str">
            <v>PrintAll_T_214</v>
          </cell>
          <cell r="Q217" t="str">
            <v>PrintAll_T_214t</v>
          </cell>
          <cell r="R217" t="str">
            <v>PrintAll_T_214s</v>
          </cell>
          <cell r="S217" t="str">
            <v>'Special Alloc'!$A$7363</v>
          </cell>
          <cell r="T217" t="str">
            <v>214</v>
          </cell>
          <cell r="U217" t="str">
            <v>'Special Alloc'!A7363:I8270</v>
          </cell>
          <cell r="V217" t="str">
            <v>I8270</v>
          </cell>
          <cell r="W217" t="str">
            <v>I</v>
          </cell>
        </row>
        <row r="218">
          <cell r="A218" t="str">
            <v>Table 215</v>
          </cell>
          <cell r="B218">
            <v>215</v>
          </cell>
          <cell r="C218" t="str">
            <v>Allocation of Specially Allocated Items to Non-Owner Customers</v>
          </cell>
          <cell r="D218" t="str">
            <v>NA</v>
          </cell>
          <cell r="E218" t="str">
            <v>NA</v>
          </cell>
          <cell r="F218" t="str">
            <v>11 x 17</v>
          </cell>
          <cell r="G218" t="str">
            <v>L</v>
          </cell>
          <cell r="H218">
            <v>1</v>
          </cell>
          <cell r="I218">
            <v>1</v>
          </cell>
          <cell r="J218" t="str">
            <v>Special Alloc</v>
          </cell>
          <cell r="K218" t="str">
            <v>Austin Water Utility</v>
          </cell>
          <cell r="L218" t="str">
            <v>1/3/2017</v>
          </cell>
          <cell r="M218" t="str">
            <v>'Special Alloc'!A8274:I9181 'Special Alloc'!B:I</v>
          </cell>
          <cell r="N218" t="str">
            <v>'Special Alloc'!8274:8279</v>
          </cell>
          <cell r="O218" t="str">
            <v>'Special Alloc'!A:A</v>
          </cell>
          <cell r="P218" t="str">
            <v>PrintAll_T_215</v>
          </cell>
          <cell r="Q218" t="str">
            <v>PrintAll_T_215t</v>
          </cell>
          <cell r="R218" t="str">
            <v>PrintAll_T_215s</v>
          </cell>
          <cell r="S218" t="str">
            <v>'Special Alloc'!$A$8274</v>
          </cell>
          <cell r="T218" t="str">
            <v>215</v>
          </cell>
          <cell r="U218" t="str">
            <v>'Special Alloc'!A8274:I9181</v>
          </cell>
          <cell r="V218" t="str">
            <v>I9181</v>
          </cell>
          <cell r="W218" t="str">
            <v>I</v>
          </cell>
        </row>
        <row r="219">
          <cell r="A219" t="str">
            <v>Table 216</v>
          </cell>
          <cell r="B219">
            <v>216</v>
          </cell>
          <cell r="C219" t="str">
            <v>Historical Revenues by Class</v>
          </cell>
          <cell r="D219" t="str">
            <v>NA</v>
          </cell>
          <cell r="E219" t="str">
            <v>NA</v>
          </cell>
          <cell r="F219" t="str">
            <v>11 x 17</v>
          </cell>
          <cell r="G219" t="str">
            <v>L</v>
          </cell>
          <cell r="H219">
            <v>1</v>
          </cell>
          <cell r="I219">
            <v>1</v>
          </cell>
          <cell r="J219" t="str">
            <v>Rev-based Allocs</v>
          </cell>
          <cell r="K219" t="str">
            <v>Austin Water Utility</v>
          </cell>
          <cell r="L219" t="str">
            <v>1/3/2017</v>
          </cell>
          <cell r="M219" t="str">
            <v>'Rev-based Allocs'!A35:F94 'Rev-based Allocs'!B:F</v>
          </cell>
          <cell r="N219" t="str">
            <v>'Rev-based Allocs'!35:41</v>
          </cell>
          <cell r="O219" t="str">
            <v>'Rev-based Allocs'!A:A</v>
          </cell>
          <cell r="P219" t="str">
            <v>PrintAll_T_216</v>
          </cell>
          <cell r="Q219" t="str">
            <v>PrintAll_T_216t</v>
          </cell>
          <cell r="R219" t="str">
            <v>PrintAll_T_216s</v>
          </cell>
          <cell r="S219" t="str">
            <v>'Rev-based Allocs'!$A$35</v>
          </cell>
          <cell r="T219" t="str">
            <v>216</v>
          </cell>
          <cell r="U219" t="str">
            <v>'Rev-based Allocs'!A35:F94</v>
          </cell>
          <cell r="V219" t="str">
            <v>F94</v>
          </cell>
          <cell r="W219" t="str">
            <v>F</v>
          </cell>
        </row>
        <row r="220">
          <cell r="A220" t="str">
            <v>Table 217</v>
          </cell>
          <cell r="B220">
            <v>217</v>
          </cell>
          <cell r="C220" t="str">
            <v xml:space="preserve">Years to Use in Average Revenue by Class </v>
          </cell>
          <cell r="D220" t="str">
            <v>NA</v>
          </cell>
          <cell r="E220" t="str">
            <v>NA</v>
          </cell>
          <cell r="F220" t="str">
            <v>11 x 17</v>
          </cell>
          <cell r="G220" t="str">
            <v>L</v>
          </cell>
          <cell r="H220">
            <v>1</v>
          </cell>
          <cell r="I220">
            <v>1</v>
          </cell>
          <cell r="J220" t="str">
            <v>Rev-based Allocs</v>
          </cell>
          <cell r="K220" t="str">
            <v>Austin Water Utility</v>
          </cell>
          <cell r="L220" t="str">
            <v>1/3/2017</v>
          </cell>
          <cell r="M220" t="str">
            <v>'Rev-based Allocs'!A99:G157 'Rev-based Allocs'!B:G</v>
          </cell>
          <cell r="N220" t="str">
            <v>'Rev-based Allocs'!99:104</v>
          </cell>
          <cell r="O220" t="str">
            <v>'Rev-based Allocs'!A:A</v>
          </cell>
          <cell r="P220" t="str">
            <v>PrintAll_T_217</v>
          </cell>
          <cell r="Q220" t="str">
            <v>PrintAll_T_217t</v>
          </cell>
          <cell r="R220" t="str">
            <v>PrintAll_T_217s</v>
          </cell>
          <cell r="S220" t="str">
            <v>'Rev-based Allocs'!$A$99</v>
          </cell>
          <cell r="T220" t="str">
            <v>217</v>
          </cell>
          <cell r="U220" t="str">
            <v>'Rev-based Allocs'!A99:G157</v>
          </cell>
          <cell r="V220" t="str">
            <v>G157</v>
          </cell>
          <cell r="W220" t="str">
            <v>G</v>
          </cell>
        </row>
        <row r="221">
          <cell r="A221" t="str">
            <v>Table 218</v>
          </cell>
          <cell r="B221">
            <v>218</v>
          </cell>
          <cell r="C221" t="str">
            <v>Summary of Historical Revenue by Class for Average</v>
          </cell>
          <cell r="D221" t="str">
            <v>NA</v>
          </cell>
          <cell r="E221" t="str">
            <v>NA</v>
          </cell>
          <cell r="F221" t="str">
            <v>11 x 17</v>
          </cell>
          <cell r="G221" t="str">
            <v>L</v>
          </cell>
          <cell r="H221">
            <v>1</v>
          </cell>
          <cell r="I221">
            <v>1</v>
          </cell>
          <cell r="J221" t="str">
            <v>Rev-based Allocs</v>
          </cell>
          <cell r="K221" t="str">
            <v>Austin Water Utility</v>
          </cell>
          <cell r="L221" t="str">
            <v>1/3/2017</v>
          </cell>
          <cell r="M221" t="str">
            <v>'Rev-based Allocs'!A161:L219 'Rev-based Allocs'!B:L</v>
          </cell>
          <cell r="N221" t="str">
            <v>'Rev-based Allocs'!161:166</v>
          </cell>
          <cell r="O221" t="str">
            <v>'Rev-based Allocs'!A:A</v>
          </cell>
          <cell r="P221" t="str">
            <v>PrintAll_T_218</v>
          </cell>
          <cell r="Q221" t="str">
            <v>PrintAll_T_218t</v>
          </cell>
          <cell r="R221" t="str">
            <v>PrintAll_T_218s</v>
          </cell>
          <cell r="S221" t="str">
            <v>'Rev-based Allocs'!$A$161</v>
          </cell>
          <cell r="T221" t="str">
            <v>218</v>
          </cell>
          <cell r="U221" t="str">
            <v>'Rev-based Allocs'!A161:L219</v>
          </cell>
          <cell r="V221" t="str">
            <v>L219</v>
          </cell>
          <cell r="W221" t="str">
            <v>L</v>
          </cell>
        </row>
        <row r="222">
          <cell r="A222" t="str">
            <v>Table 219</v>
          </cell>
          <cell r="B222">
            <v>219</v>
          </cell>
          <cell r="C222" t="str">
            <v>Percentage of Average Historical Revenue by Customer Class</v>
          </cell>
          <cell r="D222" t="str">
            <v>NA</v>
          </cell>
          <cell r="E222" t="str">
            <v>NA</v>
          </cell>
          <cell r="F222" t="str">
            <v>11 x 17</v>
          </cell>
          <cell r="G222" t="str">
            <v>L</v>
          </cell>
          <cell r="H222">
            <v>1</v>
          </cell>
          <cell r="I222">
            <v>1</v>
          </cell>
          <cell r="J222" t="str">
            <v>Rev-based Allocs</v>
          </cell>
          <cell r="K222" t="str">
            <v>Austin Water Utility</v>
          </cell>
          <cell r="L222" t="str">
            <v>1/3/2017</v>
          </cell>
          <cell r="M222" t="str">
            <v>'Rev-based Allocs'!A222:F280 'Rev-based Allocs'!B:F</v>
          </cell>
          <cell r="N222" t="str">
            <v>'Rev-based Allocs'!222:227</v>
          </cell>
          <cell r="O222" t="str">
            <v>'Rev-based Allocs'!A:A</v>
          </cell>
          <cell r="P222" t="str">
            <v>PrintAll_T_219</v>
          </cell>
          <cell r="Q222" t="str">
            <v>PrintAll_T_219t</v>
          </cell>
          <cell r="R222" t="str">
            <v>PrintAll_T_219s</v>
          </cell>
          <cell r="S222" t="str">
            <v>'Rev-based Allocs'!$A$222</v>
          </cell>
          <cell r="T222" t="str">
            <v>219</v>
          </cell>
          <cell r="U222" t="str">
            <v>'Rev-based Allocs'!A222:F280</v>
          </cell>
          <cell r="V222" t="str">
            <v>F280</v>
          </cell>
          <cell r="W222" t="str">
            <v>F</v>
          </cell>
        </row>
        <row r="223">
          <cell r="A223" t="str">
            <v>Table 220</v>
          </cell>
          <cell r="B223">
            <v>220</v>
          </cell>
          <cell r="C223" t="str">
            <v>Specially Allocated Items</v>
          </cell>
          <cell r="D223" t="str">
            <v>NA</v>
          </cell>
          <cell r="E223" t="str">
            <v>NA</v>
          </cell>
          <cell r="F223" t="str">
            <v>11 x 17</v>
          </cell>
          <cell r="G223" t="str">
            <v>L</v>
          </cell>
          <cell r="H223">
            <v>1</v>
          </cell>
          <cell r="I223">
            <v>1</v>
          </cell>
          <cell r="J223" t="str">
            <v>Rev-based Allocs</v>
          </cell>
          <cell r="K223" t="str">
            <v>Austin Water Utility</v>
          </cell>
          <cell r="L223" t="str">
            <v>1/3/2017</v>
          </cell>
          <cell r="M223" t="str">
            <v>'Rev-based Allocs'!A285:F333 'Rev-based Allocs'!B:F</v>
          </cell>
          <cell r="N223" t="str">
            <v>'Rev-based Allocs'!285:290</v>
          </cell>
          <cell r="O223" t="str">
            <v>'Rev-based Allocs'!A:A</v>
          </cell>
          <cell r="P223" t="str">
            <v>PrintAll_T_220</v>
          </cell>
          <cell r="Q223" t="str">
            <v>PrintAll_T_220t</v>
          </cell>
          <cell r="R223" t="str">
            <v>PrintAll_T_220s</v>
          </cell>
          <cell r="S223" t="str">
            <v>'Rev-based Allocs'!$A$285</v>
          </cell>
          <cell r="T223" t="str">
            <v>220</v>
          </cell>
          <cell r="U223" t="str">
            <v>'Rev-based Allocs'!A285:F333</v>
          </cell>
          <cell r="V223" t="str">
            <v>F333</v>
          </cell>
          <cell r="W223" t="str">
            <v>F</v>
          </cell>
        </row>
        <row r="224">
          <cell r="A224" t="str">
            <v>Table 221</v>
          </cell>
          <cell r="B224">
            <v>221</v>
          </cell>
          <cell r="C224" t="str">
            <v>Allocation Percentages of Specially Allocated Items to Water Function</v>
          </cell>
          <cell r="D224" t="str">
            <v>NA</v>
          </cell>
          <cell r="E224" t="str">
            <v>NA</v>
          </cell>
          <cell r="F224" t="str">
            <v>11 x 17</v>
          </cell>
          <cell r="G224" t="str">
            <v>L</v>
          </cell>
          <cell r="H224">
            <v>1</v>
          </cell>
          <cell r="I224">
            <v>1</v>
          </cell>
          <cell r="J224" t="str">
            <v>Rev-based Allocs</v>
          </cell>
          <cell r="K224" t="str">
            <v>Austin Water Utility</v>
          </cell>
          <cell r="L224" t="str">
            <v>1/3/2017</v>
          </cell>
          <cell r="M224" t="str">
            <v>'Rev-based Allocs'!A337:AA383 'Rev-based Allocs'!B:AA</v>
          </cell>
          <cell r="N224" t="str">
            <v>'Rev-based Allocs'!337:342</v>
          </cell>
          <cell r="O224" t="str">
            <v>'Rev-based Allocs'!A:A</v>
          </cell>
          <cell r="P224" t="str">
            <v>PrintAll_T_221</v>
          </cell>
          <cell r="Q224" t="str">
            <v>PrintAll_T_221t</v>
          </cell>
          <cell r="R224" t="str">
            <v>PrintAll_T_221s</v>
          </cell>
          <cell r="S224" t="str">
            <v>'Rev-based Allocs'!$A$337</v>
          </cell>
          <cell r="T224" t="str">
            <v>221</v>
          </cell>
          <cell r="U224" t="str">
            <v>'Rev-based Allocs'!A337:AA383</v>
          </cell>
          <cell r="V224" t="str">
            <v>AA383</v>
          </cell>
          <cell r="W224" t="str">
            <v>AA</v>
          </cell>
        </row>
        <row r="225">
          <cell r="A225" t="str">
            <v>Table 222</v>
          </cell>
          <cell r="B225">
            <v>222</v>
          </cell>
          <cell r="C225" t="str">
            <v>Allocation of Specially Allocated Items to Water Function</v>
          </cell>
          <cell r="D225" t="str">
            <v>NA</v>
          </cell>
          <cell r="E225" t="str">
            <v>NA</v>
          </cell>
          <cell r="F225" t="str">
            <v>11 x 17</v>
          </cell>
          <cell r="G225" t="str">
            <v>L</v>
          </cell>
          <cell r="H225">
            <v>1</v>
          </cell>
          <cell r="I225">
            <v>1</v>
          </cell>
          <cell r="J225" t="str">
            <v>Rev-based Allocs</v>
          </cell>
          <cell r="K225" t="str">
            <v>Austin Water Utility</v>
          </cell>
          <cell r="L225" t="str">
            <v>1/3/2017</v>
          </cell>
          <cell r="M225" t="str">
            <v>'Rev-based Allocs'!A386:AA434 'Rev-based Allocs'!B:AA</v>
          </cell>
          <cell r="N225" t="str">
            <v>'Rev-based Allocs'!386:391</v>
          </cell>
          <cell r="O225" t="str">
            <v>'Rev-based Allocs'!A:A</v>
          </cell>
          <cell r="P225" t="str">
            <v>PrintAll_T_222</v>
          </cell>
          <cell r="Q225" t="str">
            <v>PrintAll_T_222t</v>
          </cell>
          <cell r="R225" t="str">
            <v>PrintAll_T_222s</v>
          </cell>
          <cell r="S225" t="str">
            <v>'Rev-based Allocs'!$A$386</v>
          </cell>
          <cell r="T225" t="str">
            <v>222</v>
          </cell>
          <cell r="U225" t="str">
            <v>'Rev-based Allocs'!A386:AA434</v>
          </cell>
          <cell r="V225" t="str">
            <v>AA434</v>
          </cell>
          <cell r="W225" t="str">
            <v>AA</v>
          </cell>
        </row>
        <row r="226">
          <cell r="A226" t="str">
            <v>Table 223</v>
          </cell>
          <cell r="B226">
            <v>223</v>
          </cell>
          <cell r="C226" t="str">
            <v>Percentage Distribution of Specially Allocated Items to Cost Pools</v>
          </cell>
          <cell r="D226" t="str">
            <v>NA</v>
          </cell>
          <cell r="E226" t="str">
            <v>NA</v>
          </cell>
          <cell r="F226" t="str">
            <v>11 x 17</v>
          </cell>
          <cell r="G226" t="str">
            <v>L</v>
          </cell>
          <cell r="H226">
            <v>1</v>
          </cell>
          <cell r="I226">
            <v>1</v>
          </cell>
          <cell r="J226" t="str">
            <v>Rev-based Allocs</v>
          </cell>
          <cell r="K226" t="str">
            <v>Austin Water Utility</v>
          </cell>
          <cell r="L226" t="str">
            <v>1/3/2017</v>
          </cell>
          <cell r="M226" t="str">
            <v>'Rev-based Allocs'!A438:H470 'Rev-based Allocs'!B:H</v>
          </cell>
          <cell r="N226" t="str">
            <v>'Rev-based Allocs'!438:444</v>
          </cell>
          <cell r="O226" t="str">
            <v>'Rev-based Allocs'!A:A</v>
          </cell>
          <cell r="P226" t="str">
            <v>PrintAll_T_223</v>
          </cell>
          <cell r="Q226" t="str">
            <v>PrintAll_T_223t</v>
          </cell>
          <cell r="R226" t="str">
            <v>PrintAll_T_223s</v>
          </cell>
          <cell r="S226" t="str">
            <v>'Rev-based Allocs'!$A$438</v>
          </cell>
          <cell r="T226" t="str">
            <v>223</v>
          </cell>
          <cell r="U226" t="str">
            <v>'Rev-based Allocs'!A438:H470</v>
          </cell>
          <cell r="V226" t="str">
            <v>H470</v>
          </cell>
          <cell r="W226" t="str">
            <v>H</v>
          </cell>
        </row>
        <row r="227">
          <cell r="A227" t="str">
            <v>Table 224</v>
          </cell>
          <cell r="B227">
            <v>224</v>
          </cell>
          <cell r="C227" t="str">
            <v>Distribution of Specially Allocated Items to Groups</v>
          </cell>
          <cell r="D227" t="str">
            <v>NA</v>
          </cell>
          <cell r="E227" t="str">
            <v>NA</v>
          </cell>
          <cell r="F227" t="str">
            <v>11 x 17</v>
          </cell>
          <cell r="G227" t="str">
            <v>L</v>
          </cell>
          <cell r="H227">
            <v>1</v>
          </cell>
          <cell r="I227">
            <v>1</v>
          </cell>
          <cell r="J227" t="str">
            <v>Rev-based Allocs</v>
          </cell>
          <cell r="K227" t="str">
            <v>Austin Water Utility</v>
          </cell>
          <cell r="L227" t="str">
            <v>1/3/2017</v>
          </cell>
          <cell r="M227" t="str">
            <v>'Rev-based Allocs'!A473:H507 'Rev-based Allocs'!B:H</v>
          </cell>
          <cell r="N227" t="str">
            <v>'Rev-based Allocs'!473:479</v>
          </cell>
          <cell r="O227" t="str">
            <v>'Rev-based Allocs'!A:A</v>
          </cell>
          <cell r="P227" t="str">
            <v>PrintAll_T_224</v>
          </cell>
          <cell r="Q227" t="str">
            <v>PrintAll_T_224t</v>
          </cell>
          <cell r="R227" t="str">
            <v>PrintAll_T_224s</v>
          </cell>
          <cell r="S227" t="str">
            <v>'Rev-based Allocs'!$A$473</v>
          </cell>
          <cell r="T227" t="str">
            <v>224</v>
          </cell>
          <cell r="U227" t="str">
            <v>'Rev-based Allocs'!A473:H507</v>
          </cell>
          <cell r="V227" t="str">
            <v>H507</v>
          </cell>
          <cell r="W227" t="str">
            <v>H</v>
          </cell>
        </row>
        <row r="228">
          <cell r="A228" t="str">
            <v>Table 225</v>
          </cell>
          <cell r="B228">
            <v>225</v>
          </cell>
          <cell r="C228" t="str">
            <v>Percentage Allocation of Specially Allocated Items to Categories for Joint</v>
          </cell>
          <cell r="D228" t="str">
            <v>NA</v>
          </cell>
          <cell r="E228" t="str">
            <v>NA</v>
          </cell>
          <cell r="F228" t="str">
            <v>11 x 17</v>
          </cell>
          <cell r="G228" t="str">
            <v>L</v>
          </cell>
          <cell r="H228">
            <v>1</v>
          </cell>
          <cell r="I228">
            <v>1</v>
          </cell>
          <cell r="J228" t="str">
            <v>Rev-based Allocs</v>
          </cell>
          <cell r="K228" t="str">
            <v>Austin Water Utility</v>
          </cell>
          <cell r="L228" t="str">
            <v>1/3/2017</v>
          </cell>
          <cell r="M228" t="str">
            <v>'Rev-based Allocs'!A512:P543 'Rev-based Allocs'!B:P</v>
          </cell>
          <cell r="N228" t="str">
            <v>'Rev-based Allocs'!512:517</v>
          </cell>
          <cell r="O228" t="str">
            <v>'Rev-based Allocs'!A:A</v>
          </cell>
          <cell r="P228" t="str">
            <v>PrintAll_T_225</v>
          </cell>
          <cell r="Q228" t="str">
            <v>PrintAll_T_225t</v>
          </cell>
          <cell r="R228" t="str">
            <v>PrintAll_T_225s</v>
          </cell>
          <cell r="S228" t="str">
            <v>'Rev-based Allocs'!$A$512</v>
          </cell>
          <cell r="T228" t="str">
            <v>225</v>
          </cell>
          <cell r="U228" t="str">
            <v>'Rev-based Allocs'!A512:P543</v>
          </cell>
          <cell r="V228" t="str">
            <v>P543</v>
          </cell>
          <cell r="W228" t="str">
            <v>P</v>
          </cell>
        </row>
        <row r="229">
          <cell r="A229" t="str">
            <v>Table 226</v>
          </cell>
          <cell r="B229">
            <v>226</v>
          </cell>
          <cell r="C229" t="str">
            <v>Allocation of Joint Specially Allocated Items to Categories</v>
          </cell>
          <cell r="D229" t="str">
            <v>NA</v>
          </cell>
          <cell r="E229" t="str">
            <v>NA</v>
          </cell>
          <cell r="F229" t="str">
            <v>11 x 17</v>
          </cell>
          <cell r="G229" t="str">
            <v>L</v>
          </cell>
          <cell r="H229">
            <v>1</v>
          </cell>
          <cell r="I229">
            <v>1</v>
          </cell>
          <cell r="J229" t="str">
            <v>Rev-based Allocs</v>
          </cell>
          <cell r="K229" t="str">
            <v>Austin Water Utility</v>
          </cell>
          <cell r="L229" t="str">
            <v>1/3/2017</v>
          </cell>
          <cell r="M229" t="str">
            <v>'Rev-based Allocs'!A546:P579 'Rev-based Allocs'!B:P</v>
          </cell>
          <cell r="N229" t="str">
            <v>'Rev-based Allocs'!546:551</v>
          </cell>
          <cell r="O229" t="str">
            <v>'Rev-based Allocs'!A:A</v>
          </cell>
          <cell r="P229" t="str">
            <v>PrintAll_T_226</v>
          </cell>
          <cell r="Q229" t="str">
            <v>PrintAll_T_226t</v>
          </cell>
          <cell r="R229" t="str">
            <v>PrintAll_T_226s</v>
          </cell>
          <cell r="S229" t="str">
            <v>'Rev-based Allocs'!$A$546</v>
          </cell>
          <cell r="T229" t="str">
            <v>226</v>
          </cell>
          <cell r="U229" t="str">
            <v>'Rev-based Allocs'!A546:P579</v>
          </cell>
          <cell r="V229" t="str">
            <v>P579</v>
          </cell>
          <cell r="W229" t="str">
            <v>P</v>
          </cell>
        </row>
        <row r="230">
          <cell r="A230" t="str">
            <v>Table 227</v>
          </cell>
          <cell r="B230">
            <v>227</v>
          </cell>
          <cell r="C230" t="str">
            <v>Percentage Allocation of Specially Allocated Items to Categories for Retail Only</v>
          </cell>
          <cell r="D230" t="str">
            <v>NA</v>
          </cell>
          <cell r="E230" t="str">
            <v>NA</v>
          </cell>
          <cell r="F230" t="str">
            <v>11 x 17</v>
          </cell>
          <cell r="G230" t="str">
            <v>L</v>
          </cell>
          <cell r="H230">
            <v>1</v>
          </cell>
          <cell r="I230">
            <v>1</v>
          </cell>
          <cell r="J230" t="str">
            <v>Rev-based Allocs</v>
          </cell>
          <cell r="K230" t="str">
            <v>Austin Water Utility</v>
          </cell>
          <cell r="L230" t="str">
            <v>1/3/2017</v>
          </cell>
          <cell r="M230" t="str">
            <v>'Rev-based Allocs'!A583:P614 'Rev-based Allocs'!B:P</v>
          </cell>
          <cell r="N230" t="str">
            <v>'Rev-based Allocs'!583:588</v>
          </cell>
          <cell r="O230" t="str">
            <v>'Rev-based Allocs'!A:A</v>
          </cell>
          <cell r="P230" t="str">
            <v>PrintAll_T_227</v>
          </cell>
          <cell r="Q230" t="str">
            <v>PrintAll_T_227t</v>
          </cell>
          <cell r="R230" t="str">
            <v>PrintAll_T_227s</v>
          </cell>
          <cell r="S230" t="str">
            <v>'Rev-based Allocs'!$A$583</v>
          </cell>
          <cell r="T230" t="str">
            <v>227</v>
          </cell>
          <cell r="U230" t="str">
            <v>'Rev-based Allocs'!A583:P614</v>
          </cell>
          <cell r="V230" t="str">
            <v>P614</v>
          </cell>
          <cell r="W230" t="str">
            <v>P</v>
          </cell>
        </row>
        <row r="231">
          <cell r="A231" t="str">
            <v>Table 228</v>
          </cell>
          <cell r="B231">
            <v>228</v>
          </cell>
          <cell r="C231" t="str">
            <v>Allocation of Retail Only Specially Allocated Items to Categories</v>
          </cell>
          <cell r="D231" t="str">
            <v>NA</v>
          </cell>
          <cell r="E231" t="str">
            <v>NA</v>
          </cell>
          <cell r="F231" t="str">
            <v>11 x 17</v>
          </cell>
          <cell r="G231" t="str">
            <v>L</v>
          </cell>
          <cell r="H231">
            <v>1</v>
          </cell>
          <cell r="I231">
            <v>1</v>
          </cell>
          <cell r="J231" t="str">
            <v>Rev-based Allocs</v>
          </cell>
          <cell r="K231" t="str">
            <v>Austin Water Utility</v>
          </cell>
          <cell r="L231" t="str">
            <v>1/3/2017</v>
          </cell>
          <cell r="M231" t="str">
            <v>'Rev-based Allocs'!A617:P650 'Rev-based Allocs'!B:P</v>
          </cell>
          <cell r="N231" t="str">
            <v>'Rev-based Allocs'!617:622</v>
          </cell>
          <cell r="O231" t="str">
            <v>'Rev-based Allocs'!A:A</v>
          </cell>
          <cell r="P231" t="str">
            <v>PrintAll_T_228</v>
          </cell>
          <cell r="Q231" t="str">
            <v>PrintAll_T_228t</v>
          </cell>
          <cell r="R231" t="str">
            <v>PrintAll_T_228s</v>
          </cell>
          <cell r="S231" t="str">
            <v>'Rev-based Allocs'!$A$617</v>
          </cell>
          <cell r="T231" t="str">
            <v>228</v>
          </cell>
          <cell r="U231" t="str">
            <v>'Rev-based Allocs'!A617:P650</v>
          </cell>
          <cell r="V231" t="str">
            <v>P650</v>
          </cell>
          <cell r="W231" t="str">
            <v>P</v>
          </cell>
        </row>
        <row r="232">
          <cell r="A232" t="str">
            <v>Table 229</v>
          </cell>
          <cell r="B232">
            <v>229</v>
          </cell>
          <cell r="C232" t="str">
            <v>Percentage Allocation of Specially Allocated Items to Categories for Wholesale</v>
          </cell>
          <cell r="D232" t="str">
            <v>NA</v>
          </cell>
          <cell r="E232" t="str">
            <v>NA</v>
          </cell>
          <cell r="F232" t="str">
            <v>11 x 17</v>
          </cell>
          <cell r="G232" t="str">
            <v>L</v>
          </cell>
          <cell r="H232">
            <v>1</v>
          </cell>
          <cell r="I232">
            <v>1</v>
          </cell>
          <cell r="J232" t="str">
            <v>Rev-based Allocs</v>
          </cell>
          <cell r="K232" t="str">
            <v>Austin Water Utility</v>
          </cell>
          <cell r="L232" t="str">
            <v>1/3/2017</v>
          </cell>
          <cell r="M232" t="str">
            <v>'Rev-based Allocs'!A654:P685 'Rev-based Allocs'!B:P</v>
          </cell>
          <cell r="N232" t="str">
            <v>'Rev-based Allocs'!654:659</v>
          </cell>
          <cell r="O232" t="str">
            <v>'Rev-based Allocs'!A:A</v>
          </cell>
          <cell r="P232" t="str">
            <v>PrintAll_T_229</v>
          </cell>
          <cell r="Q232" t="str">
            <v>PrintAll_T_229t</v>
          </cell>
          <cell r="R232" t="str">
            <v>PrintAll_T_229s</v>
          </cell>
          <cell r="S232" t="str">
            <v>'Rev-based Allocs'!$A$654</v>
          </cell>
          <cell r="T232" t="str">
            <v>229</v>
          </cell>
          <cell r="U232" t="str">
            <v>'Rev-based Allocs'!A654:P685</v>
          </cell>
          <cell r="V232" t="str">
            <v>P685</v>
          </cell>
          <cell r="W232" t="str">
            <v>P</v>
          </cell>
        </row>
        <row r="233">
          <cell r="A233" t="str">
            <v>Table 230</v>
          </cell>
          <cell r="B233">
            <v>230</v>
          </cell>
          <cell r="C233" t="str">
            <v>Allocation of Wholesale Specially Allocated Items to Categories</v>
          </cell>
          <cell r="D233" t="str">
            <v>NA</v>
          </cell>
          <cell r="E233" t="str">
            <v>NA</v>
          </cell>
          <cell r="F233" t="str">
            <v>11 x 17</v>
          </cell>
          <cell r="G233" t="str">
            <v>L</v>
          </cell>
          <cell r="H233">
            <v>1</v>
          </cell>
          <cell r="I233">
            <v>1</v>
          </cell>
          <cell r="J233" t="str">
            <v>Rev-based Allocs</v>
          </cell>
          <cell r="K233" t="str">
            <v>Austin Water Utility</v>
          </cell>
          <cell r="L233" t="str">
            <v>1/3/2017</v>
          </cell>
          <cell r="M233" t="str">
            <v>'Rev-based Allocs'!A688:P721 'Rev-based Allocs'!B:P</v>
          </cell>
          <cell r="N233" t="str">
            <v>'Rev-based Allocs'!688:693</v>
          </cell>
          <cell r="O233" t="str">
            <v>'Rev-based Allocs'!A:A</v>
          </cell>
          <cell r="P233" t="str">
            <v>PrintAll_T_230</v>
          </cell>
          <cell r="Q233" t="str">
            <v>PrintAll_T_230t</v>
          </cell>
          <cell r="R233" t="str">
            <v>PrintAll_T_230s</v>
          </cell>
          <cell r="S233" t="str">
            <v>'Rev-based Allocs'!$A$688</v>
          </cell>
          <cell r="T233" t="str">
            <v>230</v>
          </cell>
          <cell r="U233" t="str">
            <v>'Rev-based Allocs'!A688:P721</v>
          </cell>
          <cell r="V233" t="str">
            <v>P721</v>
          </cell>
          <cell r="W233" t="str">
            <v>P</v>
          </cell>
        </row>
        <row r="234">
          <cell r="A234" t="str">
            <v>Table 231</v>
          </cell>
          <cell r="B234">
            <v>231</v>
          </cell>
          <cell r="C234" t="str">
            <v>Percentage Allocation of Specially Allocated Items to Categories for Watershed Land Purchase</v>
          </cell>
          <cell r="D234" t="str">
            <v>NA</v>
          </cell>
          <cell r="E234" t="str">
            <v>NA</v>
          </cell>
          <cell r="F234" t="str">
            <v>11 x 17</v>
          </cell>
          <cell r="G234" t="str">
            <v>L</v>
          </cell>
          <cell r="H234">
            <v>1</v>
          </cell>
          <cell r="I234">
            <v>1</v>
          </cell>
          <cell r="J234" t="str">
            <v>Rev-based Allocs</v>
          </cell>
          <cell r="K234" t="str">
            <v>Austin Water Utility</v>
          </cell>
          <cell r="L234" t="str">
            <v>1/3/2017</v>
          </cell>
          <cell r="M234" t="str">
            <v>'Rev-based Allocs'!A725:P756 'Rev-based Allocs'!B:P</v>
          </cell>
          <cell r="N234" t="str">
            <v>'Rev-based Allocs'!725:730</v>
          </cell>
          <cell r="O234" t="str">
            <v>'Rev-based Allocs'!A:A</v>
          </cell>
          <cell r="P234" t="str">
            <v>PrintAll_T_231</v>
          </cell>
          <cell r="Q234" t="str">
            <v>PrintAll_T_231t</v>
          </cell>
          <cell r="R234" t="str">
            <v>PrintAll_T_231s</v>
          </cell>
          <cell r="S234" t="str">
            <v>'Rev-based Allocs'!$A$725</v>
          </cell>
          <cell r="T234" t="str">
            <v>231</v>
          </cell>
          <cell r="U234" t="str">
            <v>'Rev-based Allocs'!A725:P756</v>
          </cell>
          <cell r="V234" t="str">
            <v>P756</v>
          </cell>
          <cell r="W234" t="str">
            <v>P</v>
          </cell>
        </row>
        <row r="235">
          <cell r="A235" t="str">
            <v>Table 232</v>
          </cell>
          <cell r="B235">
            <v>232</v>
          </cell>
          <cell r="C235" t="str">
            <v>Allocation of Watershed Land Purchase Specially Allocated Items to Categories</v>
          </cell>
          <cell r="D235" t="str">
            <v>NA</v>
          </cell>
          <cell r="E235" t="str">
            <v>NA</v>
          </cell>
          <cell r="F235" t="str">
            <v>11 x 17</v>
          </cell>
          <cell r="G235" t="str">
            <v>L</v>
          </cell>
          <cell r="H235">
            <v>1</v>
          </cell>
          <cell r="I235">
            <v>1</v>
          </cell>
          <cell r="J235" t="str">
            <v>Rev-based Allocs</v>
          </cell>
          <cell r="K235" t="str">
            <v>Austin Water Utility</v>
          </cell>
          <cell r="L235" t="str">
            <v>1/3/2017</v>
          </cell>
          <cell r="M235" t="str">
            <v>'Rev-based Allocs'!A759:P792 'Rev-based Allocs'!B:P</v>
          </cell>
          <cell r="N235" t="str">
            <v>'Rev-based Allocs'!759:764</v>
          </cell>
          <cell r="O235" t="str">
            <v>'Rev-based Allocs'!A:A</v>
          </cell>
          <cell r="P235" t="str">
            <v>PrintAll_T_232</v>
          </cell>
          <cell r="Q235" t="str">
            <v>PrintAll_T_232t</v>
          </cell>
          <cell r="R235" t="str">
            <v>PrintAll_T_232s</v>
          </cell>
          <cell r="S235" t="str">
            <v>'Rev-based Allocs'!$A$759</v>
          </cell>
          <cell r="T235" t="str">
            <v>232</v>
          </cell>
          <cell r="U235" t="str">
            <v>'Rev-based Allocs'!A759:P792</v>
          </cell>
          <cell r="V235" t="str">
            <v>P792</v>
          </cell>
          <cell r="W235" t="str">
            <v>P</v>
          </cell>
        </row>
        <row r="236">
          <cell r="A236" t="str">
            <v>Table 233</v>
          </cell>
          <cell r="B236">
            <v>233</v>
          </cell>
          <cell r="C236" t="str">
            <v>Percentage Allocation of Specially Allocated Items to Categories for LCRA</v>
          </cell>
          <cell r="D236" t="str">
            <v>NA</v>
          </cell>
          <cell r="E236" t="str">
            <v>NA</v>
          </cell>
          <cell r="F236" t="str">
            <v>11 x 17</v>
          </cell>
          <cell r="G236" t="str">
            <v>L</v>
          </cell>
          <cell r="H236">
            <v>1</v>
          </cell>
          <cell r="I236">
            <v>1</v>
          </cell>
          <cell r="J236" t="str">
            <v>Rev-based Allocs</v>
          </cell>
          <cell r="K236" t="str">
            <v>Austin Water Utility</v>
          </cell>
          <cell r="L236" t="str">
            <v>1/3/2017</v>
          </cell>
          <cell r="M236" t="str">
            <v>'Rev-based Allocs'!A796:P827 'Rev-based Allocs'!B:P</v>
          </cell>
          <cell r="N236" t="str">
            <v>'Rev-based Allocs'!796:801</v>
          </cell>
          <cell r="O236" t="str">
            <v>'Rev-based Allocs'!A:A</v>
          </cell>
          <cell r="P236" t="str">
            <v>PrintAll_T_233</v>
          </cell>
          <cell r="Q236" t="str">
            <v>PrintAll_T_233t</v>
          </cell>
          <cell r="R236" t="str">
            <v>PrintAll_T_233s</v>
          </cell>
          <cell r="S236" t="str">
            <v>'Rev-based Allocs'!$A$796</v>
          </cell>
          <cell r="T236" t="str">
            <v>233</v>
          </cell>
          <cell r="U236" t="str">
            <v>'Rev-based Allocs'!A796:P827</v>
          </cell>
          <cell r="V236" t="str">
            <v>P827</v>
          </cell>
          <cell r="W236" t="str">
            <v>P</v>
          </cell>
        </row>
        <row r="237">
          <cell r="A237" t="str">
            <v>Table 234</v>
          </cell>
          <cell r="B237">
            <v>234</v>
          </cell>
          <cell r="C237" t="str">
            <v>Allocation of LCRA Specially Allocated Items to Categories</v>
          </cell>
          <cell r="D237" t="str">
            <v>NA</v>
          </cell>
          <cell r="E237" t="str">
            <v>NA</v>
          </cell>
          <cell r="F237" t="str">
            <v>11 x 17</v>
          </cell>
          <cell r="G237" t="str">
            <v>L</v>
          </cell>
          <cell r="H237">
            <v>1</v>
          </cell>
          <cell r="I237">
            <v>1</v>
          </cell>
          <cell r="J237" t="str">
            <v>Rev-based Allocs</v>
          </cell>
          <cell r="K237" t="str">
            <v>Austin Water Utility</v>
          </cell>
          <cell r="L237" t="str">
            <v>1/3/2017</v>
          </cell>
          <cell r="M237" t="str">
            <v>'Rev-based Allocs'!A830:P863 'Rev-based Allocs'!B:P</v>
          </cell>
          <cell r="N237" t="str">
            <v>'Rev-based Allocs'!830:835</v>
          </cell>
          <cell r="O237" t="str">
            <v>'Rev-based Allocs'!A:A</v>
          </cell>
          <cell r="P237" t="str">
            <v>PrintAll_T_234</v>
          </cell>
          <cell r="Q237" t="str">
            <v>PrintAll_T_234t</v>
          </cell>
          <cell r="R237" t="str">
            <v>PrintAll_T_234s</v>
          </cell>
          <cell r="S237" t="str">
            <v>'Rev-based Allocs'!$A$830</v>
          </cell>
          <cell r="T237" t="str">
            <v>234</v>
          </cell>
          <cell r="U237" t="str">
            <v>'Rev-based Allocs'!A830:P863</v>
          </cell>
          <cell r="V237" t="str">
            <v>P863</v>
          </cell>
          <cell r="W237" t="str">
            <v>P</v>
          </cell>
        </row>
        <row r="238">
          <cell r="A238" t="str">
            <v>Table 235</v>
          </cell>
          <cell r="B238">
            <v>235</v>
          </cell>
          <cell r="C238" t="str">
            <v>Percentage Allocation of Specially Allocated Items to Categories for Reserve Fund</v>
          </cell>
          <cell r="D238" t="str">
            <v>NA</v>
          </cell>
          <cell r="E238" t="str">
            <v>NA</v>
          </cell>
          <cell r="F238" t="str">
            <v>11 x 17</v>
          </cell>
          <cell r="G238" t="str">
            <v>L</v>
          </cell>
          <cell r="H238">
            <v>1</v>
          </cell>
          <cell r="I238">
            <v>1</v>
          </cell>
          <cell r="J238" t="str">
            <v>Rev-based Allocs</v>
          </cell>
          <cell r="K238" t="str">
            <v>Austin Water Utility</v>
          </cell>
          <cell r="L238" t="str">
            <v>1/3/2017</v>
          </cell>
          <cell r="M238" t="str">
            <v>'Rev-based Allocs'!A867:P898 'Rev-based Allocs'!B:P</v>
          </cell>
          <cell r="N238" t="str">
            <v>'Rev-based Allocs'!867:872</v>
          </cell>
          <cell r="O238" t="str">
            <v>'Rev-based Allocs'!A:A</v>
          </cell>
          <cell r="P238" t="str">
            <v>PrintAll_T_235</v>
          </cell>
          <cell r="Q238" t="str">
            <v>PrintAll_T_235t</v>
          </cell>
          <cell r="R238" t="str">
            <v>PrintAll_T_235s</v>
          </cell>
          <cell r="S238" t="str">
            <v>'Rev-based Allocs'!$A$867</v>
          </cell>
          <cell r="T238" t="str">
            <v>235</v>
          </cell>
          <cell r="U238" t="str">
            <v>'Rev-based Allocs'!A867:P898</v>
          </cell>
          <cell r="V238" t="str">
            <v>P898</v>
          </cell>
          <cell r="W238" t="str">
            <v>P</v>
          </cell>
        </row>
        <row r="239">
          <cell r="A239" t="str">
            <v>Table 236</v>
          </cell>
          <cell r="B239">
            <v>236</v>
          </cell>
          <cell r="C239" t="str">
            <v>Allocation of Reserve Fund Specially Allocated Items to Categories</v>
          </cell>
          <cell r="D239" t="str">
            <v>NA</v>
          </cell>
          <cell r="E239" t="str">
            <v>NA</v>
          </cell>
          <cell r="F239" t="str">
            <v>11 x 17</v>
          </cell>
          <cell r="G239" t="str">
            <v>L</v>
          </cell>
          <cell r="H239">
            <v>1</v>
          </cell>
          <cell r="I239">
            <v>1</v>
          </cell>
          <cell r="J239" t="str">
            <v>Rev-based Allocs</v>
          </cell>
          <cell r="K239" t="str">
            <v>Austin Water Utility</v>
          </cell>
          <cell r="L239" t="str">
            <v>1/3/2017</v>
          </cell>
          <cell r="M239" t="str">
            <v>'Rev-based Allocs'!A901:P934 'Rev-based Allocs'!B:P</v>
          </cell>
          <cell r="N239" t="str">
            <v>'Rev-based Allocs'!901:906</v>
          </cell>
          <cell r="O239" t="str">
            <v>'Rev-based Allocs'!A:A</v>
          </cell>
          <cell r="P239" t="str">
            <v>PrintAll_T_236</v>
          </cell>
          <cell r="Q239" t="str">
            <v>PrintAll_T_236t</v>
          </cell>
          <cell r="R239" t="str">
            <v>PrintAll_T_236s</v>
          </cell>
          <cell r="S239" t="str">
            <v>'Rev-based Allocs'!$A$901</v>
          </cell>
          <cell r="T239" t="str">
            <v>236</v>
          </cell>
          <cell r="U239" t="str">
            <v>'Rev-based Allocs'!A901:P934</v>
          </cell>
          <cell r="V239" t="str">
            <v>P934</v>
          </cell>
          <cell r="W239" t="str">
            <v>P</v>
          </cell>
        </row>
        <row r="240">
          <cell r="A240" t="str">
            <v>Table 237</v>
          </cell>
          <cell r="B240">
            <v>237</v>
          </cell>
          <cell r="C240" t="str">
            <v>Summary of Net Specially Allocated Items by Category</v>
          </cell>
          <cell r="D240" t="str">
            <v>NA</v>
          </cell>
          <cell r="E240" t="str">
            <v>NA</v>
          </cell>
          <cell r="F240" t="str">
            <v>11 x 17</v>
          </cell>
          <cell r="G240" t="str">
            <v>L</v>
          </cell>
          <cell r="H240">
            <v>1</v>
          </cell>
          <cell r="I240">
            <v>1</v>
          </cell>
          <cell r="J240" t="str">
            <v>Rev-based Allocs</v>
          </cell>
          <cell r="K240" t="str">
            <v>Austin Water Utility</v>
          </cell>
          <cell r="L240" t="str">
            <v>1/3/2017</v>
          </cell>
          <cell r="M240" t="str">
            <v>'Rev-based Allocs'!A937:P970 'Rev-based Allocs'!B:P</v>
          </cell>
          <cell r="N240" t="str">
            <v>'Rev-based Allocs'!937:942</v>
          </cell>
          <cell r="O240" t="str">
            <v>'Rev-based Allocs'!A:A</v>
          </cell>
          <cell r="P240" t="str">
            <v>PrintAll_T_237</v>
          </cell>
          <cell r="Q240" t="str">
            <v>PrintAll_T_237t</v>
          </cell>
          <cell r="R240" t="str">
            <v>PrintAll_T_237s</v>
          </cell>
          <cell r="S240" t="str">
            <v>'Rev-based Allocs'!$A$937</v>
          </cell>
          <cell r="T240" t="str">
            <v>237</v>
          </cell>
          <cell r="U240" t="str">
            <v>'Rev-based Allocs'!A937:P970</v>
          </cell>
          <cell r="V240" t="str">
            <v>P970</v>
          </cell>
          <cell r="W240" t="str">
            <v>P</v>
          </cell>
        </row>
        <row r="241">
          <cell r="A241" t="str">
            <v>Table 238</v>
          </cell>
          <cell r="B241">
            <v>238</v>
          </cell>
          <cell r="C241" t="str">
            <v>Determination of Allocation Factors for Joint O&amp;M</v>
          </cell>
          <cell r="D241" t="str">
            <v>NA</v>
          </cell>
          <cell r="E241" t="str">
            <v>NA</v>
          </cell>
          <cell r="F241" t="str">
            <v>11 x 17</v>
          </cell>
          <cell r="G241" t="str">
            <v>L</v>
          </cell>
          <cell r="H241">
            <v>1</v>
          </cell>
          <cell r="I241">
            <v>1</v>
          </cell>
          <cell r="J241" t="str">
            <v>Rev-based Allocs</v>
          </cell>
          <cell r="K241" t="str">
            <v>Austin Water Utility</v>
          </cell>
          <cell r="L241" t="str">
            <v>1/3/2017</v>
          </cell>
          <cell r="M241" t="str">
            <v>'Rev-based Allocs'!A975:K991 'Rev-based Allocs'!B:K</v>
          </cell>
          <cell r="N241" t="str">
            <v>'Rev-based Allocs'!975:980</v>
          </cell>
          <cell r="O241" t="str">
            <v>'Rev-based Allocs'!A:A</v>
          </cell>
          <cell r="P241" t="str">
            <v>PrintAll_T_238</v>
          </cell>
          <cell r="Q241" t="str">
            <v>PrintAll_T_238t</v>
          </cell>
          <cell r="R241" t="str">
            <v>PrintAll_T_238s</v>
          </cell>
          <cell r="S241" t="str">
            <v>'Rev-based Allocs'!$A$975</v>
          </cell>
          <cell r="T241" t="str">
            <v>238</v>
          </cell>
          <cell r="U241" t="str">
            <v>'Rev-based Allocs'!A975:K991</v>
          </cell>
          <cell r="V241" t="str">
            <v>K991</v>
          </cell>
          <cell r="W241" t="str">
            <v>K</v>
          </cell>
        </row>
        <row r="242">
          <cell r="A242" t="str">
            <v>Table 239</v>
          </cell>
          <cell r="B242">
            <v>239</v>
          </cell>
          <cell r="C242" t="str">
            <v>Percentage Allocation of Joint Specially Allocated Items by Categories to Customer Service Characteristic</v>
          </cell>
          <cell r="D242" t="str">
            <v>NA</v>
          </cell>
          <cell r="E242" t="str">
            <v>NA</v>
          </cell>
          <cell r="F242" t="str">
            <v>11 x 17</v>
          </cell>
          <cell r="G242" t="str">
            <v>L</v>
          </cell>
          <cell r="H242">
            <v>1</v>
          </cell>
          <cell r="I242">
            <v>1</v>
          </cell>
          <cell r="J242" t="str">
            <v>Rev-based Allocs</v>
          </cell>
          <cell r="K242" t="str">
            <v>Austin Water Utility</v>
          </cell>
          <cell r="L242" t="str">
            <v>1/3/2017</v>
          </cell>
          <cell r="M242" t="str">
            <v>'Rev-based Allocs'!A996:L1016 'Rev-based Allocs'!B:L</v>
          </cell>
          <cell r="N242" t="str">
            <v>'Rev-based Allocs'!996:1001</v>
          </cell>
          <cell r="O242" t="str">
            <v>'Rev-based Allocs'!A:A</v>
          </cell>
          <cell r="P242" t="str">
            <v>PrintAll_T_239</v>
          </cell>
          <cell r="Q242" t="str">
            <v>PrintAll_T_239t</v>
          </cell>
          <cell r="R242" t="str">
            <v>PrintAll_T_239s</v>
          </cell>
          <cell r="S242" t="str">
            <v>'Rev-based Allocs'!$A$996</v>
          </cell>
          <cell r="T242" t="str">
            <v>239</v>
          </cell>
          <cell r="U242" t="str">
            <v>'Rev-based Allocs'!A996:L1016</v>
          </cell>
          <cell r="V242" t="str">
            <v>L1016</v>
          </cell>
          <cell r="W242" t="str">
            <v>L</v>
          </cell>
        </row>
        <row r="243">
          <cell r="A243" t="str">
            <v>Table 240</v>
          </cell>
          <cell r="B243">
            <v>240</v>
          </cell>
          <cell r="C243" t="str">
            <v>Allocation of Joint Net O&amp;M by Categories to Customer Service Characteristics</v>
          </cell>
          <cell r="D243" t="str">
            <v>NA</v>
          </cell>
          <cell r="E243" t="str">
            <v>NA</v>
          </cell>
          <cell r="F243" t="str">
            <v>11 x 17</v>
          </cell>
          <cell r="G243" t="str">
            <v>L</v>
          </cell>
          <cell r="H243">
            <v>1</v>
          </cell>
          <cell r="I243">
            <v>1</v>
          </cell>
          <cell r="J243" t="str">
            <v>Rev-based Allocs</v>
          </cell>
          <cell r="K243" t="str">
            <v>Austin Water Utility</v>
          </cell>
          <cell r="L243" t="str">
            <v>1/3/2017</v>
          </cell>
          <cell r="M243" t="str">
            <v>'Rev-based Allocs'!A1019:I1041 'Rev-based Allocs'!B:I</v>
          </cell>
          <cell r="N243" t="str">
            <v>'Rev-based Allocs'!1019:1024</v>
          </cell>
          <cell r="O243" t="str">
            <v>'Rev-based Allocs'!A:A</v>
          </cell>
          <cell r="P243" t="str">
            <v>PrintAll_T_240</v>
          </cell>
          <cell r="Q243" t="str">
            <v>PrintAll_T_240t</v>
          </cell>
          <cell r="R243" t="str">
            <v>PrintAll_T_240s</v>
          </cell>
          <cell r="S243" t="str">
            <v>'Rev-based Allocs'!$A$1019</v>
          </cell>
          <cell r="T243" t="str">
            <v>240</v>
          </cell>
          <cell r="U243" t="str">
            <v>'Rev-based Allocs'!A1019:I1041</v>
          </cell>
          <cell r="V243" t="str">
            <v>I1041</v>
          </cell>
          <cell r="W243" t="str">
            <v>I</v>
          </cell>
        </row>
        <row r="244">
          <cell r="A244" t="str">
            <v>Table 241</v>
          </cell>
          <cell r="B244">
            <v>241</v>
          </cell>
          <cell r="C244" t="str">
            <v>Determination of Allocation Factors for Retail Only O&amp;M</v>
          </cell>
          <cell r="D244" t="str">
            <v>NA</v>
          </cell>
          <cell r="E244" t="str">
            <v>NA</v>
          </cell>
          <cell r="F244" t="str">
            <v>11 x 17</v>
          </cell>
          <cell r="G244" t="str">
            <v>L</v>
          </cell>
          <cell r="H244">
            <v>1</v>
          </cell>
          <cell r="I244">
            <v>1</v>
          </cell>
          <cell r="J244" t="str">
            <v>Rev-based Allocs</v>
          </cell>
          <cell r="K244" t="str">
            <v>Austin Water Utility</v>
          </cell>
          <cell r="L244" t="str">
            <v>1/3/2017</v>
          </cell>
          <cell r="M244" t="str">
            <v>'Rev-based Allocs'!A1045:K1061 'Rev-based Allocs'!B:K</v>
          </cell>
          <cell r="N244" t="str">
            <v>'Rev-based Allocs'!1045:1050</v>
          </cell>
          <cell r="O244" t="str">
            <v>'Rev-based Allocs'!A:A</v>
          </cell>
          <cell r="P244" t="str">
            <v>PrintAll_T_241</v>
          </cell>
          <cell r="Q244" t="str">
            <v>PrintAll_T_241t</v>
          </cell>
          <cell r="R244" t="str">
            <v>PrintAll_T_241s</v>
          </cell>
          <cell r="S244" t="str">
            <v>'Rev-based Allocs'!$A$1045</v>
          </cell>
          <cell r="T244" t="str">
            <v>241</v>
          </cell>
          <cell r="U244" t="str">
            <v>'Rev-based Allocs'!A1045:K1061</v>
          </cell>
          <cell r="V244" t="str">
            <v>K1061</v>
          </cell>
          <cell r="W244" t="str">
            <v>K</v>
          </cell>
        </row>
        <row r="245">
          <cell r="A245" t="str">
            <v>Table 242</v>
          </cell>
          <cell r="B245">
            <v>242</v>
          </cell>
          <cell r="C245" t="str">
            <v>Percentage Allocation of Retail Only Specially Allocated Items by Categories to Customer Service Characteristic</v>
          </cell>
          <cell r="D245" t="str">
            <v>NA</v>
          </cell>
          <cell r="E245" t="str">
            <v>NA</v>
          </cell>
          <cell r="F245" t="str">
            <v>11 x 17</v>
          </cell>
          <cell r="G245" t="str">
            <v>L</v>
          </cell>
          <cell r="H245">
            <v>1</v>
          </cell>
          <cell r="I245">
            <v>1</v>
          </cell>
          <cell r="J245" t="str">
            <v>Rev-based Allocs</v>
          </cell>
          <cell r="K245" t="str">
            <v>Austin Water Utility</v>
          </cell>
          <cell r="L245" t="str">
            <v>1/3/2017</v>
          </cell>
          <cell r="M245" t="str">
            <v>'Rev-based Allocs'!A1066:L1086 'Rev-based Allocs'!B:L</v>
          </cell>
          <cell r="N245" t="str">
            <v>'Rev-based Allocs'!1066:1071</v>
          </cell>
          <cell r="O245" t="str">
            <v>'Rev-based Allocs'!A:A</v>
          </cell>
          <cell r="P245" t="str">
            <v>PrintAll_T_242</v>
          </cell>
          <cell r="Q245" t="str">
            <v>PrintAll_T_242t</v>
          </cell>
          <cell r="R245" t="str">
            <v>PrintAll_T_242s</v>
          </cell>
          <cell r="S245" t="str">
            <v>'Rev-based Allocs'!$A$1066</v>
          </cell>
          <cell r="T245" t="str">
            <v>242</v>
          </cell>
          <cell r="U245" t="str">
            <v>'Rev-based Allocs'!A1066:L1086</v>
          </cell>
          <cell r="V245" t="str">
            <v>L1086</v>
          </cell>
          <cell r="W245" t="str">
            <v>L</v>
          </cell>
        </row>
        <row r="246">
          <cell r="A246" t="str">
            <v>Table 243</v>
          </cell>
          <cell r="B246">
            <v>243</v>
          </cell>
          <cell r="C246" t="str">
            <v>Allocation of Retail Only Net O&amp;M by Categories to Customer Service Characteristics</v>
          </cell>
          <cell r="D246" t="str">
            <v>NA</v>
          </cell>
          <cell r="E246" t="str">
            <v>NA</v>
          </cell>
          <cell r="F246" t="str">
            <v>11 x 17</v>
          </cell>
          <cell r="G246" t="str">
            <v>L</v>
          </cell>
          <cell r="H246">
            <v>1</v>
          </cell>
          <cell r="I246">
            <v>1</v>
          </cell>
          <cell r="J246" t="str">
            <v>Rev-based Allocs</v>
          </cell>
          <cell r="K246" t="str">
            <v>Austin Water Utility</v>
          </cell>
          <cell r="L246" t="str">
            <v>1/3/2017</v>
          </cell>
          <cell r="M246" t="str">
            <v>'Rev-based Allocs'!A1089:I1111 'Rev-based Allocs'!B:I</v>
          </cell>
          <cell r="N246" t="str">
            <v>'Rev-based Allocs'!1089:1094</v>
          </cell>
          <cell r="O246" t="str">
            <v>'Rev-based Allocs'!A:A</v>
          </cell>
          <cell r="P246" t="str">
            <v>PrintAll_T_243</v>
          </cell>
          <cell r="Q246" t="str">
            <v>PrintAll_T_243t</v>
          </cell>
          <cell r="R246" t="str">
            <v>PrintAll_T_243s</v>
          </cell>
          <cell r="S246" t="str">
            <v>'Rev-based Allocs'!$A$1089</v>
          </cell>
          <cell r="T246" t="str">
            <v>243</v>
          </cell>
          <cell r="U246" t="str">
            <v>'Rev-based Allocs'!A1089:I1111</v>
          </cell>
          <cell r="V246" t="str">
            <v>I1111</v>
          </cell>
          <cell r="W246" t="str">
            <v>I</v>
          </cell>
        </row>
        <row r="247">
          <cell r="A247" t="str">
            <v>Table 244</v>
          </cell>
          <cell r="B247">
            <v>244</v>
          </cell>
          <cell r="C247" t="str">
            <v>Determination of Allocation Factors for Wholesale O&amp;M</v>
          </cell>
          <cell r="D247" t="str">
            <v>NA</v>
          </cell>
          <cell r="E247" t="str">
            <v>NA</v>
          </cell>
          <cell r="F247" t="str">
            <v>11 x 17</v>
          </cell>
          <cell r="G247" t="str">
            <v>L</v>
          </cell>
          <cell r="H247">
            <v>1</v>
          </cell>
          <cell r="I247">
            <v>1</v>
          </cell>
          <cell r="J247" t="str">
            <v>Rev-based Allocs</v>
          </cell>
          <cell r="K247" t="str">
            <v>Austin Water Utility</v>
          </cell>
          <cell r="L247" t="str">
            <v>1/3/2017</v>
          </cell>
          <cell r="M247" t="str">
            <v>'Rev-based Allocs'!A1115:K1131 'Rev-based Allocs'!B:K</v>
          </cell>
          <cell r="N247" t="str">
            <v>'Rev-based Allocs'!1115:1120</v>
          </cell>
          <cell r="O247" t="str">
            <v>'Rev-based Allocs'!A:A</v>
          </cell>
          <cell r="P247" t="str">
            <v>PrintAll_T_244</v>
          </cell>
          <cell r="Q247" t="str">
            <v>PrintAll_T_244t</v>
          </cell>
          <cell r="R247" t="str">
            <v>PrintAll_T_244s</v>
          </cell>
          <cell r="S247" t="str">
            <v>'Rev-based Allocs'!$A$1115</v>
          </cell>
          <cell r="T247" t="str">
            <v>244</v>
          </cell>
          <cell r="U247" t="str">
            <v>'Rev-based Allocs'!A1115:K1131</v>
          </cell>
          <cell r="V247" t="str">
            <v>K1131</v>
          </cell>
          <cell r="W247" t="str">
            <v>K</v>
          </cell>
        </row>
        <row r="248">
          <cell r="A248" t="str">
            <v>Table 245</v>
          </cell>
          <cell r="B248">
            <v>245</v>
          </cell>
          <cell r="C248" t="str">
            <v>Percentage Allocation of Wholesale Specially Allocated Items by Categories to Customer Service Characteristic</v>
          </cell>
          <cell r="D248" t="str">
            <v>NA</v>
          </cell>
          <cell r="E248" t="str">
            <v>NA</v>
          </cell>
          <cell r="F248" t="str">
            <v>11 x 17</v>
          </cell>
          <cell r="G248" t="str">
            <v>L</v>
          </cell>
          <cell r="H248">
            <v>1</v>
          </cell>
          <cell r="I248">
            <v>1</v>
          </cell>
          <cell r="J248" t="str">
            <v>Rev-based Allocs</v>
          </cell>
          <cell r="K248" t="str">
            <v>Austin Water Utility</v>
          </cell>
          <cell r="L248" t="str">
            <v>1/3/2017</v>
          </cell>
          <cell r="M248" t="str">
            <v>'Rev-based Allocs'!A1136:L1156 'Rev-based Allocs'!B:L</v>
          </cell>
          <cell r="N248" t="str">
            <v>'Rev-based Allocs'!1136:1141</v>
          </cell>
          <cell r="O248" t="str">
            <v>'Rev-based Allocs'!A:A</v>
          </cell>
          <cell r="P248" t="str">
            <v>PrintAll_T_245</v>
          </cell>
          <cell r="Q248" t="str">
            <v>PrintAll_T_245t</v>
          </cell>
          <cell r="R248" t="str">
            <v>PrintAll_T_245s</v>
          </cell>
          <cell r="S248" t="str">
            <v>'Rev-based Allocs'!$A$1136</v>
          </cell>
          <cell r="T248" t="str">
            <v>245</v>
          </cell>
          <cell r="U248" t="str">
            <v>'Rev-based Allocs'!A1136:L1156</v>
          </cell>
          <cell r="V248" t="str">
            <v>L1156</v>
          </cell>
          <cell r="W248" t="str">
            <v>L</v>
          </cell>
        </row>
        <row r="249">
          <cell r="A249" t="str">
            <v>Table 246</v>
          </cell>
          <cell r="B249">
            <v>246</v>
          </cell>
          <cell r="C249" t="str">
            <v>Allocation of Wholesale Net O&amp;M by Categories to Customer Service Characteristics</v>
          </cell>
          <cell r="D249" t="str">
            <v>NA</v>
          </cell>
          <cell r="E249" t="str">
            <v>NA</v>
          </cell>
          <cell r="F249" t="str">
            <v>11 x 17</v>
          </cell>
          <cell r="G249" t="str">
            <v>L</v>
          </cell>
          <cell r="H249">
            <v>1</v>
          </cell>
          <cell r="I249">
            <v>1</v>
          </cell>
          <cell r="J249" t="str">
            <v>Rev-based Allocs</v>
          </cell>
          <cell r="K249" t="str">
            <v>Austin Water Utility</v>
          </cell>
          <cell r="L249" t="str">
            <v>1/3/2017</v>
          </cell>
          <cell r="M249" t="str">
            <v>'Rev-based Allocs'!A1159:I1181 'Rev-based Allocs'!B:I</v>
          </cell>
          <cell r="N249" t="str">
            <v>'Rev-based Allocs'!1159:1164</v>
          </cell>
          <cell r="O249" t="str">
            <v>'Rev-based Allocs'!A:A</v>
          </cell>
          <cell r="P249" t="str">
            <v>PrintAll_T_246</v>
          </cell>
          <cell r="Q249" t="str">
            <v>PrintAll_T_246t</v>
          </cell>
          <cell r="R249" t="str">
            <v>PrintAll_T_246s</v>
          </cell>
          <cell r="S249" t="str">
            <v>'Rev-based Allocs'!$A$1159</v>
          </cell>
          <cell r="T249" t="str">
            <v>246</v>
          </cell>
          <cell r="U249" t="str">
            <v>'Rev-based Allocs'!A1159:I1181</v>
          </cell>
          <cell r="V249" t="str">
            <v>I1181</v>
          </cell>
          <cell r="W249" t="str">
            <v>I</v>
          </cell>
        </row>
        <row r="250">
          <cell r="A250" t="str">
            <v>Table 247</v>
          </cell>
          <cell r="B250">
            <v>247</v>
          </cell>
          <cell r="C250" t="str">
            <v>Determination of Allocation Factors for Watershed Land Purchase O&amp;M</v>
          </cell>
          <cell r="D250" t="str">
            <v>NA</v>
          </cell>
          <cell r="E250" t="str">
            <v>NA</v>
          </cell>
          <cell r="F250" t="str">
            <v>11 x 17</v>
          </cell>
          <cell r="G250" t="str">
            <v>L</v>
          </cell>
          <cell r="H250">
            <v>1</v>
          </cell>
          <cell r="I250">
            <v>1</v>
          </cell>
          <cell r="J250" t="str">
            <v>Rev-based Allocs</v>
          </cell>
          <cell r="K250" t="str">
            <v>Austin Water Utility</v>
          </cell>
          <cell r="L250" t="str">
            <v>1/3/2017</v>
          </cell>
          <cell r="M250" t="str">
            <v>'Rev-based Allocs'!A1185:K1201 'Rev-based Allocs'!B:K</v>
          </cell>
          <cell r="N250" t="str">
            <v>'Rev-based Allocs'!1185:1190</v>
          </cell>
          <cell r="O250" t="str">
            <v>'Rev-based Allocs'!A:A</v>
          </cell>
          <cell r="P250" t="str">
            <v>PrintAll_T_247</v>
          </cell>
          <cell r="Q250" t="str">
            <v>PrintAll_T_247t</v>
          </cell>
          <cell r="R250" t="str">
            <v>PrintAll_T_247s</v>
          </cell>
          <cell r="S250" t="str">
            <v>'Rev-based Allocs'!$A$1185</v>
          </cell>
          <cell r="T250" t="str">
            <v>247</v>
          </cell>
          <cell r="U250" t="str">
            <v>'Rev-based Allocs'!A1185:K1201</v>
          </cell>
          <cell r="V250" t="str">
            <v>K1201</v>
          </cell>
          <cell r="W250" t="str">
            <v>K</v>
          </cell>
        </row>
        <row r="251">
          <cell r="A251" t="str">
            <v>Table 248</v>
          </cell>
          <cell r="B251">
            <v>248</v>
          </cell>
          <cell r="C251" t="str">
            <v>Percentage Allocation of Watershed Land Purchase Specially Allocated Items by Categories to Customer Service Characteristic</v>
          </cell>
          <cell r="D251" t="str">
            <v>NA</v>
          </cell>
          <cell r="E251" t="str">
            <v>NA</v>
          </cell>
          <cell r="F251" t="str">
            <v>11 x 17</v>
          </cell>
          <cell r="G251" t="str">
            <v>L</v>
          </cell>
          <cell r="H251">
            <v>1</v>
          </cell>
          <cell r="I251">
            <v>1</v>
          </cell>
          <cell r="J251" t="str">
            <v>Rev-based Allocs</v>
          </cell>
          <cell r="K251" t="str">
            <v>Austin Water Utility</v>
          </cell>
          <cell r="L251" t="str">
            <v>1/3/2017</v>
          </cell>
          <cell r="M251" t="str">
            <v>'Rev-based Allocs'!A1206:L1226 'Rev-based Allocs'!B:L</v>
          </cell>
          <cell r="N251" t="str">
            <v>'Rev-based Allocs'!1206:1211</v>
          </cell>
          <cell r="O251" t="str">
            <v>'Rev-based Allocs'!A:A</v>
          </cell>
          <cell r="P251" t="str">
            <v>PrintAll_T_248</v>
          </cell>
          <cell r="Q251" t="str">
            <v>PrintAll_T_248t</v>
          </cell>
          <cell r="R251" t="str">
            <v>PrintAll_T_248s</v>
          </cell>
          <cell r="S251" t="str">
            <v>'Rev-based Allocs'!$A$1206</v>
          </cell>
          <cell r="T251" t="str">
            <v>248</v>
          </cell>
          <cell r="U251" t="str">
            <v>'Rev-based Allocs'!A1206:L1226</v>
          </cell>
          <cell r="V251" t="str">
            <v>L1226</v>
          </cell>
          <cell r="W251" t="str">
            <v>L</v>
          </cell>
        </row>
        <row r="252">
          <cell r="A252" t="str">
            <v>Table 249</v>
          </cell>
          <cell r="B252">
            <v>249</v>
          </cell>
          <cell r="C252" t="str">
            <v>Allocation of Watershed Land Purchase Net O&amp;M by Categories to Customer Service Characteristics</v>
          </cell>
          <cell r="D252" t="str">
            <v>NA</v>
          </cell>
          <cell r="E252" t="str">
            <v>NA</v>
          </cell>
          <cell r="F252" t="str">
            <v>11 x 17</v>
          </cell>
          <cell r="G252" t="str">
            <v>L</v>
          </cell>
          <cell r="H252">
            <v>1</v>
          </cell>
          <cell r="I252">
            <v>1</v>
          </cell>
          <cell r="J252" t="str">
            <v>Rev-based Allocs</v>
          </cell>
          <cell r="K252" t="str">
            <v>Austin Water Utility</v>
          </cell>
          <cell r="L252" t="str">
            <v>1/3/2017</v>
          </cell>
          <cell r="M252" t="str">
            <v>'Rev-based Allocs'!A1229:I1251 'Rev-based Allocs'!B:I</v>
          </cell>
          <cell r="N252" t="str">
            <v>'Rev-based Allocs'!1229:1234</v>
          </cell>
          <cell r="O252" t="str">
            <v>'Rev-based Allocs'!A:A</v>
          </cell>
          <cell r="P252" t="str">
            <v>PrintAll_T_249</v>
          </cell>
          <cell r="Q252" t="str">
            <v>PrintAll_T_249t</v>
          </cell>
          <cell r="R252" t="str">
            <v>PrintAll_T_249s</v>
          </cell>
          <cell r="S252" t="str">
            <v>'Rev-based Allocs'!$A$1229</v>
          </cell>
          <cell r="T252" t="str">
            <v>249</v>
          </cell>
          <cell r="U252" t="str">
            <v>'Rev-based Allocs'!A1229:I1251</v>
          </cell>
          <cell r="V252" t="str">
            <v>I1251</v>
          </cell>
          <cell r="W252" t="str">
            <v>I</v>
          </cell>
        </row>
        <row r="253">
          <cell r="A253" t="str">
            <v>Table 250</v>
          </cell>
          <cell r="B253">
            <v>250</v>
          </cell>
          <cell r="C253" t="str">
            <v>Determination of Allocation Factors for LCRA O&amp;M</v>
          </cell>
          <cell r="D253" t="str">
            <v>NA</v>
          </cell>
          <cell r="E253" t="str">
            <v>NA</v>
          </cell>
          <cell r="F253" t="str">
            <v>11 x 17</v>
          </cell>
          <cell r="G253" t="str">
            <v>L</v>
          </cell>
          <cell r="H253">
            <v>1</v>
          </cell>
          <cell r="I253">
            <v>1</v>
          </cell>
          <cell r="J253" t="str">
            <v>Rev-based Allocs</v>
          </cell>
          <cell r="K253" t="str">
            <v>Austin Water Utility</v>
          </cell>
          <cell r="L253" t="str">
            <v>1/3/2017</v>
          </cell>
          <cell r="M253" t="str">
            <v>'Rev-based Allocs'!A1255:K1271 'Rev-based Allocs'!B:K</v>
          </cell>
          <cell r="N253" t="str">
            <v>'Rev-based Allocs'!1255:1260</v>
          </cell>
          <cell r="O253" t="str">
            <v>'Rev-based Allocs'!A:A</v>
          </cell>
          <cell r="P253" t="str">
            <v>PrintAll_T_250</v>
          </cell>
          <cell r="Q253" t="str">
            <v>PrintAll_T_250t</v>
          </cell>
          <cell r="R253" t="str">
            <v>PrintAll_T_250s</v>
          </cell>
          <cell r="S253" t="str">
            <v>'Rev-based Allocs'!$A$1255</v>
          </cell>
          <cell r="T253" t="str">
            <v>250</v>
          </cell>
          <cell r="U253" t="str">
            <v>'Rev-based Allocs'!A1255:K1271</v>
          </cell>
          <cell r="V253" t="str">
            <v>K1271</v>
          </cell>
          <cell r="W253" t="str">
            <v>K</v>
          </cell>
        </row>
        <row r="254">
          <cell r="A254" t="str">
            <v>Table 251</v>
          </cell>
          <cell r="B254">
            <v>251</v>
          </cell>
          <cell r="C254" t="str">
            <v>Percentage Allocation of LCRA Specially Allocated Items by Categories to Customer Service Characteristic</v>
          </cell>
          <cell r="D254" t="str">
            <v>NA</v>
          </cell>
          <cell r="E254" t="str">
            <v>NA</v>
          </cell>
          <cell r="F254" t="str">
            <v>11 x 17</v>
          </cell>
          <cell r="G254" t="str">
            <v>L</v>
          </cell>
          <cell r="H254">
            <v>1</v>
          </cell>
          <cell r="I254">
            <v>1</v>
          </cell>
          <cell r="J254" t="str">
            <v>Rev-based Allocs</v>
          </cell>
          <cell r="K254" t="str">
            <v>Austin Water Utility</v>
          </cell>
          <cell r="L254" t="str">
            <v>1/3/2017</v>
          </cell>
          <cell r="M254" t="str">
            <v>'Rev-based Allocs'!A1276:L1296 'Rev-based Allocs'!B:L</v>
          </cell>
          <cell r="N254" t="str">
            <v>'Rev-based Allocs'!1276:1281</v>
          </cell>
          <cell r="O254" t="str">
            <v>'Rev-based Allocs'!A:A</v>
          </cell>
          <cell r="P254" t="str">
            <v>PrintAll_T_251</v>
          </cell>
          <cell r="Q254" t="str">
            <v>PrintAll_T_251t</v>
          </cell>
          <cell r="R254" t="str">
            <v>PrintAll_T_251s</v>
          </cell>
          <cell r="S254" t="str">
            <v>'Rev-based Allocs'!$A$1276</v>
          </cell>
          <cell r="T254" t="str">
            <v>251</v>
          </cell>
          <cell r="U254" t="str">
            <v>'Rev-based Allocs'!A1276:L1296</v>
          </cell>
          <cell r="V254" t="str">
            <v>L1296</v>
          </cell>
          <cell r="W254" t="str">
            <v>L</v>
          </cell>
        </row>
        <row r="255">
          <cell r="A255" t="str">
            <v>Table 252</v>
          </cell>
          <cell r="B255">
            <v>252</v>
          </cell>
          <cell r="C255" t="str">
            <v>Allocation of LCRA Net O&amp;M by Categories to Customer Service Characteristics</v>
          </cell>
          <cell r="D255" t="str">
            <v>NA</v>
          </cell>
          <cell r="E255" t="str">
            <v>NA</v>
          </cell>
          <cell r="F255" t="str">
            <v>11 x 17</v>
          </cell>
          <cell r="G255" t="str">
            <v>L</v>
          </cell>
          <cell r="H255">
            <v>1</v>
          </cell>
          <cell r="I255">
            <v>1</v>
          </cell>
          <cell r="J255" t="str">
            <v>Rev-based Allocs</v>
          </cell>
          <cell r="K255" t="str">
            <v>Austin Water Utility</v>
          </cell>
          <cell r="L255" t="str">
            <v>1/3/2017</v>
          </cell>
          <cell r="M255" t="str">
            <v>'Rev-based Allocs'!A1299:I1321 'Rev-based Allocs'!B:I</v>
          </cell>
          <cell r="N255" t="str">
            <v>'Rev-based Allocs'!1299:1304</v>
          </cell>
          <cell r="O255" t="str">
            <v>'Rev-based Allocs'!A:A</v>
          </cell>
          <cell r="P255" t="str">
            <v>PrintAll_T_252</v>
          </cell>
          <cell r="Q255" t="str">
            <v>PrintAll_T_252t</v>
          </cell>
          <cell r="R255" t="str">
            <v>PrintAll_T_252s</v>
          </cell>
          <cell r="S255" t="str">
            <v>'Rev-based Allocs'!$A$1299</v>
          </cell>
          <cell r="T255" t="str">
            <v>252</v>
          </cell>
          <cell r="U255" t="str">
            <v>'Rev-based Allocs'!A1299:I1321</v>
          </cell>
          <cell r="V255" t="str">
            <v>I1321</v>
          </cell>
          <cell r="W255" t="str">
            <v>I</v>
          </cell>
        </row>
        <row r="256">
          <cell r="A256" t="str">
            <v>Table 253</v>
          </cell>
          <cell r="B256">
            <v>253</v>
          </cell>
          <cell r="C256" t="str">
            <v>Determination of Allocation Factors for Reserve Fund O&amp;M</v>
          </cell>
          <cell r="D256" t="str">
            <v>NA</v>
          </cell>
          <cell r="E256" t="str">
            <v>NA</v>
          </cell>
          <cell r="F256" t="str">
            <v>11 x 17</v>
          </cell>
          <cell r="G256" t="str">
            <v>L</v>
          </cell>
          <cell r="H256">
            <v>1</v>
          </cell>
          <cell r="I256">
            <v>1</v>
          </cell>
          <cell r="J256" t="str">
            <v>Rev-based Allocs</v>
          </cell>
          <cell r="K256" t="str">
            <v>Austin Water Utility</v>
          </cell>
          <cell r="L256" t="str">
            <v>1/3/2017</v>
          </cell>
          <cell r="M256" t="str">
            <v>'Rev-based Allocs'!A1325:K1341 'Rev-based Allocs'!B:K</v>
          </cell>
          <cell r="N256" t="str">
            <v>'Rev-based Allocs'!1325:1330</v>
          </cell>
          <cell r="O256" t="str">
            <v>'Rev-based Allocs'!A:A</v>
          </cell>
          <cell r="P256" t="str">
            <v>PrintAll_T_253</v>
          </cell>
          <cell r="Q256" t="str">
            <v>PrintAll_T_253t</v>
          </cell>
          <cell r="R256" t="str">
            <v>PrintAll_T_253s</v>
          </cell>
          <cell r="S256" t="str">
            <v>'Rev-based Allocs'!$A$1325</v>
          </cell>
          <cell r="T256" t="str">
            <v>253</v>
          </cell>
          <cell r="U256" t="str">
            <v>'Rev-based Allocs'!A1325:K1341</v>
          </cell>
          <cell r="V256" t="str">
            <v>K1341</v>
          </cell>
          <cell r="W256" t="str">
            <v>K</v>
          </cell>
        </row>
        <row r="257">
          <cell r="A257" t="str">
            <v>Table 254</v>
          </cell>
          <cell r="B257">
            <v>254</v>
          </cell>
          <cell r="C257" t="str">
            <v>Percentage Allocation of Reserve Fund Specially Allocated Items by Categories to Customer Service Characteristic</v>
          </cell>
          <cell r="D257" t="str">
            <v>NA</v>
          </cell>
          <cell r="E257" t="str">
            <v>NA</v>
          </cell>
          <cell r="F257" t="str">
            <v>11 x 17</v>
          </cell>
          <cell r="G257" t="str">
            <v>L</v>
          </cell>
          <cell r="H257">
            <v>1</v>
          </cell>
          <cell r="I257">
            <v>1</v>
          </cell>
          <cell r="J257" t="str">
            <v>Rev-based Allocs</v>
          </cell>
          <cell r="K257" t="str">
            <v>Austin Water Utility</v>
          </cell>
          <cell r="L257" t="str">
            <v>1/3/2017</v>
          </cell>
          <cell r="M257" t="str">
            <v>'Rev-based Allocs'!A1346:L1366 'Rev-based Allocs'!B:L</v>
          </cell>
          <cell r="N257" t="str">
            <v>'Rev-based Allocs'!1346:1351</v>
          </cell>
          <cell r="O257" t="str">
            <v>'Rev-based Allocs'!A:A</v>
          </cell>
          <cell r="P257" t="str">
            <v>PrintAll_T_254</v>
          </cell>
          <cell r="Q257" t="str">
            <v>PrintAll_T_254t</v>
          </cell>
          <cell r="R257" t="str">
            <v>PrintAll_T_254s</v>
          </cell>
          <cell r="S257" t="str">
            <v>'Rev-based Allocs'!$A$1346</v>
          </cell>
          <cell r="T257" t="str">
            <v>254</v>
          </cell>
          <cell r="U257" t="str">
            <v>'Rev-based Allocs'!A1346:L1366</v>
          </cell>
          <cell r="V257" t="str">
            <v>L1366</v>
          </cell>
          <cell r="W257" t="str">
            <v>L</v>
          </cell>
        </row>
        <row r="258">
          <cell r="A258" t="str">
            <v>Table 255</v>
          </cell>
          <cell r="B258">
            <v>255</v>
          </cell>
          <cell r="C258" t="str">
            <v>Allocation of Reserve Fund Net O&amp;M by Categories to Customer Service Characteristics</v>
          </cell>
          <cell r="D258" t="str">
            <v>NA</v>
          </cell>
          <cell r="E258" t="str">
            <v>NA</v>
          </cell>
          <cell r="F258" t="str">
            <v>11 x 17</v>
          </cell>
          <cell r="G258" t="str">
            <v>L</v>
          </cell>
          <cell r="H258">
            <v>1</v>
          </cell>
          <cell r="I258">
            <v>1</v>
          </cell>
          <cell r="J258" t="str">
            <v>Rev-based Allocs</v>
          </cell>
          <cell r="K258" t="str">
            <v>Austin Water Utility</v>
          </cell>
          <cell r="L258" t="str">
            <v>1/3/2017</v>
          </cell>
          <cell r="M258" t="str">
            <v>'Rev-based Allocs'!A1369:I1391 'Rev-based Allocs'!B:I</v>
          </cell>
          <cell r="N258" t="str">
            <v>'Rev-based Allocs'!1369:1374</v>
          </cell>
          <cell r="O258" t="str">
            <v>'Rev-based Allocs'!A:A</v>
          </cell>
          <cell r="P258" t="str">
            <v>PrintAll_T_255</v>
          </cell>
          <cell r="Q258" t="str">
            <v>PrintAll_T_255t</v>
          </cell>
          <cell r="R258" t="str">
            <v>PrintAll_T_255s</v>
          </cell>
          <cell r="S258" t="str">
            <v>'Rev-based Allocs'!$A$1369</v>
          </cell>
          <cell r="T258" t="str">
            <v>255</v>
          </cell>
          <cell r="U258" t="str">
            <v>'Rev-based Allocs'!A1369:I1391</v>
          </cell>
          <cell r="V258" t="str">
            <v>I1391</v>
          </cell>
          <cell r="W258" t="str">
            <v>I</v>
          </cell>
        </row>
        <row r="259">
          <cell r="A259" t="str">
            <v>Table 256</v>
          </cell>
          <cell r="B259">
            <v>256</v>
          </cell>
          <cell r="C259" t="str">
            <v>Allocation of Joint Specially Allocated Items to Customer Classes</v>
          </cell>
          <cell r="D259" t="str">
            <v>NA</v>
          </cell>
          <cell r="E259" t="str">
            <v>NA</v>
          </cell>
          <cell r="F259" t="str">
            <v>11 x 17</v>
          </cell>
          <cell r="G259" t="str">
            <v>L</v>
          </cell>
          <cell r="H259">
            <v>1</v>
          </cell>
          <cell r="I259">
            <v>1</v>
          </cell>
          <cell r="J259" t="str">
            <v>Rev-based Allocs</v>
          </cell>
          <cell r="K259" t="str">
            <v>Austin Water Utility</v>
          </cell>
          <cell r="L259" t="str">
            <v>1/3/2017</v>
          </cell>
          <cell r="M259" t="str">
            <v>'Rev-based Allocs'!A1394:I2301 'Rev-based Allocs'!B:I</v>
          </cell>
          <cell r="N259" t="str">
            <v>'Rev-based Allocs'!1394:1399</v>
          </cell>
          <cell r="O259" t="str">
            <v>'Rev-based Allocs'!A:A</v>
          </cell>
          <cell r="P259" t="str">
            <v>PrintAll_T_256</v>
          </cell>
          <cell r="Q259" t="str">
            <v>PrintAll_T_256t</v>
          </cell>
          <cell r="R259" t="str">
            <v>PrintAll_T_256s</v>
          </cell>
          <cell r="S259" t="str">
            <v>'Rev-based Allocs'!$A$1394</v>
          </cell>
          <cell r="T259" t="str">
            <v>256</v>
          </cell>
          <cell r="U259" t="str">
            <v>'Rev-based Allocs'!A1394:I2301</v>
          </cell>
          <cell r="V259" t="str">
            <v>I2301</v>
          </cell>
          <cell r="W259" t="str">
            <v>I</v>
          </cell>
        </row>
        <row r="260">
          <cell r="A260" t="str">
            <v>Table 257</v>
          </cell>
          <cell r="B260">
            <v>257</v>
          </cell>
          <cell r="C260" t="str">
            <v>Allocation of Retail Only Specially Allocated Items to Customer Classes</v>
          </cell>
          <cell r="D260" t="str">
            <v>NA</v>
          </cell>
          <cell r="E260" t="str">
            <v>NA</v>
          </cell>
          <cell r="F260" t="str">
            <v>11 x 17</v>
          </cell>
          <cell r="G260" t="str">
            <v>L</v>
          </cell>
          <cell r="H260">
            <v>1</v>
          </cell>
          <cell r="I260">
            <v>1</v>
          </cell>
          <cell r="J260" t="str">
            <v>Rev-based Allocs</v>
          </cell>
          <cell r="K260" t="str">
            <v>Austin Water Utility</v>
          </cell>
          <cell r="L260" t="str">
            <v>1/3/2017</v>
          </cell>
          <cell r="M260" t="str">
            <v>'Rev-based Allocs'!A2305:I3212 'Rev-based Allocs'!B:I</v>
          </cell>
          <cell r="N260" t="str">
            <v>'Rev-based Allocs'!2305:2310</v>
          </cell>
          <cell r="O260" t="str">
            <v>'Rev-based Allocs'!A:A</v>
          </cell>
          <cell r="P260" t="str">
            <v>PrintAll_T_257</v>
          </cell>
          <cell r="Q260" t="str">
            <v>PrintAll_T_257t</v>
          </cell>
          <cell r="R260" t="str">
            <v>PrintAll_T_257s</v>
          </cell>
          <cell r="S260" t="str">
            <v>'Rev-based Allocs'!$A$2305</v>
          </cell>
          <cell r="T260" t="str">
            <v>257</v>
          </cell>
          <cell r="U260" t="str">
            <v>'Rev-based Allocs'!A2305:I3212</v>
          </cell>
          <cell r="V260" t="str">
            <v>I3212</v>
          </cell>
          <cell r="W260" t="str">
            <v>I</v>
          </cell>
        </row>
        <row r="261">
          <cell r="A261" t="str">
            <v>Table 258</v>
          </cell>
          <cell r="B261">
            <v>258</v>
          </cell>
          <cell r="C261" t="str">
            <v>Allocation of Wholesale Specially Allocated Items to Customer Classes</v>
          </cell>
          <cell r="D261" t="str">
            <v>NA</v>
          </cell>
          <cell r="E261" t="str">
            <v>NA</v>
          </cell>
          <cell r="F261" t="str">
            <v>11 x 17</v>
          </cell>
          <cell r="G261" t="str">
            <v>L</v>
          </cell>
          <cell r="H261">
            <v>1</v>
          </cell>
          <cell r="I261">
            <v>1</v>
          </cell>
          <cell r="J261" t="str">
            <v>Rev-based Allocs</v>
          </cell>
          <cell r="K261" t="str">
            <v>Austin Water Utility</v>
          </cell>
          <cell r="L261" t="str">
            <v>1/3/2017</v>
          </cell>
          <cell r="M261" t="str">
            <v>'Rev-based Allocs'!A3216:I4123 'Rev-based Allocs'!B:I</v>
          </cell>
          <cell r="N261" t="str">
            <v>'Rev-based Allocs'!3216:3221</v>
          </cell>
          <cell r="O261" t="str">
            <v>'Rev-based Allocs'!A:A</v>
          </cell>
          <cell r="P261" t="str">
            <v>PrintAll_T_258</v>
          </cell>
          <cell r="Q261" t="str">
            <v>PrintAll_T_258t</v>
          </cell>
          <cell r="R261" t="str">
            <v>PrintAll_T_258s</v>
          </cell>
          <cell r="S261" t="str">
            <v>'Rev-based Allocs'!$A$3216</v>
          </cell>
          <cell r="T261" t="str">
            <v>258</v>
          </cell>
          <cell r="U261" t="str">
            <v>'Rev-based Allocs'!A3216:I4123</v>
          </cell>
          <cell r="V261" t="str">
            <v>I4123</v>
          </cell>
          <cell r="W261" t="str">
            <v>I</v>
          </cell>
        </row>
        <row r="262">
          <cell r="A262" t="str">
            <v>Table 259</v>
          </cell>
          <cell r="B262">
            <v>259</v>
          </cell>
          <cell r="C262" t="str">
            <v>Allocation of Watershed Land Purchase Specially Allocated Items to Customer Classes</v>
          </cell>
          <cell r="D262" t="str">
            <v>NA</v>
          </cell>
          <cell r="E262" t="str">
            <v>NA</v>
          </cell>
          <cell r="F262" t="str">
            <v>11 x 17</v>
          </cell>
          <cell r="G262" t="str">
            <v>L</v>
          </cell>
          <cell r="H262">
            <v>1</v>
          </cell>
          <cell r="I262">
            <v>1</v>
          </cell>
          <cell r="J262" t="str">
            <v>Rev-based Allocs</v>
          </cell>
          <cell r="K262" t="str">
            <v>Austin Water Utility</v>
          </cell>
          <cell r="L262" t="str">
            <v>1/3/2017</v>
          </cell>
          <cell r="M262" t="str">
            <v>'Rev-based Allocs'!A4127:I5034 'Rev-based Allocs'!B:I</v>
          </cell>
          <cell r="N262" t="str">
            <v>'Rev-based Allocs'!4127:4132</v>
          </cell>
          <cell r="O262" t="str">
            <v>'Rev-based Allocs'!A:A</v>
          </cell>
          <cell r="P262" t="str">
            <v>PrintAll_T_259</v>
          </cell>
          <cell r="Q262" t="str">
            <v>PrintAll_T_259t</v>
          </cell>
          <cell r="R262" t="str">
            <v>PrintAll_T_259s</v>
          </cell>
          <cell r="S262" t="str">
            <v>'Rev-based Allocs'!$A$4127</v>
          </cell>
          <cell r="T262" t="str">
            <v>259</v>
          </cell>
          <cell r="U262" t="str">
            <v>'Rev-based Allocs'!A4127:I5034</v>
          </cell>
          <cell r="V262" t="str">
            <v>I5034</v>
          </cell>
          <cell r="W262" t="str">
            <v>I</v>
          </cell>
        </row>
        <row r="263">
          <cell r="A263" t="str">
            <v>Table 260</v>
          </cell>
          <cell r="B263">
            <v>260</v>
          </cell>
          <cell r="C263" t="str">
            <v>Allocation of LCRA Specially Allocated Items to Customer Classes</v>
          </cell>
          <cell r="D263" t="str">
            <v>NA</v>
          </cell>
          <cell r="E263" t="str">
            <v>NA</v>
          </cell>
          <cell r="F263" t="str">
            <v>11 x 17</v>
          </cell>
          <cell r="G263" t="str">
            <v>L</v>
          </cell>
          <cell r="H263">
            <v>1</v>
          </cell>
          <cell r="I263">
            <v>1</v>
          </cell>
          <cell r="J263" t="str">
            <v>Rev-based Allocs</v>
          </cell>
          <cell r="K263" t="str">
            <v>Austin Water Utility</v>
          </cell>
          <cell r="L263" t="str">
            <v>1/3/2017</v>
          </cell>
          <cell r="M263" t="str">
            <v>'Rev-based Allocs'!A5038:I5945 'Rev-based Allocs'!B:I</v>
          </cell>
          <cell r="N263" t="str">
            <v>'Rev-based Allocs'!5038:5043</v>
          </cell>
          <cell r="O263" t="str">
            <v>'Rev-based Allocs'!A:A</v>
          </cell>
          <cell r="P263" t="str">
            <v>PrintAll_T_260</v>
          </cell>
          <cell r="Q263" t="str">
            <v>PrintAll_T_260t</v>
          </cell>
          <cell r="R263" t="str">
            <v>PrintAll_T_260s</v>
          </cell>
          <cell r="S263" t="str">
            <v>'Rev-based Allocs'!$A$5038</v>
          </cell>
          <cell r="T263" t="str">
            <v>260</v>
          </cell>
          <cell r="U263" t="str">
            <v>'Rev-based Allocs'!A5038:I5945</v>
          </cell>
          <cell r="V263" t="str">
            <v>I5945</v>
          </cell>
          <cell r="W263" t="str">
            <v>I</v>
          </cell>
        </row>
        <row r="264">
          <cell r="A264" t="str">
            <v>Table 261</v>
          </cell>
          <cell r="B264">
            <v>261</v>
          </cell>
          <cell r="C264" t="str">
            <v>Allocation of Reserve Fund Specially Allocated Items to Customer Classes</v>
          </cell>
          <cell r="D264" t="str">
            <v>NA</v>
          </cell>
          <cell r="E264" t="str">
            <v>NA</v>
          </cell>
          <cell r="F264" t="str">
            <v>11 x 17</v>
          </cell>
          <cell r="G264" t="str">
            <v>L</v>
          </cell>
          <cell r="H264">
            <v>1</v>
          </cell>
          <cell r="I264">
            <v>1</v>
          </cell>
          <cell r="J264" t="str">
            <v>Rev-based Allocs</v>
          </cell>
          <cell r="K264" t="str">
            <v>Austin Water Utility</v>
          </cell>
          <cell r="L264" t="str">
            <v>1/3/2017</v>
          </cell>
          <cell r="M264" t="str">
            <v>'Rev-based Allocs'!A5949:I6856 'Rev-based Allocs'!B:I</v>
          </cell>
          <cell r="N264" t="str">
            <v>'Rev-based Allocs'!5949:5954</v>
          </cell>
          <cell r="O264" t="str">
            <v>'Rev-based Allocs'!A:A</v>
          </cell>
          <cell r="P264" t="str">
            <v>PrintAll_T_261</v>
          </cell>
          <cell r="Q264" t="str">
            <v>PrintAll_T_261t</v>
          </cell>
          <cell r="R264" t="str">
            <v>PrintAll_T_261s</v>
          </cell>
          <cell r="S264" t="str">
            <v>'Rev-based Allocs'!$A$5949</v>
          </cell>
          <cell r="T264" t="str">
            <v>261</v>
          </cell>
          <cell r="U264" t="str">
            <v>'Rev-based Allocs'!A5949:I6856</v>
          </cell>
          <cell r="V264" t="str">
            <v>I6856</v>
          </cell>
          <cell r="W264" t="str">
            <v>I</v>
          </cell>
        </row>
        <row r="265">
          <cell r="A265" t="str">
            <v>Table 262</v>
          </cell>
          <cell r="B265">
            <v>262</v>
          </cell>
          <cell r="C265" t="str">
            <v>Summary of Net Revenue-Based Allocated Items by Customer Class</v>
          </cell>
          <cell r="D265" t="str">
            <v>NA</v>
          </cell>
          <cell r="E265" t="str">
            <v>NA</v>
          </cell>
          <cell r="F265" t="str">
            <v>11 x 17</v>
          </cell>
          <cell r="G265" t="str">
            <v>L</v>
          </cell>
          <cell r="H265">
            <v>1</v>
          </cell>
          <cell r="I265">
            <v>1</v>
          </cell>
          <cell r="J265" t="str">
            <v>Rev-based Allocs</v>
          </cell>
          <cell r="K265" t="str">
            <v>Austin Water Utility</v>
          </cell>
          <cell r="L265" t="str">
            <v>1/3/2017</v>
          </cell>
          <cell r="M265" t="str">
            <v>'Rev-based Allocs'!A6860:I7767 'Rev-based Allocs'!B:I</v>
          </cell>
          <cell r="N265" t="str">
            <v>'Rev-based Allocs'!6860:6865</v>
          </cell>
          <cell r="O265" t="str">
            <v>'Rev-based Allocs'!A:A</v>
          </cell>
          <cell r="P265" t="str">
            <v>PrintAll_T_262</v>
          </cell>
          <cell r="Q265" t="str">
            <v>PrintAll_T_262t</v>
          </cell>
          <cell r="R265" t="str">
            <v>PrintAll_T_262s</v>
          </cell>
          <cell r="S265" t="str">
            <v>'Rev-based Allocs'!$A$6860</v>
          </cell>
          <cell r="T265" t="str">
            <v>262</v>
          </cell>
          <cell r="U265" t="str">
            <v>'Rev-based Allocs'!A6860:I7767</v>
          </cell>
          <cell r="V265" t="str">
            <v>I7767</v>
          </cell>
          <cell r="W265" t="str">
            <v>I</v>
          </cell>
        </row>
        <row r="266">
          <cell r="A266" t="str">
            <v>Table 263</v>
          </cell>
          <cell r="B266">
            <v>263</v>
          </cell>
          <cell r="C266" t="str">
            <v>Allocation of Specially Allocated Items to Owner Customers</v>
          </cell>
          <cell r="D266" t="str">
            <v>NA</v>
          </cell>
          <cell r="E266" t="str">
            <v>NA</v>
          </cell>
          <cell r="F266" t="str">
            <v>11 x 17</v>
          </cell>
          <cell r="G266" t="str">
            <v>L</v>
          </cell>
          <cell r="H266">
            <v>1</v>
          </cell>
          <cell r="I266">
            <v>1</v>
          </cell>
          <cell r="J266" t="str">
            <v>Rev-based Allocs</v>
          </cell>
          <cell r="K266" t="str">
            <v>Austin Water Utility</v>
          </cell>
          <cell r="L266" t="str">
            <v>1/3/2017</v>
          </cell>
          <cell r="M266" t="str">
            <v>'Rev-based Allocs'!A7771:I8678 'Rev-based Allocs'!B:I</v>
          </cell>
          <cell r="N266" t="str">
            <v>'Rev-based Allocs'!7771:7776</v>
          </cell>
          <cell r="O266" t="str">
            <v>'Rev-based Allocs'!A:A</v>
          </cell>
          <cell r="P266" t="str">
            <v>PrintAll_T_263</v>
          </cell>
          <cell r="Q266" t="str">
            <v>PrintAll_T_263t</v>
          </cell>
          <cell r="R266" t="str">
            <v>PrintAll_T_263s</v>
          </cell>
          <cell r="S266" t="str">
            <v>'Rev-based Allocs'!$A$7771</v>
          </cell>
          <cell r="T266" t="str">
            <v>263</v>
          </cell>
          <cell r="U266" t="str">
            <v>'Rev-based Allocs'!A7771:I8678</v>
          </cell>
          <cell r="V266" t="str">
            <v>I8678</v>
          </cell>
          <cell r="W266" t="str">
            <v>I</v>
          </cell>
        </row>
        <row r="267">
          <cell r="A267" t="str">
            <v>Table 264</v>
          </cell>
          <cell r="B267">
            <v>264</v>
          </cell>
          <cell r="C267" t="str">
            <v>Allocation of Specially Allocated Items to Non-Owner Customers</v>
          </cell>
          <cell r="D267" t="str">
            <v>NA</v>
          </cell>
          <cell r="E267" t="str">
            <v>NA</v>
          </cell>
          <cell r="F267" t="str">
            <v>11 x 17</v>
          </cell>
          <cell r="G267" t="str">
            <v>L</v>
          </cell>
          <cell r="H267">
            <v>1</v>
          </cell>
          <cell r="I267">
            <v>1</v>
          </cell>
          <cell r="J267" t="str">
            <v>Rev-based Allocs</v>
          </cell>
          <cell r="K267" t="str">
            <v>Austin Water Utility</v>
          </cell>
          <cell r="L267" t="str">
            <v>1/3/2017</v>
          </cell>
          <cell r="M267" t="str">
            <v>'Rev-based Allocs'!A8682:I9589 'Rev-based Allocs'!B:I</v>
          </cell>
          <cell r="N267" t="str">
            <v>'Rev-based Allocs'!8682:8687</v>
          </cell>
          <cell r="O267" t="str">
            <v>'Rev-based Allocs'!A:A</v>
          </cell>
          <cell r="P267" t="str">
            <v>PrintAll_T_264</v>
          </cell>
          <cell r="Q267" t="str">
            <v>PrintAll_T_264t</v>
          </cell>
          <cell r="R267" t="str">
            <v>PrintAll_T_264s</v>
          </cell>
          <cell r="S267" t="str">
            <v>'Rev-based Allocs'!$A$8682</v>
          </cell>
          <cell r="T267" t="str">
            <v>264</v>
          </cell>
          <cell r="U267" t="str">
            <v>'Rev-based Allocs'!A8682:I9589</v>
          </cell>
          <cell r="V267" t="str">
            <v>I9589</v>
          </cell>
          <cell r="W267" t="str">
            <v>I</v>
          </cell>
        </row>
        <row r="268">
          <cell r="A268" t="str">
            <v>Table 265</v>
          </cell>
          <cell r="B268">
            <v>265</v>
          </cell>
          <cell r="C268" t="str">
            <v>Capital Plant in Service for FY2017</v>
          </cell>
          <cell r="D268" t="str">
            <v>NA</v>
          </cell>
          <cell r="E268" t="str">
            <v>NA</v>
          </cell>
          <cell r="F268" t="str">
            <v>11 x 17</v>
          </cell>
          <cell r="G268" t="str">
            <v>L</v>
          </cell>
          <cell r="H268">
            <v>1</v>
          </cell>
          <cell r="I268">
            <v>1</v>
          </cell>
          <cell r="J268" t="str">
            <v>Assets</v>
          </cell>
          <cell r="K268" t="str">
            <v>Austin Water Utility</v>
          </cell>
          <cell r="L268" t="str">
            <v>1/3/2017</v>
          </cell>
          <cell r="M268" t="str">
            <v>'Assets'!A14:G169 'Assets'!B:G</v>
          </cell>
          <cell r="N268" t="str">
            <v>'Assets'!14:19</v>
          </cell>
          <cell r="O268" t="str">
            <v>'Assets'!A:A</v>
          </cell>
          <cell r="P268" t="str">
            <v>PrintAll_T_265</v>
          </cell>
          <cell r="Q268" t="str">
            <v>PrintAll_T_265t</v>
          </cell>
          <cell r="R268" t="str">
            <v>PrintAll_T_265s</v>
          </cell>
          <cell r="S268" t="str">
            <v>Assets!$A$14</v>
          </cell>
          <cell r="T268" t="str">
            <v>265</v>
          </cell>
          <cell r="U268" t="str">
            <v>'Assets'!A14:G169</v>
          </cell>
          <cell r="V268" t="str">
            <v>G169</v>
          </cell>
          <cell r="W268" t="str">
            <v>G</v>
          </cell>
        </row>
        <row r="269">
          <cell r="A269" t="str">
            <v>Table 266</v>
          </cell>
          <cell r="B269">
            <v>266</v>
          </cell>
          <cell r="C269" t="str">
            <v>Percentage Allocation of Net Plant in Service and Depreciation to Water Functions</v>
          </cell>
          <cell r="D269" t="str">
            <v>NA</v>
          </cell>
          <cell r="E269" t="str">
            <v>NA</v>
          </cell>
          <cell r="F269" t="str">
            <v>11 x 17</v>
          </cell>
          <cell r="G269" t="str">
            <v>L</v>
          </cell>
          <cell r="H269">
            <v>1</v>
          </cell>
          <cell r="I269">
            <v>1</v>
          </cell>
          <cell r="J269" t="str">
            <v>Assets</v>
          </cell>
          <cell r="K269" t="str">
            <v>Austin Water Utility</v>
          </cell>
          <cell r="L269" t="str">
            <v>1/3/2017</v>
          </cell>
          <cell r="M269" t="str">
            <v>'Assets'!A174:AA327 'Assets'!B:AA</v>
          </cell>
          <cell r="N269" t="str">
            <v>'Assets'!174:179</v>
          </cell>
          <cell r="O269" t="str">
            <v>'Assets'!A:A</v>
          </cell>
          <cell r="P269" t="str">
            <v>PrintAll_T_266</v>
          </cell>
          <cell r="Q269" t="str">
            <v>PrintAll_T_266t</v>
          </cell>
          <cell r="R269" t="str">
            <v>PrintAll_T_266s</v>
          </cell>
          <cell r="S269" t="str">
            <v>Assets!$A$174</v>
          </cell>
          <cell r="T269" t="str">
            <v>266</v>
          </cell>
          <cell r="U269" t="str">
            <v>'Assets'!A174:AA327</v>
          </cell>
          <cell r="V269" t="str">
            <v>AA327</v>
          </cell>
          <cell r="W269" t="str">
            <v>AA</v>
          </cell>
        </row>
        <row r="270">
          <cell r="A270" t="str">
            <v>Table 267</v>
          </cell>
          <cell r="B270">
            <v>267</v>
          </cell>
          <cell r="C270" t="str">
            <v>Allocation of Original Cost Plant in Service to Water Functions</v>
          </cell>
          <cell r="D270" t="str">
            <v>NA</v>
          </cell>
          <cell r="E270" t="str">
            <v>NA</v>
          </cell>
          <cell r="F270" t="str">
            <v>11 x 17</v>
          </cell>
          <cell r="G270" t="str">
            <v>L</v>
          </cell>
          <cell r="H270">
            <v>1</v>
          </cell>
          <cell r="I270">
            <v>1</v>
          </cell>
          <cell r="J270" t="str">
            <v>Assets</v>
          </cell>
          <cell r="K270" t="str">
            <v>Austin Water Utility</v>
          </cell>
          <cell r="L270" t="str">
            <v>1/3/2017</v>
          </cell>
          <cell r="M270" t="str">
            <v>'Assets'!A330:AA485 'Assets'!B:AA</v>
          </cell>
          <cell r="N270" t="str">
            <v>'Assets'!330:335</v>
          </cell>
          <cell r="O270" t="str">
            <v>'Assets'!A:A</v>
          </cell>
          <cell r="P270" t="str">
            <v>PrintAll_T_267</v>
          </cell>
          <cell r="Q270" t="str">
            <v>PrintAll_T_267t</v>
          </cell>
          <cell r="R270" t="str">
            <v>PrintAll_T_267s</v>
          </cell>
          <cell r="S270" t="str">
            <v>Assets!$A$330</v>
          </cell>
          <cell r="T270" t="str">
            <v>267</v>
          </cell>
          <cell r="U270" t="str">
            <v>'Assets'!A330:AA485</v>
          </cell>
          <cell r="V270" t="str">
            <v>AA485</v>
          </cell>
          <cell r="W270" t="str">
            <v>AA</v>
          </cell>
        </row>
        <row r="271">
          <cell r="A271" t="str">
            <v>Table 268</v>
          </cell>
          <cell r="B271">
            <v>268</v>
          </cell>
          <cell r="C271" t="str">
            <v>Allocation of Net Plant in Service to Water Functions</v>
          </cell>
          <cell r="D271" t="str">
            <v>NA</v>
          </cell>
          <cell r="E271" t="str">
            <v>NA</v>
          </cell>
          <cell r="F271" t="str">
            <v>11 x 17</v>
          </cell>
          <cell r="G271" t="str">
            <v>L</v>
          </cell>
          <cell r="H271">
            <v>1</v>
          </cell>
          <cell r="I271">
            <v>1</v>
          </cell>
          <cell r="J271" t="str">
            <v>Assets</v>
          </cell>
          <cell r="K271" t="str">
            <v>Austin Water Utility</v>
          </cell>
          <cell r="L271" t="str">
            <v>1/3/2017</v>
          </cell>
          <cell r="M271" t="str">
            <v>'Assets'!A488:AA643 'Assets'!B:AA</v>
          </cell>
          <cell r="N271" t="str">
            <v>'Assets'!488:493</v>
          </cell>
          <cell r="O271" t="str">
            <v>'Assets'!A:A</v>
          </cell>
          <cell r="P271" t="str">
            <v>PrintAll_T_268</v>
          </cell>
          <cell r="Q271" t="str">
            <v>PrintAll_T_268t</v>
          </cell>
          <cell r="R271" t="str">
            <v>PrintAll_T_268s</v>
          </cell>
          <cell r="S271" t="str">
            <v>Assets!$A$488</v>
          </cell>
          <cell r="T271" t="str">
            <v>268</v>
          </cell>
          <cell r="U271" t="str">
            <v>'Assets'!A488:AA643</v>
          </cell>
          <cell r="V271" t="str">
            <v>AA643</v>
          </cell>
          <cell r="W271" t="str">
            <v>AA</v>
          </cell>
        </row>
        <row r="272">
          <cell r="A272" t="str">
            <v>Table 269</v>
          </cell>
          <cell r="B272">
            <v>269</v>
          </cell>
          <cell r="C272" t="str">
            <v>Allocation of Annual Depreciation to Water Functions</v>
          </cell>
          <cell r="D272" t="str">
            <v>NA</v>
          </cell>
          <cell r="E272" t="str">
            <v>NA</v>
          </cell>
          <cell r="F272" t="str">
            <v>11 x 17</v>
          </cell>
          <cell r="G272" t="str">
            <v>L</v>
          </cell>
          <cell r="H272">
            <v>1</v>
          </cell>
          <cell r="I272">
            <v>1</v>
          </cell>
          <cell r="J272" t="str">
            <v>Assets</v>
          </cell>
          <cell r="K272" t="str">
            <v>Austin Water Utility</v>
          </cell>
          <cell r="L272" t="str">
            <v>1/3/2017</v>
          </cell>
          <cell r="M272" t="str">
            <v>'Assets'!A646:AA801 'Assets'!B:AA</v>
          </cell>
          <cell r="N272" t="str">
            <v>'Assets'!646:651</v>
          </cell>
          <cell r="O272" t="str">
            <v>'Assets'!A:A</v>
          </cell>
          <cell r="P272" t="str">
            <v>PrintAll_T_269</v>
          </cell>
          <cell r="Q272" t="str">
            <v>PrintAll_T_269t</v>
          </cell>
          <cell r="R272" t="str">
            <v>PrintAll_T_269s</v>
          </cell>
          <cell r="S272" t="str">
            <v>Assets!$A$646</v>
          </cell>
          <cell r="T272" t="str">
            <v>269</v>
          </cell>
          <cell r="U272" t="str">
            <v>'Assets'!A646:AA801</v>
          </cell>
          <cell r="V272" t="str">
            <v>AA801</v>
          </cell>
          <cell r="W272" t="str">
            <v>AA</v>
          </cell>
        </row>
        <row r="273">
          <cell r="A273" t="str">
            <v>Table 270</v>
          </cell>
          <cell r="B273">
            <v>270</v>
          </cell>
          <cell r="C273" t="str">
            <v>Allocation of Distribution Mains and Transmission Mains</v>
          </cell>
          <cell r="D273" t="str">
            <v>NA</v>
          </cell>
          <cell r="E273" t="str">
            <v>NA</v>
          </cell>
          <cell r="F273" t="str">
            <v>11 x 17</v>
          </cell>
          <cell r="G273" t="str">
            <v>L</v>
          </cell>
          <cell r="H273">
            <v>1</v>
          </cell>
          <cell r="I273">
            <v>1</v>
          </cell>
          <cell r="J273" t="str">
            <v>Assets</v>
          </cell>
          <cell r="K273" t="str">
            <v>Austin Water Utility</v>
          </cell>
          <cell r="L273" t="str">
            <v>1/3/2017</v>
          </cell>
          <cell r="M273" t="str">
            <v>'Assets'!A805:G817 'Assets'!B:G</v>
          </cell>
          <cell r="N273" t="str">
            <v>'Assets'!805:811</v>
          </cell>
          <cell r="O273" t="str">
            <v>'Assets'!A:A</v>
          </cell>
          <cell r="P273" t="str">
            <v>PrintAll_T_270</v>
          </cell>
          <cell r="Q273" t="str">
            <v>PrintAll_T_270t</v>
          </cell>
          <cell r="R273" t="str">
            <v>PrintAll_T_270s</v>
          </cell>
          <cell r="S273" t="str">
            <v>Assets!$A$805</v>
          </cell>
          <cell r="T273" t="str">
            <v>270</v>
          </cell>
          <cell r="U273" t="str">
            <v>'Assets'!A805:G817</v>
          </cell>
          <cell r="V273" t="str">
            <v>G817</v>
          </cell>
          <cell r="W273" t="str">
            <v>G</v>
          </cell>
        </row>
        <row r="274">
          <cell r="A274" t="str">
            <v>Table 271</v>
          </cell>
          <cell r="B274">
            <v>271</v>
          </cell>
          <cell r="C274" t="str">
            <v>Percentage Distribution of Net Plant in Service to Cost Pools</v>
          </cell>
          <cell r="D274" t="str">
            <v>NA</v>
          </cell>
          <cell r="E274" t="str">
            <v>NA</v>
          </cell>
          <cell r="F274" t="str">
            <v>11 x 17</v>
          </cell>
          <cell r="G274" t="str">
            <v>L</v>
          </cell>
          <cell r="H274">
            <v>1</v>
          </cell>
          <cell r="I274">
            <v>1</v>
          </cell>
          <cell r="J274" t="str">
            <v>Ratebase</v>
          </cell>
          <cell r="K274" t="str">
            <v>Austin Water Utility</v>
          </cell>
          <cell r="L274" t="str">
            <v>1/3/2017</v>
          </cell>
          <cell r="M274" t="str">
            <v>'Ratebase'!A30:H62 'Ratebase'!B:H</v>
          </cell>
          <cell r="N274" t="str">
            <v>'Ratebase'!30:36</v>
          </cell>
          <cell r="O274" t="str">
            <v>'Ratebase'!A:A</v>
          </cell>
          <cell r="P274" t="str">
            <v>PrintAll_T_271</v>
          </cell>
          <cell r="Q274" t="str">
            <v>PrintAll_T_271t</v>
          </cell>
          <cell r="R274" t="str">
            <v>PrintAll_T_271s</v>
          </cell>
          <cell r="S274" t="str">
            <v>Ratebase!$A$30</v>
          </cell>
          <cell r="T274" t="str">
            <v>271</v>
          </cell>
          <cell r="U274" t="str">
            <v>'Ratebase'!A30:H62</v>
          </cell>
          <cell r="V274" t="str">
            <v>H62</v>
          </cell>
          <cell r="W274" t="str">
            <v>H</v>
          </cell>
        </row>
        <row r="275">
          <cell r="A275" t="str">
            <v>Table 272</v>
          </cell>
          <cell r="B275">
            <v>272</v>
          </cell>
          <cell r="C275" t="str">
            <v>Distribution of Net Plant in Service to Cost Pools</v>
          </cell>
          <cell r="D275" t="str">
            <v>NA</v>
          </cell>
          <cell r="E275" t="str">
            <v>NA</v>
          </cell>
          <cell r="F275" t="str">
            <v>11 x 17</v>
          </cell>
          <cell r="G275" t="str">
            <v>L</v>
          </cell>
          <cell r="H275">
            <v>1</v>
          </cell>
          <cell r="I275">
            <v>1</v>
          </cell>
          <cell r="J275" t="str">
            <v>Ratebase</v>
          </cell>
          <cell r="K275" t="str">
            <v>Austin Water Utility</v>
          </cell>
          <cell r="L275" t="str">
            <v>1/3/2017</v>
          </cell>
          <cell r="M275" t="str">
            <v>'Ratebase'!A65:H99 'Ratebase'!B:H</v>
          </cell>
          <cell r="N275" t="str">
            <v>'Ratebase'!65:71</v>
          </cell>
          <cell r="O275" t="str">
            <v>'Ratebase'!A:A</v>
          </cell>
          <cell r="P275" t="str">
            <v>PrintAll_T_272</v>
          </cell>
          <cell r="Q275" t="str">
            <v>PrintAll_T_272t</v>
          </cell>
          <cell r="R275" t="str">
            <v>PrintAll_T_272s</v>
          </cell>
          <cell r="S275" t="str">
            <v>Ratebase!$A$65</v>
          </cell>
          <cell r="T275" t="str">
            <v>272</v>
          </cell>
          <cell r="U275" t="str">
            <v>'Ratebase'!A65:H99</v>
          </cell>
          <cell r="V275" t="str">
            <v>H99</v>
          </cell>
          <cell r="W275" t="str">
            <v>H</v>
          </cell>
        </row>
        <row r="276">
          <cell r="A276" t="str">
            <v>Table 273</v>
          </cell>
          <cell r="B276">
            <v>273</v>
          </cell>
          <cell r="C276" t="str">
            <v>Percentage Allocation of Net Plant in Service to Categories for Joint</v>
          </cell>
          <cell r="D276" t="str">
            <v>NA</v>
          </cell>
          <cell r="E276" t="str">
            <v>NA</v>
          </cell>
          <cell r="F276" t="str">
            <v>11 x 17</v>
          </cell>
          <cell r="G276" t="str">
            <v>L</v>
          </cell>
          <cell r="H276">
            <v>1</v>
          </cell>
          <cell r="I276">
            <v>1</v>
          </cell>
          <cell r="J276" t="str">
            <v>Ratebase</v>
          </cell>
          <cell r="K276" t="str">
            <v>Austin Water Utility</v>
          </cell>
          <cell r="L276" t="str">
            <v>1/3/2017</v>
          </cell>
          <cell r="M276" t="str">
            <v>'Ratebase'!A104:P135 'Ratebase'!B:P</v>
          </cell>
          <cell r="N276" t="str">
            <v>'Ratebase'!104:109</v>
          </cell>
          <cell r="O276" t="str">
            <v>'Ratebase'!A:A</v>
          </cell>
          <cell r="P276" t="str">
            <v>PrintAll_T_273</v>
          </cell>
          <cell r="Q276" t="str">
            <v>PrintAll_T_273t</v>
          </cell>
          <cell r="R276" t="str">
            <v>PrintAll_T_273s</v>
          </cell>
          <cell r="S276" t="str">
            <v>Ratebase!$A$104</v>
          </cell>
          <cell r="T276" t="str">
            <v>273</v>
          </cell>
          <cell r="U276" t="str">
            <v>'Ratebase'!A104:P135</v>
          </cell>
          <cell r="V276" t="str">
            <v>P135</v>
          </cell>
          <cell r="W276" t="str">
            <v>P</v>
          </cell>
        </row>
        <row r="277">
          <cell r="A277" t="str">
            <v>Table 274</v>
          </cell>
          <cell r="B277">
            <v>274</v>
          </cell>
          <cell r="C277" t="str">
            <v>Allocation of Joint Net Plant in Service to Categories</v>
          </cell>
          <cell r="D277" t="str">
            <v>NA</v>
          </cell>
          <cell r="E277" t="str">
            <v>NA</v>
          </cell>
          <cell r="F277" t="str">
            <v>11 x 17</v>
          </cell>
          <cell r="G277" t="str">
            <v>L</v>
          </cell>
          <cell r="H277">
            <v>1</v>
          </cell>
          <cell r="I277">
            <v>1</v>
          </cell>
          <cell r="J277" t="str">
            <v>Ratebase</v>
          </cell>
          <cell r="K277" t="str">
            <v>Austin Water Utility</v>
          </cell>
          <cell r="L277" t="str">
            <v>1/3/2017</v>
          </cell>
          <cell r="M277" t="str">
            <v>'Ratebase'!A138:P172 'Ratebase'!B:P</v>
          </cell>
          <cell r="N277" t="str">
            <v>'Ratebase'!138:143</v>
          </cell>
          <cell r="O277" t="str">
            <v>'Ratebase'!A:A</v>
          </cell>
          <cell r="P277" t="str">
            <v>PrintAll_T_274</v>
          </cell>
          <cell r="Q277" t="str">
            <v>PrintAll_T_274t</v>
          </cell>
          <cell r="R277" t="str">
            <v>PrintAll_T_274s</v>
          </cell>
          <cell r="S277" t="str">
            <v>Ratebase!$A$138</v>
          </cell>
          <cell r="T277" t="str">
            <v>274</v>
          </cell>
          <cell r="U277" t="str">
            <v>'Ratebase'!A138:P172</v>
          </cell>
          <cell r="V277" t="str">
            <v>P172</v>
          </cell>
          <cell r="W277" t="str">
            <v>P</v>
          </cell>
        </row>
        <row r="278">
          <cell r="A278" t="str">
            <v>Table 275</v>
          </cell>
          <cell r="B278">
            <v>275</v>
          </cell>
          <cell r="C278" t="str">
            <v>Percentage Allocation of Net Plant in Service to Categories for Retail Only</v>
          </cell>
          <cell r="D278" t="str">
            <v>NA</v>
          </cell>
          <cell r="E278" t="str">
            <v>NA</v>
          </cell>
          <cell r="F278" t="str">
            <v>11 x 17</v>
          </cell>
          <cell r="G278" t="str">
            <v>L</v>
          </cell>
          <cell r="H278">
            <v>1</v>
          </cell>
          <cell r="I278">
            <v>1</v>
          </cell>
          <cell r="J278" t="str">
            <v>Ratebase</v>
          </cell>
          <cell r="K278" t="str">
            <v>Austin Water Utility</v>
          </cell>
          <cell r="L278" t="str">
            <v>1/3/2017</v>
          </cell>
          <cell r="M278" t="str">
            <v>'Ratebase'!A176:P207 'Ratebase'!B:P</v>
          </cell>
          <cell r="N278" t="str">
            <v>'Ratebase'!176:181</v>
          </cell>
          <cell r="O278" t="str">
            <v>'Ratebase'!A:A</v>
          </cell>
          <cell r="P278" t="str">
            <v>PrintAll_T_275</v>
          </cell>
          <cell r="Q278" t="str">
            <v>PrintAll_T_275t</v>
          </cell>
          <cell r="R278" t="str">
            <v>PrintAll_T_275s</v>
          </cell>
          <cell r="S278" t="str">
            <v>Ratebase!$A$176</v>
          </cell>
          <cell r="T278" t="str">
            <v>275</v>
          </cell>
          <cell r="U278" t="str">
            <v>'Ratebase'!A176:P207</v>
          </cell>
          <cell r="V278" t="str">
            <v>P207</v>
          </cell>
          <cell r="W278" t="str">
            <v>P</v>
          </cell>
        </row>
        <row r="279">
          <cell r="A279" t="str">
            <v>Table 276</v>
          </cell>
          <cell r="B279">
            <v>276</v>
          </cell>
          <cell r="C279" t="str">
            <v>Allocation of Retail Only Net Plant in Service to Categories</v>
          </cell>
          <cell r="D279" t="str">
            <v>NA</v>
          </cell>
          <cell r="E279" t="str">
            <v>NA</v>
          </cell>
          <cell r="F279" t="str">
            <v>11 x 17</v>
          </cell>
          <cell r="G279" t="str">
            <v>L</v>
          </cell>
          <cell r="H279">
            <v>1</v>
          </cell>
          <cell r="I279">
            <v>1</v>
          </cell>
          <cell r="J279" t="str">
            <v>Ratebase</v>
          </cell>
          <cell r="K279" t="str">
            <v>Austin Water Utility</v>
          </cell>
          <cell r="L279" t="str">
            <v>1/3/2017</v>
          </cell>
          <cell r="M279" t="str">
            <v>'Ratebase'!A210:P244 'Ratebase'!B:P</v>
          </cell>
          <cell r="N279" t="str">
            <v>'Ratebase'!210:215</v>
          </cell>
          <cell r="O279" t="str">
            <v>'Ratebase'!A:A</v>
          </cell>
          <cell r="P279" t="str">
            <v>PrintAll_T_276</v>
          </cell>
          <cell r="Q279" t="str">
            <v>PrintAll_T_276t</v>
          </cell>
          <cell r="R279" t="str">
            <v>PrintAll_T_276s</v>
          </cell>
          <cell r="S279" t="str">
            <v>Ratebase!$A$210</v>
          </cell>
          <cell r="T279" t="str">
            <v>276</v>
          </cell>
          <cell r="U279" t="str">
            <v>'Ratebase'!A210:P244</v>
          </cell>
          <cell r="V279" t="str">
            <v>P244</v>
          </cell>
          <cell r="W279" t="str">
            <v>P</v>
          </cell>
        </row>
        <row r="280">
          <cell r="A280" t="str">
            <v>Table 277</v>
          </cell>
          <cell r="B280">
            <v>277</v>
          </cell>
          <cell r="C280" t="str">
            <v>Percentage Allocation of Net Plant in Service to Categories for Wholesale</v>
          </cell>
          <cell r="D280" t="str">
            <v>NA</v>
          </cell>
          <cell r="E280" t="str">
            <v>NA</v>
          </cell>
          <cell r="F280" t="str">
            <v>11 x 17</v>
          </cell>
          <cell r="G280" t="str">
            <v>L</v>
          </cell>
          <cell r="H280">
            <v>1</v>
          </cell>
          <cell r="I280">
            <v>1</v>
          </cell>
          <cell r="J280" t="str">
            <v>Ratebase</v>
          </cell>
          <cell r="K280" t="str">
            <v>Austin Water Utility</v>
          </cell>
          <cell r="L280" t="str">
            <v>1/3/2017</v>
          </cell>
          <cell r="M280" t="str">
            <v>'Ratebase'!A248:P279 'Ratebase'!B:P</v>
          </cell>
          <cell r="N280" t="str">
            <v>'Ratebase'!248:253</v>
          </cell>
          <cell r="O280" t="str">
            <v>'Ratebase'!A:A</v>
          </cell>
          <cell r="P280" t="str">
            <v>PrintAll_T_277</v>
          </cell>
          <cell r="Q280" t="str">
            <v>PrintAll_T_277t</v>
          </cell>
          <cell r="R280" t="str">
            <v>PrintAll_T_277s</v>
          </cell>
          <cell r="S280" t="str">
            <v>Ratebase!$A$248</v>
          </cell>
          <cell r="T280" t="str">
            <v>277</v>
          </cell>
          <cell r="U280" t="str">
            <v>'Ratebase'!A248:P279</v>
          </cell>
          <cell r="V280" t="str">
            <v>P279</v>
          </cell>
          <cell r="W280" t="str">
            <v>P</v>
          </cell>
        </row>
        <row r="281">
          <cell r="A281" t="str">
            <v>Table 278</v>
          </cell>
          <cell r="B281">
            <v>278</v>
          </cell>
          <cell r="C281" t="str">
            <v>Allocation of Wholesale Net Plant in Service to Categories</v>
          </cell>
          <cell r="D281" t="str">
            <v>NA</v>
          </cell>
          <cell r="E281" t="str">
            <v>NA</v>
          </cell>
          <cell r="F281" t="str">
            <v>11 x 17</v>
          </cell>
          <cell r="G281" t="str">
            <v>L</v>
          </cell>
          <cell r="H281">
            <v>1</v>
          </cell>
          <cell r="I281">
            <v>1</v>
          </cell>
          <cell r="J281" t="str">
            <v>Ratebase</v>
          </cell>
          <cell r="K281" t="str">
            <v>Austin Water Utility</v>
          </cell>
          <cell r="L281" t="str">
            <v>1/3/2017</v>
          </cell>
          <cell r="M281" t="str">
            <v>'Ratebase'!A282:P316 'Ratebase'!B:P</v>
          </cell>
          <cell r="N281" t="str">
            <v>'Ratebase'!282:287</v>
          </cell>
          <cell r="O281" t="str">
            <v>'Ratebase'!A:A</v>
          </cell>
          <cell r="P281" t="str">
            <v>PrintAll_T_278</v>
          </cell>
          <cell r="Q281" t="str">
            <v>PrintAll_T_278t</v>
          </cell>
          <cell r="R281" t="str">
            <v>PrintAll_T_278s</v>
          </cell>
          <cell r="S281" t="str">
            <v>Ratebase!$A$282</v>
          </cell>
          <cell r="T281" t="str">
            <v>278</v>
          </cell>
          <cell r="U281" t="str">
            <v>'Ratebase'!A282:P316</v>
          </cell>
          <cell r="V281" t="str">
            <v>P316</v>
          </cell>
          <cell r="W281" t="str">
            <v>P</v>
          </cell>
        </row>
        <row r="282">
          <cell r="A282" t="str">
            <v>Table 279</v>
          </cell>
          <cell r="B282">
            <v>279</v>
          </cell>
          <cell r="C282" t="str">
            <v>Percentage Allocation of Net Plant in Service to Categories for Watershed Land Purchase</v>
          </cell>
          <cell r="D282" t="str">
            <v>NA</v>
          </cell>
          <cell r="E282" t="str">
            <v>NA</v>
          </cell>
          <cell r="F282" t="str">
            <v>11 x 17</v>
          </cell>
          <cell r="G282" t="str">
            <v>L</v>
          </cell>
          <cell r="H282">
            <v>1</v>
          </cell>
          <cell r="I282">
            <v>1</v>
          </cell>
          <cell r="J282" t="str">
            <v>Ratebase</v>
          </cell>
          <cell r="K282" t="str">
            <v>Austin Water Utility</v>
          </cell>
          <cell r="L282" t="str">
            <v>1/3/2017</v>
          </cell>
          <cell r="M282" t="str">
            <v>'Ratebase'!A320:P351 'Ratebase'!B:P</v>
          </cell>
          <cell r="N282" t="str">
            <v>'Ratebase'!320:325</v>
          </cell>
          <cell r="O282" t="str">
            <v>'Ratebase'!A:A</v>
          </cell>
          <cell r="P282" t="str">
            <v>PrintAll_T_279</v>
          </cell>
          <cell r="Q282" t="str">
            <v>PrintAll_T_279t</v>
          </cell>
          <cell r="R282" t="str">
            <v>PrintAll_T_279s</v>
          </cell>
          <cell r="S282" t="str">
            <v>Ratebase!$A$320</v>
          </cell>
          <cell r="T282" t="str">
            <v>279</v>
          </cell>
          <cell r="U282" t="str">
            <v>'Ratebase'!A320:P351</v>
          </cell>
          <cell r="V282" t="str">
            <v>P351</v>
          </cell>
          <cell r="W282" t="str">
            <v>P</v>
          </cell>
        </row>
        <row r="283">
          <cell r="A283" t="str">
            <v>Table 280</v>
          </cell>
          <cell r="B283">
            <v>280</v>
          </cell>
          <cell r="C283" t="str">
            <v>Allocation of Watershed Land Purchase Net Plant in Service to Categories</v>
          </cell>
          <cell r="D283" t="str">
            <v>NA</v>
          </cell>
          <cell r="E283" t="str">
            <v>NA</v>
          </cell>
          <cell r="F283" t="str">
            <v>11 x 17</v>
          </cell>
          <cell r="G283" t="str">
            <v>L</v>
          </cell>
          <cell r="H283">
            <v>1</v>
          </cell>
          <cell r="I283">
            <v>1</v>
          </cell>
          <cell r="J283" t="str">
            <v>Ratebase</v>
          </cell>
          <cell r="K283" t="str">
            <v>Austin Water Utility</v>
          </cell>
          <cell r="L283" t="str">
            <v>1/3/2017</v>
          </cell>
          <cell r="M283" t="str">
            <v>'Ratebase'!A354:P388 'Ratebase'!B:P</v>
          </cell>
          <cell r="N283" t="str">
            <v>'Ratebase'!354:359</v>
          </cell>
          <cell r="O283" t="str">
            <v>'Ratebase'!A:A</v>
          </cell>
          <cell r="P283" t="str">
            <v>PrintAll_T_280</v>
          </cell>
          <cell r="Q283" t="str">
            <v>PrintAll_T_280t</v>
          </cell>
          <cell r="R283" t="str">
            <v>PrintAll_T_280s</v>
          </cell>
          <cell r="S283" t="str">
            <v>Ratebase!$A$354</v>
          </cell>
          <cell r="T283" t="str">
            <v>280</v>
          </cell>
          <cell r="U283" t="str">
            <v>'Ratebase'!A354:P388</v>
          </cell>
          <cell r="V283" t="str">
            <v>P388</v>
          </cell>
          <cell r="W283" t="str">
            <v>P</v>
          </cell>
        </row>
        <row r="284">
          <cell r="A284" t="str">
            <v>Table 281</v>
          </cell>
          <cell r="B284">
            <v>281</v>
          </cell>
          <cell r="C284" t="str">
            <v>Percentage Allocation of Net Plant in Service to Categories for LCRA</v>
          </cell>
          <cell r="D284" t="str">
            <v>NA</v>
          </cell>
          <cell r="E284" t="str">
            <v>NA</v>
          </cell>
          <cell r="F284" t="str">
            <v>11 x 17</v>
          </cell>
          <cell r="G284" t="str">
            <v>L</v>
          </cell>
          <cell r="H284">
            <v>1</v>
          </cell>
          <cell r="I284">
            <v>1</v>
          </cell>
          <cell r="J284" t="str">
            <v>Ratebase</v>
          </cell>
          <cell r="K284" t="str">
            <v>Austin Water Utility</v>
          </cell>
          <cell r="L284" t="str">
            <v>1/3/2017</v>
          </cell>
          <cell r="M284" t="str">
            <v>'Ratebase'!A392:P423 'Ratebase'!B:P</v>
          </cell>
          <cell r="N284" t="str">
            <v>'Ratebase'!392:397</v>
          </cell>
          <cell r="O284" t="str">
            <v>'Ratebase'!A:A</v>
          </cell>
          <cell r="P284" t="str">
            <v>PrintAll_T_281</v>
          </cell>
          <cell r="Q284" t="str">
            <v>PrintAll_T_281t</v>
          </cell>
          <cell r="R284" t="str">
            <v>PrintAll_T_281s</v>
          </cell>
          <cell r="S284" t="str">
            <v>Ratebase!$A$392</v>
          </cell>
          <cell r="T284" t="str">
            <v>281</v>
          </cell>
          <cell r="U284" t="str">
            <v>'Ratebase'!A392:P423</v>
          </cell>
          <cell r="V284" t="str">
            <v>P423</v>
          </cell>
          <cell r="W284" t="str">
            <v>P</v>
          </cell>
        </row>
        <row r="285">
          <cell r="A285" t="str">
            <v>Table 282</v>
          </cell>
          <cell r="B285">
            <v>282</v>
          </cell>
          <cell r="C285" t="str">
            <v>Allocation of LCRA Net Plant in Service to Categories</v>
          </cell>
          <cell r="D285" t="str">
            <v>NA</v>
          </cell>
          <cell r="E285" t="str">
            <v>NA</v>
          </cell>
          <cell r="F285" t="str">
            <v>11 x 17</v>
          </cell>
          <cell r="G285" t="str">
            <v>L</v>
          </cell>
          <cell r="H285">
            <v>1</v>
          </cell>
          <cell r="I285">
            <v>1</v>
          </cell>
          <cell r="J285" t="str">
            <v>Ratebase</v>
          </cell>
          <cell r="K285" t="str">
            <v>Austin Water Utility</v>
          </cell>
          <cell r="L285" t="str">
            <v>1/3/2017</v>
          </cell>
          <cell r="M285" t="str">
            <v>'Ratebase'!A426:P460 'Ratebase'!B:P</v>
          </cell>
          <cell r="N285" t="str">
            <v>'Ratebase'!426:431</v>
          </cell>
          <cell r="O285" t="str">
            <v>'Ratebase'!A:A</v>
          </cell>
          <cell r="P285" t="str">
            <v>PrintAll_T_282</v>
          </cell>
          <cell r="Q285" t="str">
            <v>PrintAll_T_282t</v>
          </cell>
          <cell r="R285" t="str">
            <v>PrintAll_T_282s</v>
          </cell>
          <cell r="S285" t="str">
            <v>Ratebase!$A$426</v>
          </cell>
          <cell r="T285" t="str">
            <v>282</v>
          </cell>
          <cell r="U285" t="str">
            <v>'Ratebase'!A426:P460</v>
          </cell>
          <cell r="V285" t="str">
            <v>P460</v>
          </cell>
          <cell r="W285" t="str">
            <v>P</v>
          </cell>
        </row>
        <row r="286">
          <cell r="A286" t="str">
            <v>Table 283</v>
          </cell>
          <cell r="B286">
            <v>283</v>
          </cell>
          <cell r="C286" t="str">
            <v>Percentage Allocation of Net Plant in Service to Categories for Reserve Fund</v>
          </cell>
          <cell r="D286" t="str">
            <v>NA</v>
          </cell>
          <cell r="E286" t="str">
            <v>NA</v>
          </cell>
          <cell r="F286" t="str">
            <v>11 x 17</v>
          </cell>
          <cell r="G286" t="str">
            <v>L</v>
          </cell>
          <cell r="H286">
            <v>1</v>
          </cell>
          <cell r="I286">
            <v>1</v>
          </cell>
          <cell r="J286" t="str">
            <v>Ratebase</v>
          </cell>
          <cell r="K286" t="str">
            <v>Austin Water Utility</v>
          </cell>
          <cell r="L286" t="str">
            <v>1/3/2017</v>
          </cell>
          <cell r="M286" t="str">
            <v>'Ratebase'!A464:P495 'Ratebase'!B:P</v>
          </cell>
          <cell r="N286" t="str">
            <v>'Ratebase'!464:469</v>
          </cell>
          <cell r="O286" t="str">
            <v>'Ratebase'!A:A</v>
          </cell>
          <cell r="P286" t="str">
            <v>PrintAll_T_283</v>
          </cell>
          <cell r="Q286" t="str">
            <v>PrintAll_T_283t</v>
          </cell>
          <cell r="R286" t="str">
            <v>PrintAll_T_283s</v>
          </cell>
          <cell r="S286" t="str">
            <v>Ratebase!$A$464</v>
          </cell>
          <cell r="T286" t="str">
            <v>283</v>
          </cell>
          <cell r="U286" t="str">
            <v>'Ratebase'!A464:P495</v>
          </cell>
          <cell r="V286" t="str">
            <v>P495</v>
          </cell>
          <cell r="W286" t="str">
            <v>P</v>
          </cell>
        </row>
        <row r="287">
          <cell r="A287" t="str">
            <v>Table 284</v>
          </cell>
          <cell r="B287">
            <v>284</v>
          </cell>
          <cell r="C287" t="str">
            <v>Allocation of Reserve Fund Net Plant in Service to Categories</v>
          </cell>
          <cell r="D287" t="str">
            <v>NA</v>
          </cell>
          <cell r="E287" t="str">
            <v>NA</v>
          </cell>
          <cell r="F287" t="str">
            <v>11 x 17</v>
          </cell>
          <cell r="G287" t="str">
            <v>L</v>
          </cell>
          <cell r="H287">
            <v>1</v>
          </cell>
          <cell r="I287">
            <v>1</v>
          </cell>
          <cell r="J287" t="str">
            <v>Ratebase</v>
          </cell>
          <cell r="K287" t="str">
            <v>Austin Water Utility</v>
          </cell>
          <cell r="L287" t="str">
            <v>1/3/2017</v>
          </cell>
          <cell r="M287" t="str">
            <v>'Ratebase'!A498:P532 'Ratebase'!B:P</v>
          </cell>
          <cell r="N287" t="str">
            <v>'Ratebase'!498:503</v>
          </cell>
          <cell r="O287" t="str">
            <v>'Ratebase'!A:A</v>
          </cell>
          <cell r="P287" t="str">
            <v>PrintAll_T_284</v>
          </cell>
          <cell r="Q287" t="str">
            <v>PrintAll_T_284t</v>
          </cell>
          <cell r="R287" t="str">
            <v>PrintAll_T_284s</v>
          </cell>
          <cell r="S287" t="str">
            <v>Ratebase!$A$498</v>
          </cell>
          <cell r="T287" t="str">
            <v>284</v>
          </cell>
          <cell r="U287" t="str">
            <v>'Ratebase'!A498:P532</v>
          </cell>
          <cell r="V287" t="str">
            <v>P532</v>
          </cell>
          <cell r="W287" t="str">
            <v>P</v>
          </cell>
        </row>
        <row r="288">
          <cell r="A288" t="str">
            <v>Table 285</v>
          </cell>
          <cell r="B288">
            <v>285</v>
          </cell>
          <cell r="C288" t="str">
            <v>Summary Allocation of Net Plant in Service to Categories</v>
          </cell>
          <cell r="D288" t="str">
            <v>NA</v>
          </cell>
          <cell r="E288" t="str">
            <v>NA</v>
          </cell>
          <cell r="F288" t="str">
            <v>11 x 17</v>
          </cell>
          <cell r="G288" t="str">
            <v>L</v>
          </cell>
          <cell r="H288">
            <v>1</v>
          </cell>
          <cell r="I288">
            <v>1</v>
          </cell>
          <cell r="J288" t="str">
            <v>Ratebase</v>
          </cell>
          <cell r="K288" t="str">
            <v>Austin Water Utility</v>
          </cell>
          <cell r="L288" t="str">
            <v>1/3/2017</v>
          </cell>
          <cell r="M288" t="str">
            <v>'Ratebase'!A535:P569 'Ratebase'!B:P</v>
          </cell>
          <cell r="N288" t="str">
            <v>'Ratebase'!535:540</v>
          </cell>
          <cell r="O288" t="str">
            <v>'Ratebase'!A:A</v>
          </cell>
          <cell r="P288" t="str">
            <v>PrintAll_T_285</v>
          </cell>
          <cell r="Q288" t="str">
            <v>PrintAll_T_285t</v>
          </cell>
          <cell r="R288" t="str">
            <v>PrintAll_T_285s</v>
          </cell>
          <cell r="S288" t="str">
            <v>Ratebase!$A$535</v>
          </cell>
          <cell r="T288" t="str">
            <v>285</v>
          </cell>
          <cell r="U288" t="str">
            <v>'Ratebase'!A535:P569</v>
          </cell>
          <cell r="V288" t="str">
            <v>P569</v>
          </cell>
          <cell r="W288" t="str">
            <v>P</v>
          </cell>
        </row>
        <row r="289">
          <cell r="A289" t="str">
            <v>Table 286</v>
          </cell>
          <cell r="B289">
            <v>286</v>
          </cell>
          <cell r="C289" t="str">
            <v>Determination of Allocation Factors for Joint Ratebase</v>
          </cell>
          <cell r="D289" t="str">
            <v>NA</v>
          </cell>
          <cell r="E289" t="str">
            <v>NA</v>
          </cell>
          <cell r="F289" t="str">
            <v>11 x 17</v>
          </cell>
          <cell r="G289" t="str">
            <v>L</v>
          </cell>
          <cell r="H289">
            <v>1</v>
          </cell>
          <cell r="I289">
            <v>1</v>
          </cell>
          <cell r="J289" t="str">
            <v>Ratebase</v>
          </cell>
          <cell r="K289" t="str">
            <v>Austin Water Utility</v>
          </cell>
          <cell r="L289" t="str">
            <v>1/3/2017</v>
          </cell>
          <cell r="M289" t="str">
            <v>'Ratebase'!A574:K590 'Ratebase'!B:K</v>
          </cell>
          <cell r="N289" t="str">
            <v>'Ratebase'!574:579</v>
          </cell>
          <cell r="O289" t="str">
            <v>'Ratebase'!A:A</v>
          </cell>
          <cell r="P289" t="str">
            <v>PrintAll_T_286</v>
          </cell>
          <cell r="Q289" t="str">
            <v>PrintAll_T_286t</v>
          </cell>
          <cell r="R289" t="str">
            <v>PrintAll_T_286s</v>
          </cell>
          <cell r="S289" t="str">
            <v>Ratebase!$A$574</v>
          </cell>
          <cell r="T289" t="str">
            <v>286</v>
          </cell>
          <cell r="U289" t="str">
            <v>'Ratebase'!A574:K590</v>
          </cell>
          <cell r="V289" t="str">
            <v>K590</v>
          </cell>
          <cell r="W289" t="str">
            <v>K</v>
          </cell>
        </row>
        <row r="290">
          <cell r="A290" t="str">
            <v>Table 287</v>
          </cell>
          <cell r="B290">
            <v>287</v>
          </cell>
          <cell r="C290" t="str">
            <v>Percentage Allocation of Joint Net Plant in Service by Category to Customer Service Characteristics</v>
          </cell>
          <cell r="D290" t="str">
            <v>NA</v>
          </cell>
          <cell r="E290" t="str">
            <v>NA</v>
          </cell>
          <cell r="F290" t="str">
            <v>11 x 17</v>
          </cell>
          <cell r="G290" t="str">
            <v>L</v>
          </cell>
          <cell r="H290">
            <v>1</v>
          </cell>
          <cell r="I290">
            <v>1</v>
          </cell>
          <cell r="J290" t="str">
            <v>Ratebase</v>
          </cell>
          <cell r="K290" t="str">
            <v>Austin Water Utility</v>
          </cell>
          <cell r="L290" t="str">
            <v>1/3/2017</v>
          </cell>
          <cell r="M290" t="str">
            <v>'Ratebase'!A595:L615 'Ratebase'!B:L</v>
          </cell>
          <cell r="N290" t="str">
            <v>'Ratebase'!595:600</v>
          </cell>
          <cell r="O290" t="str">
            <v>'Ratebase'!A:A</v>
          </cell>
          <cell r="P290" t="str">
            <v>PrintAll_T_287</v>
          </cell>
          <cell r="Q290" t="str">
            <v>PrintAll_T_287t</v>
          </cell>
          <cell r="R290" t="str">
            <v>PrintAll_T_287s</v>
          </cell>
          <cell r="S290" t="str">
            <v>Ratebase!$A$595</v>
          </cell>
          <cell r="T290" t="str">
            <v>287</v>
          </cell>
          <cell r="U290" t="str">
            <v>'Ratebase'!A595:L615</v>
          </cell>
          <cell r="V290" t="str">
            <v>L615</v>
          </cell>
          <cell r="W290" t="str">
            <v>L</v>
          </cell>
        </row>
        <row r="291">
          <cell r="A291" t="str">
            <v>Table 288</v>
          </cell>
          <cell r="B291">
            <v>288</v>
          </cell>
          <cell r="C291" t="str">
            <v>Allocation of Joint Net Plant in Service by Categories to Customer Service Characteristics</v>
          </cell>
          <cell r="D291" t="str">
            <v>NA</v>
          </cell>
          <cell r="E291" t="str">
            <v>NA</v>
          </cell>
          <cell r="F291" t="str">
            <v>11 x 17</v>
          </cell>
          <cell r="G291" t="str">
            <v>L</v>
          </cell>
          <cell r="H291">
            <v>1</v>
          </cell>
          <cell r="I291">
            <v>1</v>
          </cell>
          <cell r="J291" t="str">
            <v>Ratebase</v>
          </cell>
          <cell r="K291" t="str">
            <v>Austin Water Utility</v>
          </cell>
          <cell r="L291" t="str">
            <v>1/3/2017</v>
          </cell>
          <cell r="M291" t="str">
            <v>'Ratebase'!A618:I640 'Ratebase'!B:I</v>
          </cell>
          <cell r="N291" t="str">
            <v>'Ratebase'!618:623</v>
          </cell>
          <cell r="O291" t="str">
            <v>'Ratebase'!A:A</v>
          </cell>
          <cell r="P291" t="str">
            <v>PrintAll_T_288</v>
          </cell>
          <cell r="Q291" t="str">
            <v>PrintAll_T_288t</v>
          </cell>
          <cell r="R291" t="str">
            <v>PrintAll_T_288s</v>
          </cell>
          <cell r="S291" t="str">
            <v>Ratebase!$A$618</v>
          </cell>
          <cell r="T291" t="str">
            <v>288</v>
          </cell>
          <cell r="U291" t="str">
            <v>'Ratebase'!A618:I640</v>
          </cell>
          <cell r="V291" t="str">
            <v>I640</v>
          </cell>
          <cell r="W291" t="str">
            <v>I</v>
          </cell>
        </row>
        <row r="292">
          <cell r="A292" t="str">
            <v>Table 289</v>
          </cell>
          <cell r="B292">
            <v>289</v>
          </cell>
          <cell r="C292" t="str">
            <v>Determination of Allocation Factors for Retail Only Ratebase</v>
          </cell>
          <cell r="D292" t="str">
            <v>NA</v>
          </cell>
          <cell r="E292" t="str">
            <v>NA</v>
          </cell>
          <cell r="F292" t="str">
            <v>11 x 17</v>
          </cell>
          <cell r="G292" t="str">
            <v>L</v>
          </cell>
          <cell r="H292">
            <v>1</v>
          </cell>
          <cell r="I292">
            <v>1</v>
          </cell>
          <cell r="J292" t="str">
            <v>Ratebase</v>
          </cell>
          <cell r="K292" t="str">
            <v>Austin Water Utility</v>
          </cell>
          <cell r="L292" t="str">
            <v>1/3/2017</v>
          </cell>
          <cell r="M292" t="str">
            <v>'Ratebase'!A644:K660 'Ratebase'!B:K</v>
          </cell>
          <cell r="N292" t="str">
            <v>'Ratebase'!644:649</v>
          </cell>
          <cell r="O292" t="str">
            <v>'Ratebase'!A:A</v>
          </cell>
          <cell r="P292" t="str">
            <v>PrintAll_T_289</v>
          </cell>
          <cell r="Q292" t="str">
            <v>PrintAll_T_289t</v>
          </cell>
          <cell r="R292" t="str">
            <v>PrintAll_T_289s</v>
          </cell>
          <cell r="S292" t="str">
            <v>Ratebase!$A$644</v>
          </cell>
          <cell r="T292" t="str">
            <v>289</v>
          </cell>
          <cell r="U292" t="str">
            <v>'Ratebase'!A644:K660</v>
          </cell>
          <cell r="V292" t="str">
            <v>K660</v>
          </cell>
          <cell r="W292" t="str">
            <v>K</v>
          </cell>
        </row>
        <row r="293">
          <cell r="A293" t="str">
            <v>Table 290</v>
          </cell>
          <cell r="B293">
            <v>290</v>
          </cell>
          <cell r="C293" t="str">
            <v>Percentage Allocation of Retail Only Net Plant in Service by Category to Customer Service Characteristics</v>
          </cell>
          <cell r="D293" t="str">
            <v>NA</v>
          </cell>
          <cell r="E293" t="str">
            <v>NA</v>
          </cell>
          <cell r="F293" t="str">
            <v>11 x 17</v>
          </cell>
          <cell r="G293" t="str">
            <v>L</v>
          </cell>
          <cell r="H293">
            <v>1</v>
          </cell>
          <cell r="I293">
            <v>1</v>
          </cell>
          <cell r="J293" t="str">
            <v>Ratebase</v>
          </cell>
          <cell r="K293" t="str">
            <v>Austin Water Utility</v>
          </cell>
          <cell r="L293" t="str">
            <v>1/3/2017</v>
          </cell>
          <cell r="M293" t="str">
            <v>'Ratebase'!A665:L685 'Ratebase'!B:L</v>
          </cell>
          <cell r="N293" t="str">
            <v>'Ratebase'!665:670</v>
          </cell>
          <cell r="O293" t="str">
            <v>'Ratebase'!A:A</v>
          </cell>
          <cell r="P293" t="str">
            <v>PrintAll_T_290</v>
          </cell>
          <cell r="Q293" t="str">
            <v>PrintAll_T_290t</v>
          </cell>
          <cell r="R293" t="str">
            <v>PrintAll_T_290s</v>
          </cell>
          <cell r="S293" t="str">
            <v>Ratebase!$A$665</v>
          </cell>
          <cell r="T293" t="str">
            <v>290</v>
          </cell>
          <cell r="U293" t="str">
            <v>'Ratebase'!A665:L685</v>
          </cell>
          <cell r="V293" t="str">
            <v>L685</v>
          </cell>
          <cell r="W293" t="str">
            <v>L</v>
          </cell>
        </row>
        <row r="294">
          <cell r="A294" t="str">
            <v>Table 291</v>
          </cell>
          <cell r="B294">
            <v>291</v>
          </cell>
          <cell r="C294" t="str">
            <v>Allocation of Retail Only Net Plant in Service by Categories to Customer Service Characteristics</v>
          </cell>
          <cell r="D294" t="str">
            <v>NA</v>
          </cell>
          <cell r="E294" t="str">
            <v>NA</v>
          </cell>
          <cell r="F294" t="str">
            <v>11 x 17</v>
          </cell>
          <cell r="G294" t="str">
            <v>L</v>
          </cell>
          <cell r="H294">
            <v>1</v>
          </cell>
          <cell r="I294">
            <v>1</v>
          </cell>
          <cell r="J294" t="str">
            <v>Ratebase</v>
          </cell>
          <cell r="K294" t="str">
            <v>Austin Water Utility</v>
          </cell>
          <cell r="L294" t="str">
            <v>1/3/2017</v>
          </cell>
          <cell r="M294" t="str">
            <v>'Ratebase'!A688:I710 'Ratebase'!B:I</v>
          </cell>
          <cell r="N294" t="str">
            <v>'Ratebase'!688:693</v>
          </cell>
          <cell r="O294" t="str">
            <v>'Ratebase'!A:A</v>
          </cell>
          <cell r="P294" t="str">
            <v>PrintAll_T_291</v>
          </cell>
          <cell r="Q294" t="str">
            <v>PrintAll_T_291t</v>
          </cell>
          <cell r="R294" t="str">
            <v>PrintAll_T_291s</v>
          </cell>
          <cell r="S294" t="str">
            <v>Ratebase!$A$688</v>
          </cell>
          <cell r="T294" t="str">
            <v>291</v>
          </cell>
          <cell r="U294" t="str">
            <v>'Ratebase'!A688:I710</v>
          </cell>
          <cell r="V294" t="str">
            <v>I710</v>
          </cell>
          <cell r="W294" t="str">
            <v>I</v>
          </cell>
        </row>
        <row r="295">
          <cell r="A295" t="str">
            <v>Table 292</v>
          </cell>
          <cell r="B295">
            <v>292</v>
          </cell>
          <cell r="C295" t="str">
            <v>Determination of Allocation Factors for Wholesale Ratebase</v>
          </cell>
          <cell r="D295" t="str">
            <v>NA</v>
          </cell>
          <cell r="E295" t="str">
            <v>NA</v>
          </cell>
          <cell r="F295" t="str">
            <v>11 x 17</v>
          </cell>
          <cell r="G295" t="str">
            <v>L</v>
          </cell>
          <cell r="H295">
            <v>1</v>
          </cell>
          <cell r="I295">
            <v>1</v>
          </cell>
          <cell r="J295" t="str">
            <v>Ratebase</v>
          </cell>
          <cell r="K295" t="str">
            <v>Austin Water Utility</v>
          </cell>
          <cell r="L295" t="str">
            <v>1/3/2017</v>
          </cell>
          <cell r="M295" t="str">
            <v>'Ratebase'!A714:K730 'Ratebase'!B:K</v>
          </cell>
          <cell r="N295" t="str">
            <v>'Ratebase'!714:719</v>
          </cell>
          <cell r="O295" t="str">
            <v>'Ratebase'!A:A</v>
          </cell>
          <cell r="P295" t="str">
            <v>PrintAll_T_292</v>
          </cell>
          <cell r="Q295" t="str">
            <v>PrintAll_T_292t</v>
          </cell>
          <cell r="R295" t="str">
            <v>PrintAll_T_292s</v>
          </cell>
          <cell r="S295" t="str">
            <v>Ratebase!$A$714</v>
          </cell>
          <cell r="T295" t="str">
            <v>292</v>
          </cell>
          <cell r="U295" t="str">
            <v>'Ratebase'!A714:K730</v>
          </cell>
          <cell r="V295" t="str">
            <v>K730</v>
          </cell>
          <cell r="W295" t="str">
            <v>K</v>
          </cell>
        </row>
        <row r="296">
          <cell r="A296" t="str">
            <v>Table 293</v>
          </cell>
          <cell r="B296">
            <v>293</v>
          </cell>
          <cell r="C296" t="str">
            <v>Percentage Allocation of Wholesale Net Plant in Service by Category to Customer Service Characteristics</v>
          </cell>
          <cell r="D296" t="str">
            <v>NA</v>
          </cell>
          <cell r="E296" t="str">
            <v>NA</v>
          </cell>
          <cell r="F296" t="str">
            <v>11 x 17</v>
          </cell>
          <cell r="G296" t="str">
            <v>L</v>
          </cell>
          <cell r="H296">
            <v>1</v>
          </cell>
          <cell r="I296">
            <v>1</v>
          </cell>
          <cell r="J296" t="str">
            <v>Ratebase</v>
          </cell>
          <cell r="K296" t="str">
            <v>Austin Water Utility</v>
          </cell>
          <cell r="L296" t="str">
            <v>1/3/2017</v>
          </cell>
          <cell r="M296" t="str">
            <v>'Ratebase'!A735:L755 'Ratebase'!B:L</v>
          </cell>
          <cell r="N296" t="str">
            <v>'Ratebase'!735:740</v>
          </cell>
          <cell r="O296" t="str">
            <v>'Ratebase'!A:A</v>
          </cell>
          <cell r="P296" t="str">
            <v>PrintAll_T_293</v>
          </cell>
          <cell r="Q296" t="str">
            <v>PrintAll_T_293t</v>
          </cell>
          <cell r="R296" t="str">
            <v>PrintAll_T_293s</v>
          </cell>
          <cell r="S296" t="str">
            <v>Ratebase!$A$735</v>
          </cell>
          <cell r="T296" t="str">
            <v>293</v>
          </cell>
          <cell r="U296" t="str">
            <v>'Ratebase'!A735:L755</v>
          </cell>
          <cell r="V296" t="str">
            <v>L755</v>
          </cell>
          <cell r="W296" t="str">
            <v>L</v>
          </cell>
        </row>
        <row r="297">
          <cell r="A297" t="str">
            <v>Table 294</v>
          </cell>
          <cell r="B297">
            <v>294</v>
          </cell>
          <cell r="C297" t="str">
            <v>Allocation of Wholesale Net Plant in Service by Categories to Customer Service Characteristics</v>
          </cell>
          <cell r="D297" t="str">
            <v>NA</v>
          </cell>
          <cell r="E297" t="str">
            <v>NA</v>
          </cell>
          <cell r="F297" t="str">
            <v>11 x 17</v>
          </cell>
          <cell r="G297" t="str">
            <v>L</v>
          </cell>
          <cell r="H297">
            <v>1</v>
          </cell>
          <cell r="I297">
            <v>1</v>
          </cell>
          <cell r="J297" t="str">
            <v>Ratebase</v>
          </cell>
          <cell r="K297" t="str">
            <v>Austin Water Utility</v>
          </cell>
          <cell r="L297" t="str">
            <v>1/3/2017</v>
          </cell>
          <cell r="M297" t="str">
            <v>'Ratebase'!A758:I780 'Ratebase'!B:I</v>
          </cell>
          <cell r="N297" t="str">
            <v>'Ratebase'!758:763</v>
          </cell>
          <cell r="O297" t="str">
            <v>'Ratebase'!A:A</v>
          </cell>
          <cell r="P297" t="str">
            <v>PrintAll_T_294</v>
          </cell>
          <cell r="Q297" t="str">
            <v>PrintAll_T_294t</v>
          </cell>
          <cell r="R297" t="str">
            <v>PrintAll_T_294s</v>
          </cell>
          <cell r="S297" t="str">
            <v>Ratebase!$A$758</v>
          </cell>
          <cell r="T297" t="str">
            <v>294</v>
          </cell>
          <cell r="U297" t="str">
            <v>'Ratebase'!A758:I780</v>
          </cell>
          <cell r="V297" t="str">
            <v>I780</v>
          </cell>
          <cell r="W297" t="str">
            <v>I</v>
          </cell>
        </row>
        <row r="298">
          <cell r="A298" t="str">
            <v>Table 295</v>
          </cell>
          <cell r="B298">
            <v>295</v>
          </cell>
          <cell r="C298" t="str">
            <v>Determination of Allocation Factors for Watershed Land Purchase Ratebase</v>
          </cell>
          <cell r="D298" t="str">
            <v>NA</v>
          </cell>
          <cell r="E298" t="str">
            <v>NA</v>
          </cell>
          <cell r="F298" t="str">
            <v>11 x 17</v>
          </cell>
          <cell r="G298" t="str">
            <v>L</v>
          </cell>
          <cell r="H298">
            <v>1</v>
          </cell>
          <cell r="I298">
            <v>1</v>
          </cell>
          <cell r="J298" t="str">
            <v>Ratebase</v>
          </cell>
          <cell r="K298" t="str">
            <v>Austin Water Utility</v>
          </cell>
          <cell r="L298" t="str">
            <v>1/3/2017</v>
          </cell>
          <cell r="M298" t="str">
            <v>'Ratebase'!A784:K800 'Ratebase'!B:K</v>
          </cell>
          <cell r="N298" t="str">
            <v>'Ratebase'!784:789</v>
          </cell>
          <cell r="O298" t="str">
            <v>'Ratebase'!A:A</v>
          </cell>
          <cell r="P298" t="str">
            <v>PrintAll_T_295</v>
          </cell>
          <cell r="Q298" t="str">
            <v>PrintAll_T_295t</v>
          </cell>
          <cell r="R298" t="str">
            <v>PrintAll_T_295s</v>
          </cell>
          <cell r="S298" t="str">
            <v>Ratebase!$A$784</v>
          </cell>
          <cell r="T298" t="str">
            <v>295</v>
          </cell>
          <cell r="U298" t="str">
            <v>'Ratebase'!A784:K800</v>
          </cell>
          <cell r="V298" t="str">
            <v>K800</v>
          </cell>
          <cell r="W298" t="str">
            <v>K</v>
          </cell>
        </row>
        <row r="299">
          <cell r="A299" t="str">
            <v>Table 296</v>
          </cell>
          <cell r="B299">
            <v>296</v>
          </cell>
          <cell r="C299" t="str">
            <v>Percentage Allocation of Watershed Land Purchase Net Plant in Service by Category to Customer Service Characteristics</v>
          </cell>
          <cell r="D299" t="str">
            <v>NA</v>
          </cell>
          <cell r="E299" t="str">
            <v>NA</v>
          </cell>
          <cell r="F299" t="str">
            <v>11 x 17</v>
          </cell>
          <cell r="G299" t="str">
            <v>L</v>
          </cell>
          <cell r="H299">
            <v>1</v>
          </cell>
          <cell r="I299">
            <v>1</v>
          </cell>
          <cell r="J299" t="str">
            <v>Ratebase</v>
          </cell>
          <cell r="K299" t="str">
            <v>Austin Water Utility</v>
          </cell>
          <cell r="L299" t="str">
            <v>1/3/2017</v>
          </cell>
          <cell r="M299" t="str">
            <v>'Ratebase'!A805:L825 'Ratebase'!B:L</v>
          </cell>
          <cell r="N299" t="str">
            <v>'Ratebase'!805:810</v>
          </cell>
          <cell r="O299" t="str">
            <v>'Ratebase'!A:A</v>
          </cell>
          <cell r="P299" t="str">
            <v>PrintAll_T_296</v>
          </cell>
          <cell r="Q299" t="str">
            <v>PrintAll_T_296t</v>
          </cell>
          <cell r="R299" t="str">
            <v>PrintAll_T_296s</v>
          </cell>
          <cell r="S299" t="str">
            <v>Ratebase!$A$805</v>
          </cell>
          <cell r="T299" t="str">
            <v>296</v>
          </cell>
          <cell r="U299" t="str">
            <v>'Ratebase'!A805:L825</v>
          </cell>
          <cell r="V299" t="str">
            <v>L825</v>
          </cell>
          <cell r="W299" t="str">
            <v>L</v>
          </cell>
        </row>
        <row r="300">
          <cell r="A300" t="str">
            <v>Table 297</v>
          </cell>
          <cell r="B300">
            <v>297</v>
          </cell>
          <cell r="C300" t="str">
            <v>Allocation of Watershed Land Purchase Net Plant in Service by Categories to Customer Service Characteristics</v>
          </cell>
          <cell r="D300" t="str">
            <v>NA</v>
          </cell>
          <cell r="E300" t="str">
            <v>NA</v>
          </cell>
          <cell r="F300" t="str">
            <v>11 x 17</v>
          </cell>
          <cell r="G300" t="str">
            <v>L</v>
          </cell>
          <cell r="H300">
            <v>1</v>
          </cell>
          <cell r="I300">
            <v>1</v>
          </cell>
          <cell r="J300" t="str">
            <v>Ratebase</v>
          </cell>
          <cell r="K300" t="str">
            <v>Austin Water Utility</v>
          </cell>
          <cell r="L300" t="str">
            <v>1/3/2017</v>
          </cell>
          <cell r="M300" t="str">
            <v>'Ratebase'!A828:I850 'Ratebase'!B:I</v>
          </cell>
          <cell r="N300" t="str">
            <v>'Ratebase'!828:833</v>
          </cell>
          <cell r="O300" t="str">
            <v>'Ratebase'!A:A</v>
          </cell>
          <cell r="P300" t="str">
            <v>PrintAll_T_297</v>
          </cell>
          <cell r="Q300" t="str">
            <v>PrintAll_T_297t</v>
          </cell>
          <cell r="R300" t="str">
            <v>PrintAll_T_297s</v>
          </cell>
          <cell r="S300" t="str">
            <v>Ratebase!$A$828</v>
          </cell>
          <cell r="T300" t="str">
            <v>297</v>
          </cell>
          <cell r="U300" t="str">
            <v>'Ratebase'!A828:I850</v>
          </cell>
          <cell r="V300" t="str">
            <v>I850</v>
          </cell>
          <cell r="W300" t="str">
            <v>I</v>
          </cell>
        </row>
        <row r="301">
          <cell r="A301" t="str">
            <v>Table 298</v>
          </cell>
          <cell r="B301">
            <v>298</v>
          </cell>
          <cell r="C301" t="str">
            <v>Determination of Allocation Factors for LCRA Ratebase</v>
          </cell>
          <cell r="D301" t="str">
            <v>NA</v>
          </cell>
          <cell r="E301" t="str">
            <v>NA</v>
          </cell>
          <cell r="F301" t="str">
            <v>11 x 17</v>
          </cell>
          <cell r="G301" t="str">
            <v>L</v>
          </cell>
          <cell r="H301">
            <v>1</v>
          </cell>
          <cell r="I301">
            <v>1</v>
          </cell>
          <cell r="J301" t="str">
            <v>Ratebase</v>
          </cell>
          <cell r="K301" t="str">
            <v>Austin Water Utility</v>
          </cell>
          <cell r="L301" t="str">
            <v>1/3/2017</v>
          </cell>
          <cell r="M301" t="str">
            <v>'Ratebase'!A854:K870 'Ratebase'!B:K</v>
          </cell>
          <cell r="N301" t="str">
            <v>'Ratebase'!854:859</v>
          </cell>
          <cell r="O301" t="str">
            <v>'Ratebase'!A:A</v>
          </cell>
          <cell r="P301" t="str">
            <v>PrintAll_T_298</v>
          </cell>
          <cell r="Q301" t="str">
            <v>PrintAll_T_298t</v>
          </cell>
          <cell r="R301" t="str">
            <v>PrintAll_T_298s</v>
          </cell>
          <cell r="S301" t="str">
            <v>Ratebase!$A$854</v>
          </cell>
          <cell r="T301" t="str">
            <v>298</v>
          </cell>
          <cell r="U301" t="str">
            <v>'Ratebase'!A854:K870</v>
          </cell>
          <cell r="V301" t="str">
            <v>K870</v>
          </cell>
          <cell r="W301" t="str">
            <v>K</v>
          </cell>
        </row>
        <row r="302">
          <cell r="A302" t="str">
            <v>Table 299</v>
          </cell>
          <cell r="B302">
            <v>299</v>
          </cell>
          <cell r="C302" t="str">
            <v>Percentage Allocation of LCRA Net Plant in Service by Category to Customer Service Characteristics</v>
          </cell>
          <cell r="D302" t="str">
            <v>NA</v>
          </cell>
          <cell r="E302" t="str">
            <v>NA</v>
          </cell>
          <cell r="F302" t="str">
            <v>11 x 17</v>
          </cell>
          <cell r="G302" t="str">
            <v>L</v>
          </cell>
          <cell r="H302">
            <v>1</v>
          </cell>
          <cell r="I302">
            <v>1</v>
          </cell>
          <cell r="J302" t="str">
            <v>Ratebase</v>
          </cell>
          <cell r="K302" t="str">
            <v>Austin Water Utility</v>
          </cell>
          <cell r="L302" t="str">
            <v>1/3/2017</v>
          </cell>
          <cell r="M302" t="str">
            <v>'Ratebase'!A875:L895 'Ratebase'!B:L</v>
          </cell>
          <cell r="N302" t="str">
            <v>'Ratebase'!875:880</v>
          </cell>
          <cell r="O302" t="str">
            <v>'Ratebase'!A:A</v>
          </cell>
          <cell r="P302" t="str">
            <v>PrintAll_T_299</v>
          </cell>
          <cell r="Q302" t="str">
            <v>PrintAll_T_299t</v>
          </cell>
          <cell r="R302" t="str">
            <v>PrintAll_T_299s</v>
          </cell>
          <cell r="S302" t="str">
            <v>Ratebase!$A$875</v>
          </cell>
          <cell r="T302" t="str">
            <v>299</v>
          </cell>
          <cell r="U302" t="str">
            <v>'Ratebase'!A875:L895</v>
          </cell>
          <cell r="V302" t="str">
            <v>L895</v>
          </cell>
          <cell r="W302" t="str">
            <v>L</v>
          </cell>
        </row>
        <row r="303">
          <cell r="A303" t="str">
            <v>Table 300</v>
          </cell>
          <cell r="B303">
            <v>300</v>
          </cell>
          <cell r="C303" t="str">
            <v>Allocation of LCRA Net Plant in Service by Categories to Customer Service Characteristics</v>
          </cell>
          <cell r="D303" t="str">
            <v>NA</v>
          </cell>
          <cell r="E303" t="str">
            <v>NA</v>
          </cell>
          <cell r="F303" t="str">
            <v>11 x 17</v>
          </cell>
          <cell r="G303" t="str">
            <v>L</v>
          </cell>
          <cell r="H303">
            <v>1</v>
          </cell>
          <cell r="I303">
            <v>1</v>
          </cell>
          <cell r="J303" t="str">
            <v>Ratebase</v>
          </cell>
          <cell r="K303" t="str">
            <v>Austin Water Utility</v>
          </cell>
          <cell r="L303" t="str">
            <v>1/3/2017</v>
          </cell>
          <cell r="M303" t="str">
            <v>'Ratebase'!A898:I920 'Ratebase'!B:I</v>
          </cell>
          <cell r="N303" t="str">
            <v>'Ratebase'!898:903</v>
          </cell>
          <cell r="O303" t="str">
            <v>'Ratebase'!A:A</v>
          </cell>
          <cell r="P303" t="str">
            <v>PrintAll_T_300</v>
          </cell>
          <cell r="Q303" t="str">
            <v>PrintAll_T_300t</v>
          </cell>
          <cell r="R303" t="str">
            <v>PrintAll_T_300s</v>
          </cell>
          <cell r="S303" t="str">
            <v>Ratebase!$A$898</v>
          </cell>
          <cell r="T303" t="str">
            <v>300</v>
          </cell>
          <cell r="U303" t="str">
            <v>'Ratebase'!A898:I920</v>
          </cell>
          <cell r="V303" t="str">
            <v>I920</v>
          </cell>
          <cell r="W303" t="str">
            <v>I</v>
          </cell>
        </row>
        <row r="304">
          <cell r="A304" t="str">
            <v>Table 301</v>
          </cell>
          <cell r="B304">
            <v>301</v>
          </cell>
          <cell r="C304" t="str">
            <v>Determination of Allocation Factors for Reserve Fund Ratebase</v>
          </cell>
          <cell r="D304" t="str">
            <v>NA</v>
          </cell>
          <cell r="E304" t="str">
            <v>NA</v>
          </cell>
          <cell r="F304" t="str">
            <v>11 x 17</v>
          </cell>
          <cell r="G304" t="str">
            <v>L</v>
          </cell>
          <cell r="H304">
            <v>1</v>
          </cell>
          <cell r="I304">
            <v>1</v>
          </cell>
          <cell r="J304" t="str">
            <v>Ratebase</v>
          </cell>
          <cell r="K304" t="str">
            <v>Austin Water Utility</v>
          </cell>
          <cell r="L304" t="str">
            <v>1/3/2017</v>
          </cell>
          <cell r="M304" t="str">
            <v>'Ratebase'!A924:K940 'Ratebase'!B:K</v>
          </cell>
          <cell r="N304" t="str">
            <v>'Ratebase'!924:929</v>
          </cell>
          <cell r="O304" t="str">
            <v>'Ratebase'!A:A</v>
          </cell>
          <cell r="P304" t="str">
            <v>PrintAll_T_301</v>
          </cell>
          <cell r="Q304" t="str">
            <v>PrintAll_T_301t</v>
          </cell>
          <cell r="R304" t="str">
            <v>PrintAll_T_301s</v>
          </cell>
          <cell r="S304" t="str">
            <v>Ratebase!$A$924</v>
          </cell>
          <cell r="T304" t="str">
            <v>301</v>
          </cell>
          <cell r="U304" t="str">
            <v>'Ratebase'!A924:K940</v>
          </cell>
          <cell r="V304" t="str">
            <v>K940</v>
          </cell>
          <cell r="W304" t="str">
            <v>K</v>
          </cell>
        </row>
        <row r="305">
          <cell r="A305" t="str">
            <v>Table 302</v>
          </cell>
          <cell r="B305">
            <v>302</v>
          </cell>
          <cell r="C305" t="str">
            <v>Percentage Allocation of Reserve Fund Net Plant in Service by Category to Customer Service Characteristics</v>
          </cell>
          <cell r="D305" t="str">
            <v>NA</v>
          </cell>
          <cell r="E305" t="str">
            <v>NA</v>
          </cell>
          <cell r="F305" t="str">
            <v>11 x 17</v>
          </cell>
          <cell r="G305" t="str">
            <v>L</v>
          </cell>
          <cell r="H305">
            <v>1</v>
          </cell>
          <cell r="I305">
            <v>1</v>
          </cell>
          <cell r="J305" t="str">
            <v>Ratebase</v>
          </cell>
          <cell r="K305" t="str">
            <v>Austin Water Utility</v>
          </cell>
          <cell r="L305" t="str">
            <v>1/3/2017</v>
          </cell>
          <cell r="M305" t="str">
            <v>'Ratebase'!A945:L965 'Ratebase'!B:L</v>
          </cell>
          <cell r="N305" t="str">
            <v>'Ratebase'!945:950</v>
          </cell>
          <cell r="O305" t="str">
            <v>'Ratebase'!A:A</v>
          </cell>
          <cell r="P305" t="str">
            <v>PrintAll_T_302</v>
          </cell>
          <cell r="Q305" t="str">
            <v>PrintAll_T_302t</v>
          </cell>
          <cell r="R305" t="str">
            <v>PrintAll_T_302s</v>
          </cell>
          <cell r="S305" t="str">
            <v>Ratebase!$A$945</v>
          </cell>
          <cell r="T305" t="str">
            <v>302</v>
          </cell>
          <cell r="U305" t="str">
            <v>'Ratebase'!A945:L965</v>
          </cell>
          <cell r="V305" t="str">
            <v>L965</v>
          </cell>
          <cell r="W305" t="str">
            <v>L</v>
          </cell>
        </row>
        <row r="306">
          <cell r="A306" t="str">
            <v>Table 303</v>
          </cell>
          <cell r="B306">
            <v>303</v>
          </cell>
          <cell r="C306" t="str">
            <v>Allocation of Reserve Fund Net Plant in Service by Categories to Customer Service Characteristics</v>
          </cell>
          <cell r="D306" t="str">
            <v>NA</v>
          </cell>
          <cell r="E306" t="str">
            <v>NA</v>
          </cell>
          <cell r="F306" t="str">
            <v>11 x 17</v>
          </cell>
          <cell r="G306" t="str">
            <v>L</v>
          </cell>
          <cell r="H306">
            <v>1</v>
          </cell>
          <cell r="I306">
            <v>1</v>
          </cell>
          <cell r="J306" t="str">
            <v>Ratebase</v>
          </cell>
          <cell r="K306" t="str">
            <v>Austin Water Utility</v>
          </cell>
          <cell r="L306" t="str">
            <v>1/3/2017</v>
          </cell>
          <cell r="M306" t="str">
            <v>'Ratebase'!A968:I990 'Ratebase'!B:I</v>
          </cell>
          <cell r="N306" t="str">
            <v>'Ratebase'!968:973</v>
          </cell>
          <cell r="O306" t="str">
            <v>'Ratebase'!A:A</v>
          </cell>
          <cell r="P306" t="str">
            <v>PrintAll_T_303</v>
          </cell>
          <cell r="Q306" t="str">
            <v>PrintAll_T_303t</v>
          </cell>
          <cell r="R306" t="str">
            <v>PrintAll_T_303s</v>
          </cell>
          <cell r="S306" t="str">
            <v>Ratebase!$A$968</v>
          </cell>
          <cell r="T306" t="str">
            <v>303</v>
          </cell>
          <cell r="U306" t="str">
            <v>'Ratebase'!A968:I990</v>
          </cell>
          <cell r="V306" t="str">
            <v>I990</v>
          </cell>
          <cell r="W306" t="str">
            <v>I</v>
          </cell>
        </row>
        <row r="307">
          <cell r="A307" t="str">
            <v>Table 304</v>
          </cell>
          <cell r="B307">
            <v>304</v>
          </cell>
          <cell r="C307" t="str">
            <v>Allocation of Joint Net Plant in Service to Customer Classes</v>
          </cell>
          <cell r="D307" t="str">
            <v>NA</v>
          </cell>
          <cell r="E307" t="str">
            <v>NA</v>
          </cell>
          <cell r="F307" t="str">
            <v>11 x 17</v>
          </cell>
          <cell r="G307" t="str">
            <v>L</v>
          </cell>
          <cell r="H307">
            <v>1</v>
          </cell>
          <cell r="I307">
            <v>1</v>
          </cell>
          <cell r="J307" t="str">
            <v>Ratebase</v>
          </cell>
          <cell r="K307" t="str">
            <v>Austin Water Utility</v>
          </cell>
          <cell r="L307" t="str">
            <v>1/3/2017</v>
          </cell>
          <cell r="M307" t="str">
            <v>'Ratebase'!A993:I1900 'Ratebase'!B:I</v>
          </cell>
          <cell r="N307" t="str">
            <v>'Ratebase'!993:998</v>
          </cell>
          <cell r="O307" t="str">
            <v>'Ratebase'!A:A</v>
          </cell>
          <cell r="P307" t="str">
            <v>PrintAll_T_304</v>
          </cell>
          <cell r="Q307" t="str">
            <v>PrintAll_T_304t</v>
          </cell>
          <cell r="R307" t="str">
            <v>PrintAll_T_304s</v>
          </cell>
          <cell r="S307" t="str">
            <v>Ratebase!$A$993</v>
          </cell>
          <cell r="T307" t="str">
            <v>304</v>
          </cell>
          <cell r="U307" t="str">
            <v>'Ratebase'!A993:I1900</v>
          </cell>
          <cell r="V307" t="str">
            <v>I1900</v>
          </cell>
          <cell r="W307" t="str">
            <v>I</v>
          </cell>
        </row>
        <row r="308">
          <cell r="A308" t="str">
            <v>Table 305</v>
          </cell>
          <cell r="B308">
            <v>305</v>
          </cell>
          <cell r="C308" t="str">
            <v>Allocation of Retail Only Net Plant in Service to Customer Classes</v>
          </cell>
          <cell r="D308" t="str">
            <v>NA</v>
          </cell>
          <cell r="E308" t="str">
            <v>NA</v>
          </cell>
          <cell r="F308" t="str">
            <v>11 x 17</v>
          </cell>
          <cell r="G308" t="str">
            <v>L</v>
          </cell>
          <cell r="H308">
            <v>1</v>
          </cell>
          <cell r="I308">
            <v>1</v>
          </cell>
          <cell r="J308" t="str">
            <v>Ratebase</v>
          </cell>
          <cell r="K308" t="str">
            <v>Austin Water Utility</v>
          </cell>
          <cell r="L308" t="str">
            <v>1/3/2017</v>
          </cell>
          <cell r="M308" t="str">
            <v>'Ratebase'!A1904:I2811 'Ratebase'!B:I</v>
          </cell>
          <cell r="N308" t="str">
            <v>'Ratebase'!1904:1909</v>
          </cell>
          <cell r="O308" t="str">
            <v>'Ratebase'!A:A</v>
          </cell>
          <cell r="P308" t="str">
            <v>PrintAll_T_305</v>
          </cell>
          <cell r="Q308" t="str">
            <v>PrintAll_T_305t</v>
          </cell>
          <cell r="R308" t="str">
            <v>PrintAll_T_305s</v>
          </cell>
          <cell r="S308" t="str">
            <v>Ratebase!$A$1904</v>
          </cell>
          <cell r="T308" t="str">
            <v>305</v>
          </cell>
          <cell r="U308" t="str">
            <v>'Ratebase'!A1904:I2811</v>
          </cell>
          <cell r="V308" t="str">
            <v>I2811</v>
          </cell>
          <cell r="W308" t="str">
            <v>I</v>
          </cell>
        </row>
        <row r="309">
          <cell r="A309" t="str">
            <v>Table 306</v>
          </cell>
          <cell r="B309">
            <v>306</v>
          </cell>
          <cell r="C309" t="str">
            <v>Allocation of Wholesale Net Plant in Service to Customer Classes</v>
          </cell>
          <cell r="D309" t="str">
            <v>NA</v>
          </cell>
          <cell r="E309" t="str">
            <v>NA</v>
          </cell>
          <cell r="F309" t="str">
            <v>11 x 17</v>
          </cell>
          <cell r="G309" t="str">
            <v>L</v>
          </cell>
          <cell r="H309">
            <v>1</v>
          </cell>
          <cell r="I309">
            <v>1</v>
          </cell>
          <cell r="J309" t="str">
            <v>Ratebase</v>
          </cell>
          <cell r="K309" t="str">
            <v>Austin Water Utility</v>
          </cell>
          <cell r="L309" t="str">
            <v>1/3/2017</v>
          </cell>
          <cell r="M309" t="str">
            <v>'Ratebase'!A2815:I3722 'Ratebase'!B:I</v>
          </cell>
          <cell r="N309" t="str">
            <v>'Ratebase'!2815:2820</v>
          </cell>
          <cell r="O309" t="str">
            <v>'Ratebase'!A:A</v>
          </cell>
          <cell r="P309" t="str">
            <v>PrintAll_T_306</v>
          </cell>
          <cell r="Q309" t="str">
            <v>PrintAll_T_306t</v>
          </cell>
          <cell r="R309" t="str">
            <v>PrintAll_T_306s</v>
          </cell>
          <cell r="S309" t="str">
            <v>Ratebase!$A$2815</v>
          </cell>
          <cell r="T309" t="str">
            <v>306</v>
          </cell>
          <cell r="U309" t="str">
            <v>'Ratebase'!A2815:I3722</v>
          </cell>
          <cell r="V309" t="str">
            <v>I3722</v>
          </cell>
          <cell r="W309" t="str">
            <v>I</v>
          </cell>
        </row>
        <row r="310">
          <cell r="A310" t="str">
            <v>Table 307</v>
          </cell>
          <cell r="B310">
            <v>307</v>
          </cell>
          <cell r="C310" t="str">
            <v>Allocation of Watershed Land Purchase Net Plant in Service to Customer Classes</v>
          </cell>
          <cell r="D310" t="str">
            <v>NA</v>
          </cell>
          <cell r="E310" t="str">
            <v>NA</v>
          </cell>
          <cell r="F310" t="str">
            <v>11 x 17</v>
          </cell>
          <cell r="G310" t="str">
            <v>L</v>
          </cell>
          <cell r="H310">
            <v>1</v>
          </cell>
          <cell r="I310">
            <v>1</v>
          </cell>
          <cell r="J310" t="str">
            <v>Ratebase</v>
          </cell>
          <cell r="K310" t="str">
            <v>Austin Water Utility</v>
          </cell>
          <cell r="L310" t="str">
            <v>1/3/2017</v>
          </cell>
          <cell r="M310" t="str">
            <v>'Ratebase'!A3726:I4633 'Ratebase'!B:I</v>
          </cell>
          <cell r="N310" t="str">
            <v>'Ratebase'!3726:3731</v>
          </cell>
          <cell r="O310" t="str">
            <v>'Ratebase'!A:A</v>
          </cell>
          <cell r="P310" t="str">
            <v>PrintAll_T_307</v>
          </cell>
          <cell r="Q310" t="str">
            <v>PrintAll_T_307t</v>
          </cell>
          <cell r="R310" t="str">
            <v>PrintAll_T_307s</v>
          </cell>
          <cell r="S310" t="str">
            <v>Ratebase!$A$3726</v>
          </cell>
          <cell r="T310" t="str">
            <v>307</v>
          </cell>
          <cell r="U310" t="str">
            <v>'Ratebase'!A3726:I4633</v>
          </cell>
          <cell r="V310" t="str">
            <v>I4633</v>
          </cell>
          <cell r="W310" t="str">
            <v>I</v>
          </cell>
        </row>
        <row r="311">
          <cell r="A311" t="str">
            <v>Table 308</v>
          </cell>
          <cell r="B311">
            <v>308</v>
          </cell>
          <cell r="C311" t="str">
            <v>Allocation of LCRA Net Plant in Service to Customer Classes</v>
          </cell>
          <cell r="D311" t="str">
            <v>NA</v>
          </cell>
          <cell r="E311" t="str">
            <v>NA</v>
          </cell>
          <cell r="F311" t="str">
            <v>11 x 17</v>
          </cell>
          <cell r="G311" t="str">
            <v>L</v>
          </cell>
          <cell r="H311">
            <v>1</v>
          </cell>
          <cell r="I311">
            <v>1</v>
          </cell>
          <cell r="J311" t="str">
            <v>Ratebase</v>
          </cell>
          <cell r="K311" t="str">
            <v>Austin Water Utility</v>
          </cell>
          <cell r="L311" t="str">
            <v>1/3/2017</v>
          </cell>
          <cell r="M311" t="str">
            <v>'Ratebase'!A4637:I5544 'Ratebase'!B:I</v>
          </cell>
          <cell r="N311" t="str">
            <v>'Ratebase'!4637:4642</v>
          </cell>
          <cell r="O311" t="str">
            <v>'Ratebase'!A:A</v>
          </cell>
          <cell r="P311" t="str">
            <v>PrintAll_T_308</v>
          </cell>
          <cell r="Q311" t="str">
            <v>PrintAll_T_308t</v>
          </cell>
          <cell r="R311" t="str">
            <v>PrintAll_T_308s</v>
          </cell>
          <cell r="S311" t="str">
            <v>Ratebase!$A$4637</v>
          </cell>
          <cell r="T311" t="str">
            <v>308</v>
          </cell>
          <cell r="U311" t="str">
            <v>'Ratebase'!A4637:I5544</v>
          </cell>
          <cell r="V311" t="str">
            <v>I5544</v>
          </cell>
          <cell r="W311" t="str">
            <v>I</v>
          </cell>
        </row>
        <row r="312">
          <cell r="A312" t="str">
            <v>Table 309</v>
          </cell>
          <cell r="B312">
            <v>309</v>
          </cell>
          <cell r="C312" t="str">
            <v>Allocation of Reserve Fund Net Plant in Service to Customer Classes</v>
          </cell>
          <cell r="D312" t="str">
            <v>NA</v>
          </cell>
          <cell r="E312" t="str">
            <v>NA</v>
          </cell>
          <cell r="F312" t="str">
            <v>11 x 17</v>
          </cell>
          <cell r="G312" t="str">
            <v>L</v>
          </cell>
          <cell r="H312">
            <v>1</v>
          </cell>
          <cell r="I312">
            <v>1</v>
          </cell>
          <cell r="J312" t="str">
            <v>Ratebase</v>
          </cell>
          <cell r="K312" t="str">
            <v>Austin Water Utility</v>
          </cell>
          <cell r="L312" t="str">
            <v>1/3/2017</v>
          </cell>
          <cell r="M312" t="str">
            <v>'Ratebase'!A5548:I6455 'Ratebase'!B:I</v>
          </cell>
          <cell r="N312" t="str">
            <v>'Ratebase'!5548:5553</v>
          </cell>
          <cell r="O312" t="str">
            <v>'Ratebase'!A:A</v>
          </cell>
          <cell r="P312" t="str">
            <v>PrintAll_T_309</v>
          </cell>
          <cell r="Q312" t="str">
            <v>PrintAll_T_309t</v>
          </cell>
          <cell r="R312" t="str">
            <v>PrintAll_T_309s</v>
          </cell>
          <cell r="S312" t="str">
            <v>Ratebase!$A$5548</v>
          </cell>
          <cell r="T312" t="str">
            <v>309</v>
          </cell>
          <cell r="U312" t="str">
            <v>'Ratebase'!A5548:I6455</v>
          </cell>
          <cell r="V312" t="str">
            <v>I6455</v>
          </cell>
          <cell r="W312" t="str">
            <v>I</v>
          </cell>
        </row>
        <row r="313">
          <cell r="A313" t="str">
            <v>Table 310</v>
          </cell>
          <cell r="B313">
            <v>310</v>
          </cell>
          <cell r="C313" t="str">
            <v>Summary of Net Plant in Service by Customer Class</v>
          </cell>
          <cell r="D313" t="str">
            <v>NA</v>
          </cell>
          <cell r="E313" t="str">
            <v>NA</v>
          </cell>
          <cell r="F313" t="str">
            <v>11 x 17</v>
          </cell>
          <cell r="G313" t="str">
            <v>L</v>
          </cell>
          <cell r="H313">
            <v>1</v>
          </cell>
          <cell r="I313">
            <v>1</v>
          </cell>
          <cell r="J313" t="str">
            <v>Ratebase</v>
          </cell>
          <cell r="K313" t="str">
            <v>Austin Water Utility</v>
          </cell>
          <cell r="L313" t="str">
            <v>1/3/2017</v>
          </cell>
          <cell r="M313" t="str">
            <v>'Ratebase'!A6459:I7366 'Ratebase'!B:I</v>
          </cell>
          <cell r="N313" t="str">
            <v>'Ratebase'!6459:6464</v>
          </cell>
          <cell r="O313" t="str">
            <v>'Ratebase'!A:A</v>
          </cell>
          <cell r="P313" t="str">
            <v>PrintAll_T_310</v>
          </cell>
          <cell r="Q313" t="str">
            <v>PrintAll_T_310t</v>
          </cell>
          <cell r="R313" t="str">
            <v>PrintAll_T_310s</v>
          </cell>
          <cell r="S313" t="str">
            <v>Ratebase!$A$6459</v>
          </cell>
          <cell r="T313" t="str">
            <v>310</v>
          </cell>
          <cell r="U313" t="str">
            <v>'Ratebase'!A6459:I7366</v>
          </cell>
          <cell r="V313" t="str">
            <v>I7366</v>
          </cell>
          <cell r="W313" t="str">
            <v>I</v>
          </cell>
        </row>
        <row r="314">
          <cell r="A314" t="str">
            <v>Table 311</v>
          </cell>
          <cell r="B314">
            <v>311</v>
          </cell>
          <cell r="C314" t="str">
            <v>Net Plant in Service for Owner Customers</v>
          </cell>
          <cell r="D314" t="str">
            <v>NA</v>
          </cell>
          <cell r="E314" t="str">
            <v>NA</v>
          </cell>
          <cell r="F314" t="str">
            <v>11 x 17</v>
          </cell>
          <cell r="G314" t="str">
            <v>L</v>
          </cell>
          <cell r="H314">
            <v>1</v>
          </cell>
          <cell r="I314">
            <v>1</v>
          </cell>
          <cell r="J314" t="str">
            <v>Ratebase</v>
          </cell>
          <cell r="K314" t="str">
            <v>Austin Water Utility</v>
          </cell>
          <cell r="L314" t="str">
            <v>1/3/2017</v>
          </cell>
          <cell r="M314" t="str">
            <v>'Ratebase'!A7370:I8277 'Ratebase'!B:I</v>
          </cell>
          <cell r="N314" t="str">
            <v>'Ratebase'!7370:7375</v>
          </cell>
          <cell r="O314" t="str">
            <v>'Ratebase'!A:A</v>
          </cell>
          <cell r="P314" t="str">
            <v>PrintAll_T_311</v>
          </cell>
          <cell r="Q314" t="str">
            <v>PrintAll_T_311t</v>
          </cell>
          <cell r="R314" t="str">
            <v>PrintAll_T_311s</v>
          </cell>
          <cell r="S314" t="str">
            <v>Ratebase!$A$7370</v>
          </cell>
          <cell r="T314" t="str">
            <v>311</v>
          </cell>
          <cell r="U314" t="str">
            <v>'Ratebase'!A7370:I8277</v>
          </cell>
          <cell r="V314" t="str">
            <v>I8277</v>
          </cell>
          <cell r="W314" t="str">
            <v>I</v>
          </cell>
        </row>
        <row r="315">
          <cell r="A315" t="str">
            <v>Table 312</v>
          </cell>
          <cell r="B315">
            <v>312</v>
          </cell>
          <cell r="C315" t="str">
            <v>Net Plant in Service for Non-Owner Customers</v>
          </cell>
          <cell r="D315" t="str">
            <v>NA</v>
          </cell>
          <cell r="E315" t="str">
            <v>NA</v>
          </cell>
          <cell r="F315" t="str">
            <v>11 x 17</v>
          </cell>
          <cell r="G315" t="str">
            <v>L</v>
          </cell>
          <cell r="H315">
            <v>1</v>
          </cell>
          <cell r="I315">
            <v>1</v>
          </cell>
          <cell r="J315" t="str">
            <v>Ratebase</v>
          </cell>
          <cell r="K315" t="str">
            <v>Austin Water Utility</v>
          </cell>
          <cell r="L315" t="str">
            <v>1/3/2017</v>
          </cell>
          <cell r="M315" t="str">
            <v>'Ratebase'!A8280:I9187 'Ratebase'!B:I</v>
          </cell>
          <cell r="N315" t="str">
            <v>'Ratebase'!8280:8285</v>
          </cell>
          <cell r="O315" t="str">
            <v>'Ratebase'!A:A</v>
          </cell>
          <cell r="P315" t="str">
            <v>PrintAll_T_312</v>
          </cell>
          <cell r="Q315" t="str">
            <v>PrintAll_T_312t</v>
          </cell>
          <cell r="R315" t="str">
            <v>PrintAll_T_312s</v>
          </cell>
          <cell r="S315" t="str">
            <v>Ratebase!$A$8280</v>
          </cell>
          <cell r="T315" t="str">
            <v>312</v>
          </cell>
          <cell r="U315" t="str">
            <v>'Ratebase'!A8280:I9187</v>
          </cell>
          <cell r="V315" t="str">
            <v>I9187</v>
          </cell>
          <cell r="W315" t="str">
            <v>I</v>
          </cell>
        </row>
        <row r="316">
          <cell r="A316" t="str">
            <v>Table 313</v>
          </cell>
          <cell r="B316">
            <v>313</v>
          </cell>
          <cell r="C316" t="str">
            <v>Percentage Allocation of Net Plant in Service for All Classes</v>
          </cell>
          <cell r="D316" t="str">
            <v>NA</v>
          </cell>
          <cell r="E316" t="str">
            <v>NA</v>
          </cell>
          <cell r="F316" t="str">
            <v>11 x 17</v>
          </cell>
          <cell r="G316" t="str">
            <v>L</v>
          </cell>
          <cell r="H316">
            <v>1</v>
          </cell>
          <cell r="I316">
            <v>1</v>
          </cell>
          <cell r="J316" t="str">
            <v>Ratebase</v>
          </cell>
          <cell r="K316" t="str">
            <v>Austin Water Utility</v>
          </cell>
          <cell r="L316" t="str">
            <v>1/3/2017</v>
          </cell>
          <cell r="M316" t="str">
            <v>'Ratebase'!A9190:I10097 'Ratebase'!B:I</v>
          </cell>
          <cell r="N316" t="str">
            <v>'Ratebase'!9190:9195</v>
          </cell>
          <cell r="O316" t="str">
            <v>'Ratebase'!A:A</v>
          </cell>
          <cell r="P316" t="str">
            <v>PrintAll_T_313</v>
          </cell>
          <cell r="Q316" t="str">
            <v>PrintAll_T_313t</v>
          </cell>
          <cell r="R316" t="str">
            <v>PrintAll_T_313s</v>
          </cell>
          <cell r="S316" t="str">
            <v>Ratebase!$A$9190</v>
          </cell>
          <cell r="T316" t="str">
            <v>313</v>
          </cell>
          <cell r="U316" t="str">
            <v>'Ratebase'!A9190:I10097</v>
          </cell>
          <cell r="V316" t="str">
            <v>I10097</v>
          </cell>
          <cell r="W316" t="str">
            <v>I</v>
          </cell>
        </row>
        <row r="317">
          <cell r="A317" t="str">
            <v>Table 314</v>
          </cell>
          <cell r="B317">
            <v>314</v>
          </cell>
          <cell r="C317" t="str">
            <v>Percentage Allocation of Net Plant in Service for Owner Customers</v>
          </cell>
          <cell r="D317" t="str">
            <v>NA</v>
          </cell>
          <cell r="E317" t="str">
            <v>NA</v>
          </cell>
          <cell r="F317" t="str">
            <v>11 x 17</v>
          </cell>
          <cell r="G317" t="str">
            <v>L</v>
          </cell>
          <cell r="H317">
            <v>1</v>
          </cell>
          <cell r="I317">
            <v>1</v>
          </cell>
          <cell r="J317" t="str">
            <v>Ratebase</v>
          </cell>
          <cell r="K317" t="str">
            <v>Austin Water Utility</v>
          </cell>
          <cell r="L317" t="str">
            <v>1/3/2017</v>
          </cell>
          <cell r="M317" t="str">
            <v>'Ratebase'!A10101:I11008 'Ratebase'!B:I</v>
          </cell>
          <cell r="N317" t="str">
            <v>'Ratebase'!10101:10106</v>
          </cell>
          <cell r="O317" t="str">
            <v>'Ratebase'!A:A</v>
          </cell>
          <cell r="P317" t="str">
            <v>PrintAll_T_314</v>
          </cell>
          <cell r="Q317" t="str">
            <v>PrintAll_T_314t</v>
          </cell>
          <cell r="R317" t="str">
            <v>PrintAll_T_314s</v>
          </cell>
          <cell r="S317" t="str">
            <v>Ratebase!$A$10101</v>
          </cell>
          <cell r="T317" t="str">
            <v>314</v>
          </cell>
          <cell r="U317" t="str">
            <v>'Ratebase'!A10101:I11008</v>
          </cell>
          <cell r="V317" t="str">
            <v>I11008</v>
          </cell>
          <cell r="W317" t="str">
            <v>I</v>
          </cell>
        </row>
        <row r="318">
          <cell r="A318" t="str">
            <v>Table 315</v>
          </cell>
          <cell r="B318">
            <v>315</v>
          </cell>
          <cell r="C318" t="str">
            <v>Percentage Allocation of Net Plant in Service for Non-Owner Customers</v>
          </cell>
          <cell r="D318" t="str">
            <v>NA</v>
          </cell>
          <cell r="E318" t="str">
            <v>NA</v>
          </cell>
          <cell r="F318" t="str">
            <v>11 x 17</v>
          </cell>
          <cell r="G318" t="str">
            <v>L</v>
          </cell>
          <cell r="H318">
            <v>1</v>
          </cell>
          <cell r="I318">
            <v>1</v>
          </cell>
          <cell r="J318" t="str">
            <v>Ratebase</v>
          </cell>
          <cell r="K318" t="str">
            <v>Austin Water Utility</v>
          </cell>
          <cell r="L318" t="str">
            <v>1/3/2017</v>
          </cell>
          <cell r="M318" t="str">
            <v>'Ratebase'!A11012:I11919 'Ratebase'!B:I</v>
          </cell>
          <cell r="N318" t="str">
            <v>'Ratebase'!11012:11017</v>
          </cell>
          <cell r="O318" t="str">
            <v>'Ratebase'!A:A</v>
          </cell>
          <cell r="P318" t="str">
            <v>PrintAll_T_315</v>
          </cell>
          <cell r="Q318" t="str">
            <v>PrintAll_T_315t</v>
          </cell>
          <cell r="R318" t="str">
            <v>PrintAll_T_315s</v>
          </cell>
          <cell r="S318" t="str">
            <v>Ratebase!$A$11012</v>
          </cell>
          <cell r="T318" t="str">
            <v>315</v>
          </cell>
          <cell r="U318" t="str">
            <v>'Ratebase'!A11012:I11919</v>
          </cell>
          <cell r="V318" t="str">
            <v>I11919</v>
          </cell>
          <cell r="W318" t="str">
            <v>I</v>
          </cell>
        </row>
        <row r="319">
          <cell r="A319" t="str">
            <v>Table 316</v>
          </cell>
          <cell r="B319">
            <v>316</v>
          </cell>
          <cell r="C319" t="str">
            <v>Allocation of Capital Costs to Owner Customers (Excluding Depreciation)</v>
          </cell>
          <cell r="D319" t="str">
            <v>NA</v>
          </cell>
          <cell r="E319" t="str">
            <v>NA</v>
          </cell>
          <cell r="F319" t="str">
            <v>11 x 17</v>
          </cell>
          <cell r="G319" t="str">
            <v>L</v>
          </cell>
          <cell r="H319">
            <v>1</v>
          </cell>
          <cell r="I319">
            <v>1</v>
          </cell>
          <cell r="J319" t="str">
            <v>Ratebase</v>
          </cell>
          <cell r="K319" t="str">
            <v>Austin Water Utility</v>
          </cell>
          <cell r="L319" t="str">
            <v>1/3/2017</v>
          </cell>
          <cell r="M319" t="str">
            <v>'Ratebase'!A11923:I12830 'Ratebase'!B:I</v>
          </cell>
          <cell r="N319" t="str">
            <v>'Ratebase'!11923:11928</v>
          </cell>
          <cell r="O319" t="str">
            <v>'Ratebase'!A:A</v>
          </cell>
          <cell r="P319" t="str">
            <v>PrintAll_T_316</v>
          </cell>
          <cell r="Q319" t="str">
            <v>PrintAll_T_316t</v>
          </cell>
          <cell r="R319" t="str">
            <v>PrintAll_T_316s</v>
          </cell>
          <cell r="S319" t="str">
            <v>Ratebase!$A$11923</v>
          </cell>
          <cell r="T319" t="str">
            <v>316</v>
          </cell>
          <cell r="U319" t="str">
            <v>'Ratebase'!A11923:I12830</v>
          </cell>
          <cell r="V319" t="str">
            <v>I12830</v>
          </cell>
          <cell r="W319" t="str">
            <v>I</v>
          </cell>
        </row>
        <row r="320">
          <cell r="A320" t="str">
            <v>Table 317</v>
          </cell>
          <cell r="B320">
            <v>317</v>
          </cell>
          <cell r="C320" t="str">
            <v>Allocation of Capital Costs to Non-Owner Customers (Excluding Depreciation)</v>
          </cell>
          <cell r="D320" t="str">
            <v>NA</v>
          </cell>
          <cell r="E320" t="str">
            <v>NA</v>
          </cell>
          <cell r="F320" t="str">
            <v>11 x 17</v>
          </cell>
          <cell r="G320" t="str">
            <v>L</v>
          </cell>
          <cell r="H320">
            <v>1</v>
          </cell>
          <cell r="I320">
            <v>1</v>
          </cell>
          <cell r="J320" t="str">
            <v>Ratebase</v>
          </cell>
          <cell r="K320" t="str">
            <v>Austin Water Utility</v>
          </cell>
          <cell r="L320" t="str">
            <v>1/3/2017</v>
          </cell>
          <cell r="M320" t="str">
            <v>'Ratebase'!A12834:I13741 'Ratebase'!B:I</v>
          </cell>
          <cell r="N320" t="str">
            <v>'Ratebase'!12834:12839</v>
          </cell>
          <cell r="O320" t="str">
            <v>'Ratebase'!A:A</v>
          </cell>
          <cell r="P320" t="str">
            <v>PrintAll_T_317</v>
          </cell>
          <cell r="Q320" t="str">
            <v>PrintAll_T_317t</v>
          </cell>
          <cell r="R320" t="str">
            <v>PrintAll_T_317s</v>
          </cell>
          <cell r="S320" t="str">
            <v>Ratebase!$A$12834</v>
          </cell>
          <cell r="T320" t="str">
            <v>317</v>
          </cell>
          <cell r="U320" t="str">
            <v>'Ratebase'!A12834:I13741</v>
          </cell>
          <cell r="V320" t="str">
            <v>I13741</v>
          </cell>
          <cell r="W320" t="str">
            <v>I</v>
          </cell>
        </row>
        <row r="321">
          <cell r="A321" t="str">
            <v>Table 318</v>
          </cell>
          <cell r="B321">
            <v>318</v>
          </cell>
          <cell r="C321" t="str">
            <v>Summary Allocation of Capital Costs to Owner and Non-Owner Customers (Excluding Depreciation)</v>
          </cell>
          <cell r="D321" t="str">
            <v>NA</v>
          </cell>
          <cell r="E321" t="str">
            <v>NA</v>
          </cell>
          <cell r="F321" t="str">
            <v>11 x 17</v>
          </cell>
          <cell r="G321" t="str">
            <v>L</v>
          </cell>
          <cell r="H321">
            <v>1</v>
          </cell>
          <cell r="I321">
            <v>1</v>
          </cell>
          <cell r="J321" t="str">
            <v>Ratebase</v>
          </cell>
          <cell r="K321" t="str">
            <v>Austin Water Utility</v>
          </cell>
          <cell r="L321" t="str">
            <v>1/3/2017</v>
          </cell>
          <cell r="M321" t="str">
            <v>'Ratebase'!A13745:I14652 'Ratebase'!B:I</v>
          </cell>
          <cell r="N321" t="str">
            <v>'Ratebase'!13745:13750</v>
          </cell>
          <cell r="O321" t="str">
            <v>'Ratebase'!A:A</v>
          </cell>
          <cell r="P321" t="str">
            <v>PrintAll_T_318</v>
          </cell>
          <cell r="Q321" t="str">
            <v>PrintAll_T_318t</v>
          </cell>
          <cell r="R321" t="str">
            <v>PrintAll_T_318s</v>
          </cell>
          <cell r="S321" t="str">
            <v>Ratebase!$A$13745</v>
          </cell>
          <cell r="T321" t="str">
            <v>318</v>
          </cell>
          <cell r="U321" t="str">
            <v>'Ratebase'!A13745:I14652</v>
          </cell>
          <cell r="V321" t="str">
            <v>I14652</v>
          </cell>
          <cell r="W321" t="str">
            <v>I</v>
          </cell>
        </row>
        <row r="322">
          <cell r="A322" t="str">
            <v>Table 319</v>
          </cell>
          <cell r="B322">
            <v>319</v>
          </cell>
          <cell r="C322" t="str">
            <v>Distribution of Depreciation Expenses by Cost Pool</v>
          </cell>
          <cell r="D322" t="str">
            <v>NA</v>
          </cell>
          <cell r="E322" t="str">
            <v>NA</v>
          </cell>
          <cell r="F322" t="str">
            <v>11 x 17</v>
          </cell>
          <cell r="G322" t="str">
            <v>L</v>
          </cell>
          <cell r="H322">
            <v>1</v>
          </cell>
          <cell r="I322">
            <v>1</v>
          </cell>
          <cell r="J322" t="str">
            <v>Depr</v>
          </cell>
          <cell r="K322" t="str">
            <v>Austin Water Utility</v>
          </cell>
          <cell r="L322" t="str">
            <v>1/3/2017</v>
          </cell>
          <cell r="M322" t="str">
            <v>'Depr'!A4:H38 'Depr'!B:H</v>
          </cell>
          <cell r="N322" t="str">
            <v>'Depr'!4:10</v>
          </cell>
          <cell r="O322" t="str">
            <v>'Depr'!A:A</v>
          </cell>
          <cell r="P322" t="str">
            <v>PrintAll_T_319</v>
          </cell>
          <cell r="Q322" t="str">
            <v>PrintAll_T_319t</v>
          </cell>
          <cell r="R322" t="str">
            <v>PrintAll_T_319s</v>
          </cell>
          <cell r="S322" t="str">
            <v>Depr!$A$4</v>
          </cell>
          <cell r="T322" t="str">
            <v>319</v>
          </cell>
          <cell r="U322" t="str">
            <v>'Depr'!A4:H38</v>
          </cell>
          <cell r="V322" t="str">
            <v>H38</v>
          </cell>
          <cell r="W322" t="str">
            <v>H</v>
          </cell>
        </row>
        <row r="323">
          <cell r="A323" t="str">
            <v>Table 320</v>
          </cell>
          <cell r="B323">
            <v>320</v>
          </cell>
          <cell r="C323" t="str">
            <v>Allocation of Depreciation Expenses on Joint Assets to Categories</v>
          </cell>
          <cell r="D323" t="str">
            <v>NA</v>
          </cell>
          <cell r="E323" t="str">
            <v>NA</v>
          </cell>
          <cell r="F323" t="str">
            <v>11 x 17</v>
          </cell>
          <cell r="G323" t="str">
            <v>L</v>
          </cell>
          <cell r="H323">
            <v>1</v>
          </cell>
          <cell r="I323">
            <v>1</v>
          </cell>
          <cell r="J323" t="str">
            <v>Depr</v>
          </cell>
          <cell r="K323" t="str">
            <v>Austin Water Utility</v>
          </cell>
          <cell r="L323" t="str">
            <v>1/3/2017</v>
          </cell>
          <cell r="M323" t="str">
            <v>'Depr'!A41:P75 'Depr'!B:P</v>
          </cell>
          <cell r="N323" t="str">
            <v>'Depr'!41:46</v>
          </cell>
          <cell r="O323" t="str">
            <v>'Depr'!A:A</v>
          </cell>
          <cell r="P323" t="str">
            <v>PrintAll_T_320</v>
          </cell>
          <cell r="Q323" t="str">
            <v>PrintAll_T_320t</v>
          </cell>
          <cell r="R323" t="str">
            <v>PrintAll_T_320s</v>
          </cell>
          <cell r="S323" t="str">
            <v>Depr!$A$41</v>
          </cell>
          <cell r="T323" t="str">
            <v>320</v>
          </cell>
          <cell r="U323" t="str">
            <v>'Depr'!A41:P75</v>
          </cell>
          <cell r="V323" t="str">
            <v>P75</v>
          </cell>
          <cell r="W323" t="str">
            <v>P</v>
          </cell>
        </row>
        <row r="324">
          <cell r="A324" t="str">
            <v>Table 321</v>
          </cell>
          <cell r="B324">
            <v>321</v>
          </cell>
          <cell r="C324" t="str">
            <v>Allocation of Depreciation Expenses on Retail Only Assets to Categories</v>
          </cell>
          <cell r="D324" t="str">
            <v>NA</v>
          </cell>
          <cell r="E324" t="str">
            <v>NA</v>
          </cell>
          <cell r="F324" t="str">
            <v>11 x 17</v>
          </cell>
          <cell r="G324" t="str">
            <v>L</v>
          </cell>
          <cell r="H324">
            <v>1</v>
          </cell>
          <cell r="I324">
            <v>1</v>
          </cell>
          <cell r="J324" t="str">
            <v>Depr</v>
          </cell>
          <cell r="K324" t="str">
            <v>Austin Water Utility</v>
          </cell>
          <cell r="L324" t="str">
            <v>1/3/2017</v>
          </cell>
          <cell r="M324" t="str">
            <v>'Depr'!A78:P112 'Depr'!B:P</v>
          </cell>
          <cell r="N324" t="str">
            <v>'Depr'!78:83</v>
          </cell>
          <cell r="O324" t="str">
            <v>'Depr'!A:A</v>
          </cell>
          <cell r="P324" t="str">
            <v>PrintAll_T_321</v>
          </cell>
          <cell r="Q324" t="str">
            <v>PrintAll_T_321t</v>
          </cell>
          <cell r="R324" t="str">
            <v>PrintAll_T_321s</v>
          </cell>
          <cell r="S324" t="str">
            <v>Depr!$A$78</v>
          </cell>
          <cell r="T324" t="str">
            <v>321</v>
          </cell>
          <cell r="U324" t="str">
            <v>'Depr'!A78:P112</v>
          </cell>
          <cell r="V324" t="str">
            <v>P112</v>
          </cell>
          <cell r="W324" t="str">
            <v>P</v>
          </cell>
        </row>
        <row r="325">
          <cell r="A325" t="str">
            <v>Table 322</v>
          </cell>
          <cell r="B325">
            <v>322</v>
          </cell>
          <cell r="C325" t="str">
            <v>Allocation of Depreciation Expenses on Wholesale Assets to Categories</v>
          </cell>
          <cell r="D325" t="str">
            <v>NA</v>
          </cell>
          <cell r="E325" t="str">
            <v>NA</v>
          </cell>
          <cell r="F325" t="str">
            <v>11 x 17</v>
          </cell>
          <cell r="G325" t="str">
            <v>L</v>
          </cell>
          <cell r="H325">
            <v>1</v>
          </cell>
          <cell r="I325">
            <v>1</v>
          </cell>
          <cell r="J325" t="str">
            <v>Depr</v>
          </cell>
          <cell r="K325" t="str">
            <v>Austin Water Utility</v>
          </cell>
          <cell r="L325" t="str">
            <v>1/3/2017</v>
          </cell>
          <cell r="M325" t="str">
            <v>'Depr'!A115:P149 'Depr'!B:P</v>
          </cell>
          <cell r="N325" t="str">
            <v>'Depr'!115:120</v>
          </cell>
          <cell r="O325" t="str">
            <v>'Depr'!A:A</v>
          </cell>
          <cell r="P325" t="str">
            <v>PrintAll_T_322</v>
          </cell>
          <cell r="Q325" t="str">
            <v>PrintAll_T_322t</v>
          </cell>
          <cell r="R325" t="str">
            <v>PrintAll_T_322s</v>
          </cell>
          <cell r="S325" t="str">
            <v>Depr!$A$115</v>
          </cell>
          <cell r="T325" t="str">
            <v>322</v>
          </cell>
          <cell r="U325" t="str">
            <v>'Depr'!A115:P149</v>
          </cell>
          <cell r="V325" t="str">
            <v>P149</v>
          </cell>
          <cell r="W325" t="str">
            <v>P</v>
          </cell>
        </row>
        <row r="326">
          <cell r="A326" t="str">
            <v>Table 323</v>
          </cell>
          <cell r="B326">
            <v>323</v>
          </cell>
          <cell r="C326" t="str">
            <v>Allocation of Depreciation Expenses on Watershed Land Purchase Assets to Categories</v>
          </cell>
          <cell r="D326" t="str">
            <v>NA</v>
          </cell>
          <cell r="E326" t="str">
            <v>NA</v>
          </cell>
          <cell r="F326" t="str">
            <v>11 x 17</v>
          </cell>
          <cell r="G326" t="str">
            <v>L</v>
          </cell>
          <cell r="H326">
            <v>1</v>
          </cell>
          <cell r="I326">
            <v>1</v>
          </cell>
          <cell r="J326" t="str">
            <v>Depr</v>
          </cell>
          <cell r="K326" t="str">
            <v>Austin Water Utility</v>
          </cell>
          <cell r="L326" t="str">
            <v>1/3/2017</v>
          </cell>
          <cell r="M326" t="str">
            <v>'Depr'!A152:P186 'Depr'!B:P</v>
          </cell>
          <cell r="N326" t="str">
            <v>'Depr'!152:157</v>
          </cell>
          <cell r="O326" t="str">
            <v>'Depr'!A:A</v>
          </cell>
          <cell r="P326" t="str">
            <v>PrintAll_T_323</v>
          </cell>
          <cell r="Q326" t="str">
            <v>PrintAll_T_323t</v>
          </cell>
          <cell r="R326" t="str">
            <v>PrintAll_T_323s</v>
          </cell>
          <cell r="S326" t="str">
            <v>Depr!$A$152</v>
          </cell>
          <cell r="T326" t="str">
            <v>323</v>
          </cell>
          <cell r="U326" t="str">
            <v>'Depr'!A152:P186</v>
          </cell>
          <cell r="V326" t="str">
            <v>P186</v>
          </cell>
          <cell r="W326" t="str">
            <v>P</v>
          </cell>
        </row>
        <row r="327">
          <cell r="A327" t="str">
            <v>Table 324</v>
          </cell>
          <cell r="B327">
            <v>324</v>
          </cell>
          <cell r="C327" t="str">
            <v>Allocation of Depreciation Expenses on LCRA Assets to Categories</v>
          </cell>
          <cell r="D327" t="str">
            <v>NA</v>
          </cell>
          <cell r="E327" t="str">
            <v>NA</v>
          </cell>
          <cell r="F327" t="str">
            <v>11 x 17</v>
          </cell>
          <cell r="G327" t="str">
            <v>L</v>
          </cell>
          <cell r="H327">
            <v>1</v>
          </cell>
          <cell r="I327">
            <v>1</v>
          </cell>
          <cell r="J327" t="str">
            <v>Depr</v>
          </cell>
          <cell r="K327" t="str">
            <v>Austin Water Utility</v>
          </cell>
          <cell r="L327" t="str">
            <v>1/3/2017</v>
          </cell>
          <cell r="M327" t="str">
            <v>'Depr'!A189:P223 'Depr'!B:P</v>
          </cell>
          <cell r="N327" t="str">
            <v>'Depr'!189:194</v>
          </cell>
          <cell r="O327" t="str">
            <v>'Depr'!A:A</v>
          </cell>
          <cell r="P327" t="str">
            <v>PrintAll_T_324</v>
          </cell>
          <cell r="Q327" t="str">
            <v>PrintAll_T_324t</v>
          </cell>
          <cell r="R327" t="str">
            <v>PrintAll_T_324s</v>
          </cell>
          <cell r="S327" t="str">
            <v>Depr!$A$189</v>
          </cell>
          <cell r="T327" t="str">
            <v>324</v>
          </cell>
          <cell r="U327" t="str">
            <v>'Depr'!A189:P223</v>
          </cell>
          <cell r="V327" t="str">
            <v>P223</v>
          </cell>
          <cell r="W327" t="str">
            <v>P</v>
          </cell>
        </row>
        <row r="328">
          <cell r="A328" t="str">
            <v>Table 325</v>
          </cell>
          <cell r="B328">
            <v>325</v>
          </cell>
          <cell r="C328" t="str">
            <v>Allocation of Depreciation Expenses on Reserve Fund Assets to Categories</v>
          </cell>
          <cell r="D328" t="str">
            <v>NA</v>
          </cell>
          <cell r="E328" t="str">
            <v>NA</v>
          </cell>
          <cell r="F328" t="str">
            <v>11 x 17</v>
          </cell>
          <cell r="G328" t="str">
            <v>L</v>
          </cell>
          <cell r="H328">
            <v>1</v>
          </cell>
          <cell r="I328">
            <v>1</v>
          </cell>
          <cell r="J328" t="str">
            <v>Depr</v>
          </cell>
          <cell r="K328" t="str">
            <v>Austin Water Utility</v>
          </cell>
          <cell r="L328" t="str">
            <v>1/3/2017</v>
          </cell>
          <cell r="M328" t="str">
            <v>'Depr'!A226:P260 'Depr'!B:P</v>
          </cell>
          <cell r="N328" t="str">
            <v>'Depr'!226:231</v>
          </cell>
          <cell r="O328" t="str">
            <v>'Depr'!A:A</v>
          </cell>
          <cell r="P328" t="str">
            <v>PrintAll_T_325</v>
          </cell>
          <cell r="Q328" t="str">
            <v>PrintAll_T_325t</v>
          </cell>
          <cell r="R328" t="str">
            <v>PrintAll_T_325s</v>
          </cell>
          <cell r="S328" t="str">
            <v>Depr!$A$226</v>
          </cell>
          <cell r="T328" t="str">
            <v>325</v>
          </cell>
          <cell r="U328" t="str">
            <v>'Depr'!A226:P260</v>
          </cell>
          <cell r="V328" t="str">
            <v>P260</v>
          </cell>
          <cell r="W328" t="str">
            <v>P</v>
          </cell>
        </row>
        <row r="329">
          <cell r="A329" t="str">
            <v>Table 326</v>
          </cell>
          <cell r="B329">
            <v>326</v>
          </cell>
          <cell r="C329" t="str">
            <v>Summary Allocation of Depreciation Expense to Categories</v>
          </cell>
          <cell r="D329" t="str">
            <v>NA</v>
          </cell>
          <cell r="E329" t="str">
            <v>NA</v>
          </cell>
          <cell r="F329" t="str">
            <v>11 x 17</v>
          </cell>
          <cell r="G329" t="str">
            <v>L</v>
          </cell>
          <cell r="H329">
            <v>1</v>
          </cell>
          <cell r="I329">
            <v>1</v>
          </cell>
          <cell r="J329" t="str">
            <v>Depr</v>
          </cell>
          <cell r="K329" t="str">
            <v>Austin Water Utility</v>
          </cell>
          <cell r="L329" t="str">
            <v>1/3/2017</v>
          </cell>
          <cell r="M329" t="str">
            <v>'Depr'!A263:P297 'Depr'!B:P</v>
          </cell>
          <cell r="N329" t="str">
            <v>'Depr'!263:268</v>
          </cell>
          <cell r="O329" t="str">
            <v>'Depr'!A:A</v>
          </cell>
          <cell r="P329" t="str">
            <v>PrintAll_T_326</v>
          </cell>
          <cell r="Q329" t="str">
            <v>PrintAll_T_326t</v>
          </cell>
          <cell r="R329" t="str">
            <v>PrintAll_T_326s</v>
          </cell>
          <cell r="S329" t="str">
            <v>Depr!$A$263</v>
          </cell>
          <cell r="T329" t="str">
            <v>326</v>
          </cell>
          <cell r="U329" t="str">
            <v>'Depr'!A263:P297</v>
          </cell>
          <cell r="V329" t="str">
            <v>P297</v>
          </cell>
          <cell r="W329" t="str">
            <v>P</v>
          </cell>
        </row>
        <row r="330">
          <cell r="A330" t="str">
            <v>Table 327</v>
          </cell>
          <cell r="B330">
            <v>327</v>
          </cell>
          <cell r="C330" t="str">
            <v>Allocation of Depreciation Expense of Joint Assets by Categories to Customer Service Characteristics</v>
          </cell>
          <cell r="D330" t="str">
            <v>NA</v>
          </cell>
          <cell r="E330" t="str">
            <v>NA</v>
          </cell>
          <cell r="F330" t="str">
            <v>11 x 17</v>
          </cell>
          <cell r="G330" t="str">
            <v>L</v>
          </cell>
          <cell r="H330">
            <v>1</v>
          </cell>
          <cell r="I330">
            <v>1</v>
          </cell>
          <cell r="J330" t="str">
            <v>Depr</v>
          </cell>
          <cell r="K330" t="str">
            <v>Austin Water Utility</v>
          </cell>
          <cell r="L330" t="str">
            <v>1/3/2017</v>
          </cell>
          <cell r="M330" t="str">
            <v>'Depr'!A300:I322 'Depr'!B:I</v>
          </cell>
          <cell r="N330" t="str">
            <v>'Depr'!300:305</v>
          </cell>
          <cell r="O330" t="str">
            <v>'Depr'!A:A</v>
          </cell>
          <cell r="P330" t="str">
            <v>PrintAll_T_327</v>
          </cell>
          <cell r="Q330" t="str">
            <v>PrintAll_T_327t</v>
          </cell>
          <cell r="R330" t="str">
            <v>PrintAll_T_327s</v>
          </cell>
          <cell r="S330" t="str">
            <v>Depr!$A$300</v>
          </cell>
          <cell r="T330" t="str">
            <v>327</v>
          </cell>
          <cell r="U330" t="str">
            <v>'Depr'!A300:I322</v>
          </cell>
          <cell r="V330" t="str">
            <v>I322</v>
          </cell>
          <cell r="W330" t="str">
            <v>I</v>
          </cell>
        </row>
        <row r="331">
          <cell r="A331" t="str">
            <v>Table 328</v>
          </cell>
          <cell r="B331">
            <v>328</v>
          </cell>
          <cell r="C331" t="str">
            <v>Allocation of Depreciation Expense of Retail Only Assets by Categories to Customer Service Characteristics</v>
          </cell>
          <cell r="D331" t="str">
            <v>NA</v>
          </cell>
          <cell r="E331" t="str">
            <v>NA</v>
          </cell>
          <cell r="F331" t="str">
            <v>11 x 17</v>
          </cell>
          <cell r="G331" t="str">
            <v>L</v>
          </cell>
          <cell r="H331">
            <v>1</v>
          </cell>
          <cell r="I331">
            <v>1</v>
          </cell>
          <cell r="J331" t="str">
            <v>Depr</v>
          </cell>
          <cell r="K331" t="str">
            <v>Austin Water Utility</v>
          </cell>
          <cell r="L331" t="str">
            <v>1/3/2017</v>
          </cell>
          <cell r="M331" t="str">
            <v>'Depr'!A325:I347 'Depr'!B:I</v>
          </cell>
          <cell r="N331" t="str">
            <v>'Depr'!325:330</v>
          </cell>
          <cell r="O331" t="str">
            <v>'Depr'!A:A</v>
          </cell>
          <cell r="P331" t="str">
            <v>PrintAll_T_328</v>
          </cell>
          <cell r="Q331" t="str">
            <v>PrintAll_T_328t</v>
          </cell>
          <cell r="R331" t="str">
            <v>PrintAll_T_328s</v>
          </cell>
          <cell r="S331" t="str">
            <v>Depr!$A$325</v>
          </cell>
          <cell r="T331" t="str">
            <v>328</v>
          </cell>
          <cell r="U331" t="str">
            <v>'Depr'!A325:I347</v>
          </cell>
          <cell r="V331" t="str">
            <v>I347</v>
          </cell>
          <cell r="W331" t="str">
            <v>I</v>
          </cell>
        </row>
        <row r="332">
          <cell r="A332" t="str">
            <v>Table 329</v>
          </cell>
          <cell r="B332">
            <v>329</v>
          </cell>
          <cell r="C332" t="str">
            <v>Allocation of Depreciation Expense of Wholesale Assets by Categories to Customer Service Characteristics</v>
          </cell>
          <cell r="D332" t="str">
            <v>NA</v>
          </cell>
          <cell r="E332" t="str">
            <v>NA</v>
          </cell>
          <cell r="F332" t="str">
            <v>11 x 17</v>
          </cell>
          <cell r="G332" t="str">
            <v>L</v>
          </cell>
          <cell r="H332">
            <v>1</v>
          </cell>
          <cell r="I332">
            <v>1</v>
          </cell>
          <cell r="J332" t="str">
            <v>Depr</v>
          </cell>
          <cell r="K332" t="str">
            <v>Austin Water Utility</v>
          </cell>
          <cell r="L332" t="str">
            <v>1/3/2017</v>
          </cell>
          <cell r="M332" t="str">
            <v>'Depr'!A350:I372 'Depr'!B:I</v>
          </cell>
          <cell r="N332" t="str">
            <v>'Depr'!350:355</v>
          </cell>
          <cell r="O332" t="str">
            <v>'Depr'!A:A</v>
          </cell>
          <cell r="P332" t="str">
            <v>PrintAll_T_329</v>
          </cell>
          <cell r="Q332" t="str">
            <v>PrintAll_T_329t</v>
          </cell>
          <cell r="R332" t="str">
            <v>PrintAll_T_329s</v>
          </cell>
          <cell r="S332" t="str">
            <v>Depr!$A$350</v>
          </cell>
          <cell r="T332" t="str">
            <v>329</v>
          </cell>
          <cell r="U332" t="str">
            <v>'Depr'!A350:I372</v>
          </cell>
          <cell r="V332" t="str">
            <v>I372</v>
          </cell>
          <cell r="W332" t="str">
            <v>I</v>
          </cell>
        </row>
        <row r="333">
          <cell r="A333" t="str">
            <v>Table 330</v>
          </cell>
          <cell r="B333">
            <v>330</v>
          </cell>
          <cell r="C333" t="str">
            <v>Allocation of Depreciation Expense of Watershed Land Purchase Assets by Categories to Customer Service Characteristics</v>
          </cell>
          <cell r="D333" t="str">
            <v>NA</v>
          </cell>
          <cell r="E333" t="str">
            <v>NA</v>
          </cell>
          <cell r="F333" t="str">
            <v>11 x 17</v>
          </cell>
          <cell r="G333" t="str">
            <v>L</v>
          </cell>
          <cell r="H333">
            <v>1</v>
          </cell>
          <cell r="I333">
            <v>1</v>
          </cell>
          <cell r="J333" t="str">
            <v>Depr</v>
          </cell>
          <cell r="K333" t="str">
            <v>Austin Water Utility</v>
          </cell>
          <cell r="L333" t="str">
            <v>1/3/2017</v>
          </cell>
          <cell r="M333" t="str">
            <v>'Depr'!A375:I397 'Depr'!B:I</v>
          </cell>
          <cell r="N333" t="str">
            <v>'Depr'!375:380</v>
          </cell>
          <cell r="O333" t="str">
            <v>'Depr'!A:A</v>
          </cell>
          <cell r="P333" t="str">
            <v>PrintAll_T_330</v>
          </cell>
          <cell r="Q333" t="str">
            <v>PrintAll_T_330t</v>
          </cell>
          <cell r="R333" t="str">
            <v>PrintAll_T_330s</v>
          </cell>
          <cell r="S333" t="str">
            <v>Depr!$A$375</v>
          </cell>
          <cell r="T333" t="str">
            <v>330</v>
          </cell>
          <cell r="U333" t="str">
            <v>'Depr'!A375:I397</v>
          </cell>
          <cell r="V333" t="str">
            <v>I397</v>
          </cell>
          <cell r="W333" t="str">
            <v>I</v>
          </cell>
        </row>
        <row r="334">
          <cell r="A334" t="str">
            <v>Table 331</v>
          </cell>
          <cell r="B334">
            <v>331</v>
          </cell>
          <cell r="C334" t="str">
            <v>Allocation of Depreciation Expense of LCRA Assets by Categories to Customer Service Characteristics</v>
          </cell>
          <cell r="D334" t="str">
            <v>NA</v>
          </cell>
          <cell r="E334" t="str">
            <v>NA</v>
          </cell>
          <cell r="F334" t="str">
            <v>11 x 17</v>
          </cell>
          <cell r="G334" t="str">
            <v>L</v>
          </cell>
          <cell r="H334">
            <v>1</v>
          </cell>
          <cell r="I334">
            <v>1</v>
          </cell>
          <cell r="J334" t="str">
            <v>Depr</v>
          </cell>
          <cell r="K334" t="str">
            <v>Austin Water Utility</v>
          </cell>
          <cell r="L334" t="str">
            <v>1/3/2017</v>
          </cell>
          <cell r="M334" t="str">
            <v>'Depr'!A400:I422 'Depr'!B:I</v>
          </cell>
          <cell r="N334" t="str">
            <v>'Depr'!400:405</v>
          </cell>
          <cell r="O334" t="str">
            <v>'Depr'!A:A</v>
          </cell>
          <cell r="P334" t="str">
            <v>PrintAll_T_331</v>
          </cell>
          <cell r="Q334" t="str">
            <v>PrintAll_T_331t</v>
          </cell>
          <cell r="R334" t="str">
            <v>PrintAll_T_331s</v>
          </cell>
          <cell r="S334" t="str">
            <v>Depr!$A$400</v>
          </cell>
          <cell r="T334" t="str">
            <v>331</v>
          </cell>
          <cell r="U334" t="str">
            <v>'Depr'!A400:I422</v>
          </cell>
          <cell r="V334" t="str">
            <v>I422</v>
          </cell>
          <cell r="W334" t="str">
            <v>I</v>
          </cell>
        </row>
        <row r="335">
          <cell r="A335" t="str">
            <v>Table 332</v>
          </cell>
          <cell r="B335">
            <v>332</v>
          </cell>
          <cell r="C335" t="str">
            <v>Allocation of Depreciation Expense of Reserve Fund Assets by Categories to Customer Service Characteristics</v>
          </cell>
          <cell r="D335" t="str">
            <v>NA</v>
          </cell>
          <cell r="E335" t="str">
            <v>NA</v>
          </cell>
          <cell r="F335" t="str">
            <v>11 x 17</v>
          </cell>
          <cell r="G335" t="str">
            <v>L</v>
          </cell>
          <cell r="H335">
            <v>1</v>
          </cell>
          <cell r="I335">
            <v>1</v>
          </cell>
          <cell r="J335" t="str">
            <v>Depr</v>
          </cell>
          <cell r="K335" t="str">
            <v>Austin Water Utility</v>
          </cell>
          <cell r="L335" t="str">
            <v>1/3/2017</v>
          </cell>
          <cell r="M335" t="str">
            <v>'Depr'!A425:I447 'Depr'!B:I</v>
          </cell>
          <cell r="N335" t="str">
            <v>'Depr'!425:430</v>
          </cell>
          <cell r="O335" t="str">
            <v>'Depr'!A:A</v>
          </cell>
          <cell r="P335" t="str">
            <v>PrintAll_T_332</v>
          </cell>
          <cell r="Q335" t="str">
            <v>PrintAll_T_332t</v>
          </cell>
          <cell r="R335" t="str">
            <v>PrintAll_T_332s</v>
          </cell>
          <cell r="S335" t="str">
            <v>Depr!$A$425</v>
          </cell>
          <cell r="T335" t="str">
            <v>332</v>
          </cell>
          <cell r="U335" t="str">
            <v>'Depr'!A425:I447</v>
          </cell>
          <cell r="V335" t="str">
            <v>I447</v>
          </cell>
          <cell r="W335" t="str">
            <v>I</v>
          </cell>
        </row>
        <row r="336">
          <cell r="A336" t="str">
            <v>Table 333</v>
          </cell>
          <cell r="B336">
            <v>333</v>
          </cell>
          <cell r="C336" t="str">
            <v>Allocation of Depreciation Expense of Joint Assets to Customer Classes</v>
          </cell>
          <cell r="D336" t="str">
            <v>NA</v>
          </cell>
          <cell r="E336" t="str">
            <v>NA</v>
          </cell>
          <cell r="F336" t="str">
            <v>11 x 17</v>
          </cell>
          <cell r="G336" t="str">
            <v>L</v>
          </cell>
          <cell r="H336">
            <v>1</v>
          </cell>
          <cell r="I336">
            <v>1</v>
          </cell>
          <cell r="J336" t="str">
            <v>Depr</v>
          </cell>
          <cell r="K336" t="str">
            <v>Austin Water Utility</v>
          </cell>
          <cell r="L336" t="str">
            <v>1/3/2017</v>
          </cell>
          <cell r="M336" t="str">
            <v>'Depr'!A450:I1357 'Depr'!B:I</v>
          </cell>
          <cell r="N336" t="str">
            <v>'Depr'!450:455</v>
          </cell>
          <cell r="O336" t="str">
            <v>'Depr'!A:A</v>
          </cell>
          <cell r="P336" t="str">
            <v>PrintAll_T_333</v>
          </cell>
          <cell r="Q336" t="str">
            <v>PrintAll_T_333t</v>
          </cell>
          <cell r="R336" t="str">
            <v>PrintAll_T_333s</v>
          </cell>
          <cell r="S336" t="str">
            <v>Depr!$A$450</v>
          </cell>
          <cell r="T336" t="str">
            <v>333</v>
          </cell>
          <cell r="U336" t="str">
            <v>'Depr'!A450:I1357</v>
          </cell>
          <cell r="V336" t="str">
            <v>I1357</v>
          </cell>
          <cell r="W336" t="str">
            <v>I</v>
          </cell>
        </row>
        <row r="337">
          <cell r="A337" t="str">
            <v>Table 334</v>
          </cell>
          <cell r="B337">
            <v>334</v>
          </cell>
          <cell r="C337" t="str">
            <v>Allocation of Depreciation Expense of Retail Only Assets to Customer Classes</v>
          </cell>
          <cell r="D337" t="str">
            <v>NA</v>
          </cell>
          <cell r="E337" t="str">
            <v>NA</v>
          </cell>
          <cell r="F337" t="str">
            <v>11 x 17</v>
          </cell>
          <cell r="G337" t="str">
            <v>L</v>
          </cell>
          <cell r="H337">
            <v>1</v>
          </cell>
          <cell r="I337">
            <v>1</v>
          </cell>
          <cell r="J337" t="str">
            <v>Depr</v>
          </cell>
          <cell r="K337" t="str">
            <v>Austin Water Utility</v>
          </cell>
          <cell r="L337" t="str">
            <v>1/3/2017</v>
          </cell>
          <cell r="M337" t="str">
            <v>'Depr'!A1361:I2268 'Depr'!B:I</v>
          </cell>
          <cell r="N337" t="str">
            <v>'Depr'!1361:1366</v>
          </cell>
          <cell r="O337" t="str">
            <v>'Depr'!A:A</v>
          </cell>
          <cell r="P337" t="str">
            <v>PrintAll_T_334</v>
          </cell>
          <cell r="Q337" t="str">
            <v>PrintAll_T_334t</v>
          </cell>
          <cell r="R337" t="str">
            <v>PrintAll_T_334s</v>
          </cell>
          <cell r="S337" t="str">
            <v>Depr!$A$1361</v>
          </cell>
          <cell r="T337" t="str">
            <v>334</v>
          </cell>
          <cell r="U337" t="str">
            <v>'Depr'!A1361:I2268</v>
          </cell>
          <cell r="V337" t="str">
            <v>I2268</v>
          </cell>
          <cell r="W337" t="str">
            <v>I</v>
          </cell>
        </row>
        <row r="338">
          <cell r="A338" t="str">
            <v>Table 335</v>
          </cell>
          <cell r="B338">
            <v>335</v>
          </cell>
          <cell r="C338" t="str">
            <v>Allocation of Depreciation Expense of Wholesale Assets to Customer Classes</v>
          </cell>
          <cell r="D338" t="str">
            <v>NA</v>
          </cell>
          <cell r="E338" t="str">
            <v>NA</v>
          </cell>
          <cell r="F338" t="str">
            <v>11 x 17</v>
          </cell>
          <cell r="G338" t="str">
            <v>L</v>
          </cell>
          <cell r="H338">
            <v>1</v>
          </cell>
          <cell r="I338">
            <v>1</v>
          </cell>
          <cell r="J338" t="str">
            <v>Depr</v>
          </cell>
          <cell r="K338" t="str">
            <v>Austin Water Utility</v>
          </cell>
          <cell r="L338" t="str">
            <v>1/3/2017</v>
          </cell>
          <cell r="M338" t="str">
            <v>'Depr'!A2272:I3179 'Depr'!B:I</v>
          </cell>
          <cell r="N338" t="str">
            <v>'Depr'!2272:2277</v>
          </cell>
          <cell r="O338" t="str">
            <v>'Depr'!A:A</v>
          </cell>
          <cell r="P338" t="str">
            <v>PrintAll_T_335</v>
          </cell>
          <cell r="Q338" t="str">
            <v>PrintAll_T_335t</v>
          </cell>
          <cell r="R338" t="str">
            <v>PrintAll_T_335s</v>
          </cell>
          <cell r="S338" t="str">
            <v>Depr!$A$2272</v>
          </cell>
          <cell r="T338" t="str">
            <v>335</v>
          </cell>
          <cell r="U338" t="str">
            <v>'Depr'!A2272:I3179</v>
          </cell>
          <cell r="V338" t="str">
            <v>I3179</v>
          </cell>
          <cell r="W338" t="str">
            <v>I</v>
          </cell>
        </row>
        <row r="339">
          <cell r="A339" t="str">
            <v>Table 336</v>
          </cell>
          <cell r="B339">
            <v>336</v>
          </cell>
          <cell r="C339" t="str">
            <v>Allocation of Depreciation Expense of Watershed Land Purchase Assets to Customer Classes</v>
          </cell>
          <cell r="D339" t="str">
            <v>NA</v>
          </cell>
          <cell r="E339" t="str">
            <v>NA</v>
          </cell>
          <cell r="F339" t="str">
            <v>11 x 17</v>
          </cell>
          <cell r="G339" t="str">
            <v>L</v>
          </cell>
          <cell r="H339">
            <v>1</v>
          </cell>
          <cell r="I339">
            <v>1</v>
          </cell>
          <cell r="J339" t="str">
            <v>Depr</v>
          </cell>
          <cell r="K339" t="str">
            <v>Austin Water Utility</v>
          </cell>
          <cell r="L339" t="str">
            <v>1/3/2017</v>
          </cell>
          <cell r="M339" t="str">
            <v>'Depr'!A3183:I4090 'Depr'!B:I</v>
          </cell>
          <cell r="N339" t="str">
            <v>'Depr'!3183:3188</v>
          </cell>
          <cell r="O339" t="str">
            <v>'Depr'!A:A</v>
          </cell>
          <cell r="P339" t="str">
            <v>PrintAll_T_336</v>
          </cell>
          <cell r="Q339" t="str">
            <v>PrintAll_T_336t</v>
          </cell>
          <cell r="R339" t="str">
            <v>PrintAll_T_336s</v>
          </cell>
          <cell r="S339" t="str">
            <v>Depr!$A$3183</v>
          </cell>
          <cell r="T339" t="str">
            <v>336</v>
          </cell>
          <cell r="U339" t="str">
            <v>'Depr'!A3183:I4090</v>
          </cell>
          <cell r="V339" t="str">
            <v>I4090</v>
          </cell>
          <cell r="W339" t="str">
            <v>I</v>
          </cell>
        </row>
        <row r="340">
          <cell r="A340" t="str">
            <v>Table 337</v>
          </cell>
          <cell r="B340">
            <v>337</v>
          </cell>
          <cell r="C340" t="str">
            <v>Allocation of Depreciation Expense of LCRA Assets to Customer Classes</v>
          </cell>
          <cell r="D340" t="str">
            <v>NA</v>
          </cell>
          <cell r="E340" t="str">
            <v>NA</v>
          </cell>
          <cell r="F340" t="str">
            <v>11 x 17</v>
          </cell>
          <cell r="G340" t="str">
            <v>L</v>
          </cell>
          <cell r="H340">
            <v>1</v>
          </cell>
          <cell r="I340">
            <v>1</v>
          </cell>
          <cell r="J340" t="str">
            <v>Depr</v>
          </cell>
          <cell r="K340" t="str">
            <v>Austin Water Utility</v>
          </cell>
          <cell r="L340" t="str">
            <v>1/3/2017</v>
          </cell>
          <cell r="M340" t="str">
            <v>'Depr'!A4094:I5001 'Depr'!B:I</v>
          </cell>
          <cell r="N340" t="str">
            <v>'Depr'!4094:4099</v>
          </cell>
          <cell r="O340" t="str">
            <v>'Depr'!A:A</v>
          </cell>
          <cell r="P340" t="str">
            <v>PrintAll_T_337</v>
          </cell>
          <cell r="Q340" t="str">
            <v>PrintAll_T_337t</v>
          </cell>
          <cell r="R340" t="str">
            <v>PrintAll_T_337s</v>
          </cell>
          <cell r="S340" t="str">
            <v>Depr!$A$4094</v>
          </cell>
          <cell r="T340" t="str">
            <v>337</v>
          </cell>
          <cell r="U340" t="str">
            <v>'Depr'!A4094:I5001</v>
          </cell>
          <cell r="V340" t="str">
            <v>I5001</v>
          </cell>
          <cell r="W340" t="str">
            <v>I</v>
          </cell>
        </row>
        <row r="341">
          <cell r="A341" t="str">
            <v>Table 338</v>
          </cell>
          <cell r="B341">
            <v>338</v>
          </cell>
          <cell r="C341" t="str">
            <v>Allocation of Depreciation Expense of Reserve Fund Assets to Customer Classes</v>
          </cell>
          <cell r="D341" t="str">
            <v>NA</v>
          </cell>
          <cell r="E341" t="str">
            <v>NA</v>
          </cell>
          <cell r="F341" t="str">
            <v>11 x 17</v>
          </cell>
          <cell r="G341" t="str">
            <v>L</v>
          </cell>
          <cell r="H341">
            <v>1</v>
          </cell>
          <cell r="I341">
            <v>1</v>
          </cell>
          <cell r="J341" t="str">
            <v>Depr</v>
          </cell>
          <cell r="K341" t="str">
            <v>Austin Water Utility</v>
          </cell>
          <cell r="L341" t="str">
            <v>1/3/2017</v>
          </cell>
          <cell r="M341" t="str">
            <v>'Depr'!A5005:I5912 'Depr'!B:I</v>
          </cell>
          <cell r="N341" t="str">
            <v>'Depr'!5005:5010</v>
          </cell>
          <cell r="O341" t="str">
            <v>'Depr'!A:A</v>
          </cell>
          <cell r="P341" t="str">
            <v>PrintAll_T_338</v>
          </cell>
          <cell r="Q341" t="str">
            <v>PrintAll_T_338t</v>
          </cell>
          <cell r="R341" t="str">
            <v>PrintAll_T_338s</v>
          </cell>
          <cell r="S341" t="str">
            <v>Depr!$A$5005</v>
          </cell>
          <cell r="T341" t="str">
            <v>338</v>
          </cell>
          <cell r="U341" t="str">
            <v>'Depr'!A5005:I5912</v>
          </cell>
          <cell r="V341" t="str">
            <v>I5912</v>
          </cell>
          <cell r="W341" t="str">
            <v>I</v>
          </cell>
        </row>
        <row r="342">
          <cell r="A342" t="str">
            <v>Table 339</v>
          </cell>
          <cell r="B342">
            <v>339</v>
          </cell>
          <cell r="C342" t="str">
            <v>Summary of Depreciation Expense on Assets in Service by Customer Class</v>
          </cell>
          <cell r="D342" t="str">
            <v>NA</v>
          </cell>
          <cell r="E342" t="str">
            <v>NA</v>
          </cell>
          <cell r="F342" t="str">
            <v>11 x 17</v>
          </cell>
          <cell r="G342" t="str">
            <v>L</v>
          </cell>
          <cell r="H342">
            <v>1</v>
          </cell>
          <cell r="I342">
            <v>1</v>
          </cell>
          <cell r="J342" t="str">
            <v>Depr</v>
          </cell>
          <cell r="K342" t="str">
            <v>Austin Water Utility</v>
          </cell>
          <cell r="L342" t="str">
            <v>1/3/2017</v>
          </cell>
          <cell r="M342" t="str">
            <v>'Depr'!A5916:I6823 'Depr'!B:I</v>
          </cell>
          <cell r="N342" t="str">
            <v>'Depr'!5916:5921</v>
          </cell>
          <cell r="O342" t="str">
            <v>'Depr'!A:A</v>
          </cell>
          <cell r="P342" t="str">
            <v>PrintAll_T_339</v>
          </cell>
          <cell r="Q342" t="str">
            <v>PrintAll_T_339t</v>
          </cell>
          <cell r="R342" t="str">
            <v>PrintAll_T_339s</v>
          </cell>
          <cell r="S342" t="str">
            <v>Depr!$A$5916</v>
          </cell>
          <cell r="T342" t="str">
            <v>339</v>
          </cell>
          <cell r="U342" t="str">
            <v>'Depr'!A5916:I6823</v>
          </cell>
          <cell r="V342" t="str">
            <v>I6823</v>
          </cell>
          <cell r="W342" t="str">
            <v>I</v>
          </cell>
        </row>
        <row r="343">
          <cell r="A343" t="str">
            <v>Table 340</v>
          </cell>
          <cell r="B343">
            <v>340</v>
          </cell>
          <cell r="C343" t="str">
            <v>Allocation of Depreciation Expense on Assets to Owner Customers</v>
          </cell>
          <cell r="D343" t="str">
            <v>NA</v>
          </cell>
          <cell r="E343" t="str">
            <v>NA</v>
          </cell>
          <cell r="F343" t="str">
            <v>11 x 17</v>
          </cell>
          <cell r="G343" t="str">
            <v>L</v>
          </cell>
          <cell r="H343">
            <v>1</v>
          </cell>
          <cell r="I343">
            <v>1</v>
          </cell>
          <cell r="J343" t="str">
            <v>Depr</v>
          </cell>
          <cell r="K343" t="str">
            <v>Austin Water Utility</v>
          </cell>
          <cell r="L343" t="str">
            <v>1/3/2017</v>
          </cell>
          <cell r="M343" t="str">
            <v>'Depr'!A6827:I7734 'Depr'!B:I</v>
          </cell>
          <cell r="N343" t="str">
            <v>'Depr'!6827:6832</v>
          </cell>
          <cell r="O343" t="str">
            <v>'Depr'!A:A</v>
          </cell>
          <cell r="P343" t="str">
            <v>PrintAll_T_340</v>
          </cell>
          <cell r="Q343" t="str">
            <v>PrintAll_T_340t</v>
          </cell>
          <cell r="R343" t="str">
            <v>PrintAll_T_340s</v>
          </cell>
          <cell r="S343" t="str">
            <v>Depr!$A$6827</v>
          </cell>
          <cell r="T343" t="str">
            <v>340</v>
          </cell>
          <cell r="U343" t="str">
            <v>'Depr'!A6827:I7734</v>
          </cell>
          <cell r="V343" t="str">
            <v>I7734</v>
          </cell>
          <cell r="W343" t="str">
            <v>I</v>
          </cell>
        </row>
        <row r="344">
          <cell r="A344" t="str">
            <v>Table 341</v>
          </cell>
          <cell r="B344">
            <v>341</v>
          </cell>
          <cell r="C344" t="str">
            <v>Allocation of Depreciation Expense on Assets to Non-Owner Customers</v>
          </cell>
          <cell r="D344" t="str">
            <v>NA</v>
          </cell>
          <cell r="E344" t="str">
            <v>NA</v>
          </cell>
          <cell r="F344" t="str">
            <v>11 x 17</v>
          </cell>
          <cell r="G344" t="str">
            <v>L</v>
          </cell>
          <cell r="H344">
            <v>1</v>
          </cell>
          <cell r="I344">
            <v>1</v>
          </cell>
          <cell r="J344" t="str">
            <v>Depr</v>
          </cell>
          <cell r="K344" t="str">
            <v>Austin Water Utility</v>
          </cell>
          <cell r="L344" t="str">
            <v>1/3/2017</v>
          </cell>
          <cell r="M344" t="str">
            <v>'Depr'!A7738:I8645 'Depr'!B:I</v>
          </cell>
          <cell r="N344" t="str">
            <v>'Depr'!7738:7743</v>
          </cell>
          <cell r="O344" t="str">
            <v>'Depr'!A:A</v>
          </cell>
          <cell r="P344" t="str">
            <v>PrintAll_T_341</v>
          </cell>
          <cell r="Q344" t="str">
            <v>PrintAll_T_341t</v>
          </cell>
          <cell r="R344" t="str">
            <v>PrintAll_T_341s</v>
          </cell>
          <cell r="S344" t="str">
            <v>Depr!$A$7738</v>
          </cell>
          <cell r="T344" t="str">
            <v>341</v>
          </cell>
          <cell r="U344" t="str">
            <v>'Depr'!A7738:I8645</v>
          </cell>
          <cell r="V344" t="str">
            <v>I8645</v>
          </cell>
          <cell r="W344" t="str">
            <v>I</v>
          </cell>
        </row>
        <row r="345">
          <cell r="A345" t="str">
            <v>Table 342</v>
          </cell>
          <cell r="B345">
            <v>342</v>
          </cell>
          <cell r="C345" t="str">
            <v>Cash Basis Capital Costs</v>
          </cell>
          <cell r="D345" t="str">
            <v>NA</v>
          </cell>
          <cell r="E345" t="str">
            <v>NA</v>
          </cell>
          <cell r="F345" t="str">
            <v>11 x 17</v>
          </cell>
          <cell r="G345" t="str">
            <v>L</v>
          </cell>
          <cell r="H345">
            <v>1</v>
          </cell>
          <cell r="I345">
            <v>1</v>
          </cell>
          <cell r="J345" t="str">
            <v>Rev Reqs</v>
          </cell>
          <cell r="K345" t="str">
            <v>Austin Water Utility</v>
          </cell>
          <cell r="L345" t="str">
            <v>1/3/2017</v>
          </cell>
          <cell r="M345" t="str">
            <v>'Rev Reqs'!A10:C41 'Rev Reqs'!B:C</v>
          </cell>
          <cell r="N345" t="str">
            <v>'Rev Reqs'!10:15</v>
          </cell>
          <cell r="O345" t="str">
            <v>'Rev Reqs'!A:A</v>
          </cell>
          <cell r="P345" t="str">
            <v>PrintAll_T_342</v>
          </cell>
          <cell r="Q345" t="str">
            <v>PrintAll_T_342t</v>
          </cell>
          <cell r="R345" t="str">
            <v>PrintAll_T_342s</v>
          </cell>
          <cell r="S345" t="str">
            <v>'Rev Reqs'!$A$10</v>
          </cell>
          <cell r="T345" t="str">
            <v>342</v>
          </cell>
          <cell r="U345" t="str">
            <v>'Rev Reqs'!A10:C41</v>
          </cell>
          <cell r="V345" t="str">
            <v>C41</v>
          </cell>
          <cell r="W345" t="str">
            <v>C</v>
          </cell>
        </row>
        <row r="346">
          <cell r="A346" t="str">
            <v>Table 343</v>
          </cell>
          <cell r="B346">
            <v>343</v>
          </cell>
          <cell r="C346" t="str">
            <v>Calculation of Rate of Return for Non-Owner Customers</v>
          </cell>
          <cell r="D346" t="str">
            <v>NA</v>
          </cell>
          <cell r="E346" t="str">
            <v>NA</v>
          </cell>
          <cell r="F346" t="str">
            <v>11 x 17</v>
          </cell>
          <cell r="G346" t="str">
            <v>L</v>
          </cell>
          <cell r="H346">
            <v>1</v>
          </cell>
          <cell r="I346">
            <v>1</v>
          </cell>
          <cell r="J346" t="str">
            <v>Rev Reqs</v>
          </cell>
          <cell r="K346" t="str">
            <v>Austin Water Utility</v>
          </cell>
          <cell r="L346" t="str">
            <v>1/3/2017</v>
          </cell>
          <cell r="M346" t="str">
            <v>'Rev Reqs'!A45:E55 'Rev Reqs'!B:E</v>
          </cell>
          <cell r="N346" t="str">
            <v>'Rev Reqs'!45:50</v>
          </cell>
          <cell r="O346" t="str">
            <v>'Rev Reqs'!A:A</v>
          </cell>
          <cell r="P346" t="str">
            <v>PrintAll_T_343</v>
          </cell>
          <cell r="Q346" t="str">
            <v>PrintAll_T_343t</v>
          </cell>
          <cell r="R346" t="str">
            <v>PrintAll_T_343s</v>
          </cell>
          <cell r="S346" t="str">
            <v>'Rev Reqs'!$A$45</v>
          </cell>
          <cell r="T346" t="str">
            <v>343</v>
          </cell>
          <cell r="U346" t="str">
            <v>'Rev Reqs'!A45:E55</v>
          </cell>
          <cell r="V346" t="str">
            <v>E55</v>
          </cell>
          <cell r="W346" t="str">
            <v>E</v>
          </cell>
        </row>
        <row r="347">
          <cell r="A347" t="str">
            <v>Table 344</v>
          </cell>
          <cell r="B347">
            <v>344</v>
          </cell>
          <cell r="C347" t="str">
            <v>Capital Costs for Owner and Non-Owner Customers</v>
          </cell>
          <cell r="D347" t="str">
            <v>NA</v>
          </cell>
          <cell r="E347" t="str">
            <v>NA</v>
          </cell>
          <cell r="F347" t="str">
            <v>11 x 17</v>
          </cell>
          <cell r="G347" t="str">
            <v>L</v>
          </cell>
          <cell r="H347">
            <v>1</v>
          </cell>
          <cell r="I347">
            <v>1</v>
          </cell>
          <cell r="J347" t="str">
            <v>Rev Reqs</v>
          </cell>
          <cell r="K347" t="str">
            <v>Austin Water Utility</v>
          </cell>
          <cell r="L347" t="str">
            <v>1/3/2017</v>
          </cell>
          <cell r="M347" t="str">
            <v>'Rev Reqs'!A58:C101 'Rev Reqs'!B:C</v>
          </cell>
          <cell r="N347" t="str">
            <v>'Rev Reqs'!58:63</v>
          </cell>
          <cell r="O347" t="str">
            <v>'Rev Reqs'!A:A</v>
          </cell>
          <cell r="P347" t="str">
            <v>PrintAll_T_344</v>
          </cell>
          <cell r="Q347" t="str">
            <v>PrintAll_T_344t</v>
          </cell>
          <cell r="R347" t="str">
            <v>PrintAll_T_344s</v>
          </cell>
          <cell r="S347" t="str">
            <v>'Rev Reqs'!$A$58</v>
          </cell>
          <cell r="T347" t="str">
            <v>344</v>
          </cell>
          <cell r="U347" t="str">
            <v>'Rev Reqs'!A58:C101</v>
          </cell>
          <cell r="V347" t="str">
            <v>C101</v>
          </cell>
          <cell r="W347" t="str">
            <v>C</v>
          </cell>
        </row>
        <row r="348">
          <cell r="A348" t="str">
            <v>Table 345</v>
          </cell>
          <cell r="B348">
            <v>345</v>
          </cell>
          <cell r="C348" t="str">
            <v>Summary of Capital Costs</v>
          </cell>
          <cell r="D348" t="str">
            <v>NA</v>
          </cell>
          <cell r="E348" t="str">
            <v>NA</v>
          </cell>
          <cell r="F348" t="str">
            <v>11 x 17</v>
          </cell>
          <cell r="G348" t="str">
            <v>L</v>
          </cell>
          <cell r="H348">
            <v>1</v>
          </cell>
          <cell r="I348">
            <v>1</v>
          </cell>
          <cell r="J348" t="str">
            <v>Rev Reqs</v>
          </cell>
          <cell r="K348" t="str">
            <v>Austin Water Utility</v>
          </cell>
          <cell r="L348" t="str">
            <v>1/3/2017</v>
          </cell>
          <cell r="M348" t="str">
            <v>'Rev Reqs'!A105:C124 'Rev Reqs'!B:C</v>
          </cell>
          <cell r="N348" t="str">
            <v>'Rev Reqs'!105:110</v>
          </cell>
          <cell r="O348" t="str">
            <v>'Rev Reqs'!A:A</v>
          </cell>
          <cell r="P348" t="str">
            <v>PrintAll_T_345</v>
          </cell>
          <cell r="Q348" t="str">
            <v>PrintAll_T_345t</v>
          </cell>
          <cell r="R348" t="str">
            <v>PrintAll_T_345s</v>
          </cell>
          <cell r="S348" t="str">
            <v>'Rev Reqs'!$A$105</v>
          </cell>
          <cell r="T348" t="str">
            <v>345</v>
          </cell>
          <cell r="U348" t="str">
            <v>'Rev Reqs'!A105:C124</v>
          </cell>
          <cell r="V348" t="str">
            <v>C124</v>
          </cell>
          <cell r="W348" t="str">
            <v>C</v>
          </cell>
        </row>
        <row r="349">
          <cell r="A349" t="str">
            <v>Table 346</v>
          </cell>
          <cell r="B349">
            <v>346</v>
          </cell>
          <cell r="C349" t="str">
            <v>Summary of User Charge Revenue Requirements by Customer Class</v>
          </cell>
          <cell r="D349" t="str">
            <v>NA</v>
          </cell>
          <cell r="E349" t="str">
            <v>NA</v>
          </cell>
          <cell r="F349" t="str">
            <v>11 x 17</v>
          </cell>
          <cell r="G349" t="str">
            <v>L</v>
          </cell>
          <cell r="H349">
            <v>1</v>
          </cell>
          <cell r="I349">
            <v>1</v>
          </cell>
          <cell r="J349" t="str">
            <v>Rev Reqs</v>
          </cell>
          <cell r="K349" t="str">
            <v>Austin Water Utility</v>
          </cell>
          <cell r="L349" t="str">
            <v>1/3/2017</v>
          </cell>
          <cell r="M349" t="str">
            <v>'Rev Reqs'!A128:G186 'Rev Reqs'!B:G</v>
          </cell>
          <cell r="N349" t="str">
            <v>'Rev Reqs'!128:133</v>
          </cell>
          <cell r="O349" t="str">
            <v>'Rev Reqs'!A:A</v>
          </cell>
          <cell r="P349" t="str">
            <v>PrintAll_T_346</v>
          </cell>
          <cell r="Q349" t="str">
            <v>PrintAll_T_346t</v>
          </cell>
          <cell r="R349" t="str">
            <v>PrintAll_T_346s</v>
          </cell>
          <cell r="S349" t="str">
            <v>'Rev Reqs'!$A$128</v>
          </cell>
          <cell r="T349" t="str">
            <v>346</v>
          </cell>
          <cell r="U349" t="str">
            <v>'Rev Reqs'!A128:G186</v>
          </cell>
          <cell r="V349" t="str">
            <v>G186</v>
          </cell>
          <cell r="W349" t="str">
            <v>G</v>
          </cell>
        </row>
        <row r="350">
          <cell r="A350" t="str">
            <v>Table 347</v>
          </cell>
          <cell r="B350">
            <v>347</v>
          </cell>
          <cell r="C350" t="str">
            <v>Summary of Cost of Service by Customer Class, Cost Category, and Customer Service Characteristic</v>
          </cell>
          <cell r="D350" t="str">
            <v>NA</v>
          </cell>
          <cell r="E350" t="str">
            <v>NA</v>
          </cell>
          <cell r="F350" t="str">
            <v>11 x 17</v>
          </cell>
          <cell r="G350" t="str">
            <v>L</v>
          </cell>
          <cell r="H350">
            <v>1</v>
          </cell>
          <cell r="I350">
            <v>1</v>
          </cell>
          <cell r="J350" t="str">
            <v>Costs by Class</v>
          </cell>
          <cell r="K350" t="str">
            <v>Austin Water Utility</v>
          </cell>
          <cell r="L350" t="str">
            <v>1/3/2017</v>
          </cell>
          <cell r="M350" t="str">
            <v>'Costs by Class'!A4:I911 'Costs by Class'!B:I</v>
          </cell>
          <cell r="N350" t="str">
            <v>'Costs by Class'!4:9</v>
          </cell>
          <cell r="O350" t="str">
            <v>'Costs by Class'!A:A</v>
          </cell>
          <cell r="P350" t="str">
            <v>PrintAll_T_347</v>
          </cell>
          <cell r="Q350" t="str">
            <v>PrintAll_T_347t</v>
          </cell>
          <cell r="R350" t="str">
            <v>PrintAll_T_347s</v>
          </cell>
          <cell r="S350" t="str">
            <v>'Costs by Class'!$A$4</v>
          </cell>
          <cell r="T350" t="str">
            <v>347</v>
          </cell>
          <cell r="U350" t="str">
            <v>'Costs by Class'!A4:I911</v>
          </cell>
          <cell r="V350" t="str">
            <v>I911</v>
          </cell>
          <cell r="W350" t="str">
            <v>I</v>
          </cell>
        </row>
        <row r="351">
          <cell r="A351" t="str">
            <v>Table 348</v>
          </cell>
          <cell r="B351">
            <v>348</v>
          </cell>
          <cell r="C351" t="str">
            <v>Summary of Cost of Service by Cost Category and Customer Service Characteristic</v>
          </cell>
          <cell r="D351" t="str">
            <v>NA</v>
          </cell>
          <cell r="E351" t="str">
            <v>NA</v>
          </cell>
          <cell r="F351" t="str">
            <v>11 x 17</v>
          </cell>
          <cell r="G351" t="str">
            <v>L</v>
          </cell>
          <cell r="H351">
            <v>1</v>
          </cell>
          <cell r="I351">
            <v>1</v>
          </cell>
          <cell r="J351" t="str">
            <v>Costs by Class</v>
          </cell>
          <cell r="K351" t="str">
            <v>Austin Water Utility</v>
          </cell>
          <cell r="L351" t="str">
            <v>1/3/2017</v>
          </cell>
          <cell r="M351" t="str">
            <v>'Costs by Class'!A915:I938 'Costs by Class'!B:I</v>
          </cell>
          <cell r="N351" t="str">
            <v>'Costs by Class'!915:921</v>
          </cell>
          <cell r="O351" t="str">
            <v>'Costs by Class'!A:A</v>
          </cell>
          <cell r="P351" t="str">
            <v>PrintAll_T_348</v>
          </cell>
          <cell r="Q351" t="str">
            <v>PrintAll_T_348t</v>
          </cell>
          <cell r="R351" t="str">
            <v>PrintAll_T_348s</v>
          </cell>
          <cell r="S351" t="str">
            <v>'Costs by Class'!$A$915</v>
          </cell>
          <cell r="T351" t="str">
            <v>348</v>
          </cell>
          <cell r="U351" t="str">
            <v>'Costs by Class'!A915:I938</v>
          </cell>
          <cell r="V351" t="str">
            <v>I938</v>
          </cell>
          <cell r="W351" t="str">
            <v>I</v>
          </cell>
        </row>
        <row r="352">
          <cell r="A352" t="str">
            <v>Table 349</v>
          </cell>
          <cell r="B352">
            <v>349</v>
          </cell>
          <cell r="C352" t="str">
            <v>Calculation of Service Charges by Customer Class, Categories, and Water Service Customer Service Characteristics</v>
          </cell>
          <cell r="D352" t="str">
            <v>NA</v>
          </cell>
          <cell r="E352" t="str">
            <v>NA</v>
          </cell>
          <cell r="F352" t="str">
            <v>11 x 17</v>
          </cell>
          <cell r="G352" t="str">
            <v>L</v>
          </cell>
          <cell r="H352">
            <v>1</v>
          </cell>
          <cell r="I352">
            <v>1</v>
          </cell>
          <cell r="J352" t="str">
            <v>Costs by Class</v>
          </cell>
          <cell r="K352" t="str">
            <v>Austin Water Utility</v>
          </cell>
          <cell r="L352" t="str">
            <v>1/3/2017</v>
          </cell>
          <cell r="M352" t="str">
            <v>'Costs by Class'!A941:H1848 'Costs by Class'!B:H</v>
          </cell>
          <cell r="N352" t="str">
            <v>'Costs by Class'!941:947</v>
          </cell>
          <cell r="O352" t="str">
            <v>'Costs by Class'!A:A</v>
          </cell>
          <cell r="P352" t="str">
            <v>PrintAll_T_349</v>
          </cell>
          <cell r="Q352" t="str">
            <v>PrintAll_T_349t</v>
          </cell>
          <cell r="R352" t="str">
            <v>PrintAll_T_349s</v>
          </cell>
          <cell r="S352" t="str">
            <v>'Costs by Class'!$A$941</v>
          </cell>
          <cell r="T352" t="str">
            <v>349</v>
          </cell>
          <cell r="U352" t="str">
            <v>'Costs by Class'!A941:H1848</v>
          </cell>
          <cell r="V352" t="str">
            <v>H1848</v>
          </cell>
          <cell r="W352" t="str">
            <v>H</v>
          </cell>
        </row>
        <row r="353">
          <cell r="A353" t="str">
            <v>Table 350</v>
          </cell>
          <cell r="B353">
            <v>350</v>
          </cell>
          <cell r="C353" t="str">
            <v>Calculation of Service Charges by Customer Class, Categories, and Customer Service Characteristics for O&amp;M</v>
          </cell>
          <cell r="D353" t="str">
            <v>NA</v>
          </cell>
          <cell r="E353" t="str">
            <v>NA</v>
          </cell>
          <cell r="F353" t="str">
            <v>11 x 17</v>
          </cell>
          <cell r="G353" t="str">
            <v>L</v>
          </cell>
          <cell r="H353">
            <v>1</v>
          </cell>
          <cell r="I353">
            <v>1</v>
          </cell>
          <cell r="J353" t="str">
            <v>Unit Costs</v>
          </cell>
          <cell r="K353" t="str">
            <v>Austin Water Utility</v>
          </cell>
          <cell r="L353" t="str">
            <v>1/3/2017</v>
          </cell>
          <cell r="M353" t="str">
            <v>'Unit Costs'!A4:G911 'Unit Costs'!B:G</v>
          </cell>
          <cell r="N353" t="str">
            <v>'Unit Costs'!4:10</v>
          </cell>
          <cell r="O353" t="str">
            <v>'Unit Costs'!A:A</v>
          </cell>
          <cell r="P353" t="str">
            <v>PrintAll_T_350</v>
          </cell>
          <cell r="Q353" t="str">
            <v>PrintAll_T_350t</v>
          </cell>
          <cell r="R353" t="str">
            <v>PrintAll_T_350s</v>
          </cell>
          <cell r="S353" t="str">
            <v>'Unit Costs'!$A$4</v>
          </cell>
          <cell r="T353" t="str">
            <v>350</v>
          </cell>
          <cell r="U353" t="str">
            <v>'Unit Costs'!A4:G911</v>
          </cell>
          <cell r="V353" t="str">
            <v>G911</v>
          </cell>
          <cell r="W353" t="str">
            <v>G</v>
          </cell>
        </row>
        <row r="354">
          <cell r="A354" t="str">
            <v>Table 351</v>
          </cell>
          <cell r="B354">
            <v>351</v>
          </cell>
          <cell r="C354" t="str">
            <v>Calculation of Service Charges by Customer Class, Categories, and Customer Service Characteristics for Net Plant in Service</v>
          </cell>
          <cell r="D354" t="str">
            <v>NA</v>
          </cell>
          <cell r="E354" t="str">
            <v>NA</v>
          </cell>
          <cell r="F354" t="str">
            <v>11 x 17</v>
          </cell>
          <cell r="G354" t="str">
            <v>L</v>
          </cell>
          <cell r="H354">
            <v>1</v>
          </cell>
          <cell r="I354">
            <v>1</v>
          </cell>
          <cell r="J354" t="str">
            <v>Unit Costs</v>
          </cell>
          <cell r="K354" t="str">
            <v>Austin Water Utility</v>
          </cell>
          <cell r="L354" t="str">
            <v>1/3/2017</v>
          </cell>
          <cell r="M354" t="str">
            <v>'Unit Costs'!A914:G1821 'Unit Costs'!B:G</v>
          </cell>
          <cell r="N354" t="str">
            <v>'Unit Costs'!914:920</v>
          </cell>
          <cell r="O354" t="str">
            <v>'Unit Costs'!A:A</v>
          </cell>
          <cell r="P354" t="str">
            <v>PrintAll_T_351</v>
          </cell>
          <cell r="Q354" t="str">
            <v>PrintAll_T_351t</v>
          </cell>
          <cell r="R354" t="str">
            <v>PrintAll_T_351s</v>
          </cell>
          <cell r="S354" t="str">
            <v>'Unit Costs'!$A$914</v>
          </cell>
          <cell r="T354" t="str">
            <v>351</v>
          </cell>
          <cell r="U354" t="str">
            <v>'Unit Costs'!A914:G1821</v>
          </cell>
          <cell r="V354" t="str">
            <v>G1821</v>
          </cell>
          <cell r="W354" t="str">
            <v>G</v>
          </cell>
        </row>
        <row r="355">
          <cell r="A355" t="str">
            <v>Table 352</v>
          </cell>
          <cell r="B355">
            <v>352</v>
          </cell>
          <cell r="C355" t="str">
            <v>Calculation of Service Charges by Customer Class, Categories, and Customer Service Characteristics for Net Plant in Service</v>
          </cell>
          <cell r="D355" t="str">
            <v>NA</v>
          </cell>
          <cell r="E355" t="str">
            <v>NA</v>
          </cell>
          <cell r="F355" t="str">
            <v>11 x 17</v>
          </cell>
          <cell r="G355" t="str">
            <v>L</v>
          </cell>
          <cell r="H355">
            <v>1</v>
          </cell>
          <cell r="I355">
            <v>1</v>
          </cell>
          <cell r="J355" t="str">
            <v>Unit Costs</v>
          </cell>
          <cell r="K355" t="str">
            <v>Austin Water Utility</v>
          </cell>
          <cell r="L355" t="str">
            <v>1/3/2017</v>
          </cell>
          <cell r="M355" t="str">
            <v>'Unit Costs'!A1824:G2731 'Unit Costs'!B:G</v>
          </cell>
          <cell r="N355" t="str">
            <v>'Unit Costs'!1824:1830</v>
          </cell>
          <cell r="O355" t="str">
            <v>'Unit Costs'!A:A</v>
          </cell>
          <cell r="P355" t="str">
            <v>PrintAll_T_352</v>
          </cell>
          <cell r="Q355" t="str">
            <v>PrintAll_T_352t</v>
          </cell>
          <cell r="R355" t="str">
            <v>PrintAll_T_352s</v>
          </cell>
          <cell r="S355" t="str">
            <v>'Unit Costs'!$A$1824</v>
          </cell>
          <cell r="T355" t="str">
            <v>352</v>
          </cell>
          <cell r="U355" t="str">
            <v>'Unit Costs'!A1824:G2731</v>
          </cell>
          <cell r="V355" t="str">
            <v>G2731</v>
          </cell>
          <cell r="W355" t="str">
            <v>G</v>
          </cell>
        </row>
        <row r="356">
          <cell r="A356" t="str">
            <v>Table 353</v>
          </cell>
          <cell r="B356">
            <v>353</v>
          </cell>
          <cell r="C356" t="str">
            <v>User Charge Revenue Requirements by Customer Service Characteristic</v>
          </cell>
          <cell r="D356" t="str">
            <v>NA</v>
          </cell>
          <cell r="E356" t="str">
            <v>NA</v>
          </cell>
          <cell r="F356" t="str">
            <v>11 x 17</v>
          </cell>
          <cell r="G356" t="str">
            <v>L</v>
          </cell>
          <cell r="H356">
            <v>1</v>
          </cell>
          <cell r="I356">
            <v>1</v>
          </cell>
          <cell r="J356" t="str">
            <v>Bill Det</v>
          </cell>
          <cell r="K356" t="str">
            <v>Austin Water Utility</v>
          </cell>
          <cell r="L356" t="str">
            <v>1/3/2017</v>
          </cell>
          <cell r="M356" t="str">
            <v>'Bill Det'!A10:I68 'Bill Det'!B:I</v>
          </cell>
          <cell r="N356" t="str">
            <v>'Bill Det'!10:15</v>
          </cell>
          <cell r="O356" t="str">
            <v>'Bill Det'!A:A</v>
          </cell>
          <cell r="P356" t="str">
            <v>PrintAll_T_353</v>
          </cell>
          <cell r="Q356" t="str">
            <v>PrintAll_T_353t</v>
          </cell>
          <cell r="R356" t="str">
            <v>PrintAll_T_353s</v>
          </cell>
          <cell r="S356" t="str">
            <v>'Bill Det'!$A$10</v>
          </cell>
          <cell r="T356" t="str">
            <v>353</v>
          </cell>
          <cell r="U356" t="str">
            <v>'Bill Det'!A10:I68</v>
          </cell>
          <cell r="V356" t="str">
            <v>I68</v>
          </cell>
          <cell r="W356" t="str">
            <v>I</v>
          </cell>
        </row>
        <row r="357">
          <cell r="A357" t="str">
            <v>Table 354</v>
          </cell>
          <cell r="B357">
            <v>354</v>
          </cell>
          <cell r="C357" t="str">
            <v>Percentage Allocation of Revenue Requirements for Rate Design</v>
          </cell>
          <cell r="D357" t="str">
            <v>NA</v>
          </cell>
          <cell r="E357" t="str">
            <v>NA</v>
          </cell>
          <cell r="F357" t="str">
            <v>11 x 17</v>
          </cell>
          <cell r="G357" t="str">
            <v>L</v>
          </cell>
          <cell r="H357">
            <v>1</v>
          </cell>
          <cell r="I357">
            <v>1</v>
          </cell>
          <cell r="J357" t="str">
            <v>Bill Det</v>
          </cell>
          <cell r="K357" t="str">
            <v>Austin Water Utility</v>
          </cell>
          <cell r="L357" t="str">
            <v>1/3/2017</v>
          </cell>
          <cell r="M357" t="str">
            <v>'Bill Det'!A73:G87 'Bill Det'!B:G</v>
          </cell>
          <cell r="N357" t="str">
            <v>'Bill Det'!73:78</v>
          </cell>
          <cell r="O357" t="str">
            <v>'Bill Det'!A:A</v>
          </cell>
          <cell r="P357" t="str">
            <v>PrintAll_T_354</v>
          </cell>
          <cell r="Q357" t="str">
            <v>PrintAll_T_354t</v>
          </cell>
          <cell r="R357" t="str">
            <v>PrintAll_T_354s</v>
          </cell>
          <cell r="S357" t="str">
            <v>'Bill Det'!$A$73</v>
          </cell>
          <cell r="T357" t="str">
            <v>354</v>
          </cell>
          <cell r="U357" t="str">
            <v>'Bill Det'!A73:G87</v>
          </cell>
          <cell r="V357" t="str">
            <v>G87</v>
          </cell>
          <cell r="W357" t="str">
            <v>G</v>
          </cell>
        </row>
        <row r="358">
          <cell r="A358" t="str">
            <v>Table 355</v>
          </cell>
          <cell r="B358">
            <v>355</v>
          </cell>
          <cell r="C358" t="str">
            <v>Volume Charge Costs by Customer Class</v>
          </cell>
          <cell r="D358" t="str">
            <v>NA</v>
          </cell>
          <cell r="E358" t="str">
            <v>NA</v>
          </cell>
          <cell r="F358" t="str">
            <v>11 x 17</v>
          </cell>
          <cell r="G358" t="str">
            <v>L</v>
          </cell>
          <cell r="H358">
            <v>1</v>
          </cell>
          <cell r="I358">
            <v>1</v>
          </cell>
          <cell r="J358" t="str">
            <v>Bill Det</v>
          </cell>
          <cell r="K358" t="str">
            <v>Austin Water Utility</v>
          </cell>
          <cell r="L358" t="str">
            <v>1/3/2017</v>
          </cell>
          <cell r="M358" t="str">
            <v>'Bill Det'!A90:I148 'Bill Det'!B:I</v>
          </cell>
          <cell r="N358" t="str">
            <v>'Bill Det'!90:95</v>
          </cell>
          <cell r="O358" t="str">
            <v>'Bill Det'!A:A</v>
          </cell>
          <cell r="P358" t="str">
            <v>PrintAll_T_355</v>
          </cell>
          <cell r="Q358" t="str">
            <v>PrintAll_T_355t</v>
          </cell>
          <cell r="R358" t="str">
            <v>PrintAll_T_355s</v>
          </cell>
          <cell r="S358" t="str">
            <v>'Bill Det'!$A$90</v>
          </cell>
          <cell r="T358" t="str">
            <v>355</v>
          </cell>
          <cell r="U358" t="str">
            <v>'Bill Det'!A90:I148</v>
          </cell>
          <cell r="V358" t="str">
            <v>I148</v>
          </cell>
          <cell r="W358" t="str">
            <v>I</v>
          </cell>
        </row>
        <row r="359">
          <cell r="A359" t="str">
            <v>Table 356</v>
          </cell>
          <cell r="B359">
            <v>356</v>
          </cell>
          <cell r="C359" t="str">
            <v>Unused Costs by Customer Class</v>
          </cell>
          <cell r="D359" t="str">
            <v>NA</v>
          </cell>
          <cell r="E359" t="str">
            <v>NA</v>
          </cell>
          <cell r="F359" t="str">
            <v>11 x 17</v>
          </cell>
          <cell r="G359" t="str">
            <v>L</v>
          </cell>
          <cell r="H359">
            <v>1</v>
          </cell>
          <cell r="I359">
            <v>1</v>
          </cell>
          <cell r="J359" t="str">
            <v>Bill Det</v>
          </cell>
          <cell r="K359" t="str">
            <v>Austin Water Utility</v>
          </cell>
          <cell r="L359" t="str">
            <v>1/3/2017</v>
          </cell>
          <cell r="M359" t="str">
            <v>'Bill Det'!A151:I209 'Bill Det'!B:I</v>
          </cell>
          <cell r="N359" t="str">
            <v>'Bill Det'!151:156</v>
          </cell>
          <cell r="O359" t="str">
            <v>'Bill Det'!A:A</v>
          </cell>
          <cell r="P359" t="str">
            <v>PrintAll_T_356</v>
          </cell>
          <cell r="Q359" t="str">
            <v>PrintAll_T_356t</v>
          </cell>
          <cell r="R359" t="str">
            <v>PrintAll_T_356s</v>
          </cell>
          <cell r="S359" t="str">
            <v>'Bill Det'!$A$151</v>
          </cell>
          <cell r="T359" t="str">
            <v>356</v>
          </cell>
          <cell r="U359" t="str">
            <v>'Bill Det'!A151:I209</v>
          </cell>
          <cell r="V359" t="str">
            <v>I209</v>
          </cell>
          <cell r="W359" t="str">
            <v>I</v>
          </cell>
        </row>
        <row r="360">
          <cell r="A360" t="str">
            <v>Table 357</v>
          </cell>
          <cell r="B360">
            <v>357</v>
          </cell>
          <cell r="C360" t="str">
            <v>Customer Charge Costs by Customer Class</v>
          </cell>
          <cell r="D360" t="str">
            <v>NA</v>
          </cell>
          <cell r="E360" t="str">
            <v>NA</v>
          </cell>
          <cell r="F360" t="str">
            <v>11 x 17</v>
          </cell>
          <cell r="G360" t="str">
            <v>L</v>
          </cell>
          <cell r="H360">
            <v>1</v>
          </cell>
          <cell r="I360">
            <v>1</v>
          </cell>
          <cell r="J360" t="str">
            <v>Bill Det</v>
          </cell>
          <cell r="K360" t="str">
            <v>Austin Water Utility</v>
          </cell>
          <cell r="L360" t="str">
            <v>1/3/2017</v>
          </cell>
          <cell r="M360" t="str">
            <v>'Bill Det'!A212:I270 'Bill Det'!B:I</v>
          </cell>
          <cell r="N360" t="str">
            <v>'Bill Det'!212:217</v>
          </cell>
          <cell r="O360" t="str">
            <v>'Bill Det'!A:A</v>
          </cell>
          <cell r="P360" t="str">
            <v>PrintAll_T_357</v>
          </cell>
          <cell r="Q360" t="str">
            <v>PrintAll_T_357t</v>
          </cell>
          <cell r="R360" t="str">
            <v>PrintAll_T_357s</v>
          </cell>
          <cell r="S360" t="str">
            <v>'Bill Det'!$A$212</v>
          </cell>
          <cell r="T360" t="str">
            <v>357</v>
          </cell>
          <cell r="U360" t="str">
            <v>'Bill Det'!A212:I270</v>
          </cell>
          <cell r="V360" t="str">
            <v>I270</v>
          </cell>
          <cell r="W360" t="str">
            <v>I</v>
          </cell>
        </row>
        <row r="361">
          <cell r="A361" t="str">
            <v>Table 358</v>
          </cell>
          <cell r="B361">
            <v>358</v>
          </cell>
          <cell r="C361" t="str">
            <v>Meter Charge Costs by Customer Class</v>
          </cell>
          <cell r="D361" t="str">
            <v>NA</v>
          </cell>
          <cell r="E361" t="str">
            <v>NA</v>
          </cell>
          <cell r="F361" t="str">
            <v>11 x 17</v>
          </cell>
          <cell r="G361" t="str">
            <v>L</v>
          </cell>
          <cell r="H361">
            <v>1</v>
          </cell>
          <cell r="I361">
            <v>1</v>
          </cell>
          <cell r="J361" t="str">
            <v>Bill Det</v>
          </cell>
          <cell r="K361" t="str">
            <v>Austin Water Utility</v>
          </cell>
          <cell r="L361" t="str">
            <v>1/3/2017</v>
          </cell>
          <cell r="M361" t="str">
            <v>'Bill Det'!A273:I331 'Bill Det'!B:I</v>
          </cell>
          <cell r="N361" t="str">
            <v>'Bill Det'!273:278</v>
          </cell>
          <cell r="O361" t="str">
            <v>'Bill Det'!A:A</v>
          </cell>
          <cell r="P361" t="str">
            <v>PrintAll_T_358</v>
          </cell>
          <cell r="Q361" t="str">
            <v>PrintAll_T_358t</v>
          </cell>
          <cell r="R361" t="str">
            <v>PrintAll_T_358s</v>
          </cell>
          <cell r="S361" t="str">
            <v>'Bill Det'!$A$273</v>
          </cell>
          <cell r="T361" t="str">
            <v>358</v>
          </cell>
          <cell r="U361" t="str">
            <v>'Bill Det'!A273:I331</v>
          </cell>
          <cell r="V361" t="str">
            <v>I331</v>
          </cell>
          <cell r="W361" t="str">
            <v>I</v>
          </cell>
        </row>
        <row r="362">
          <cell r="A362" t="str">
            <v>Table 359</v>
          </cell>
          <cell r="B362">
            <v>359</v>
          </cell>
          <cell r="C362" t="str">
            <v>Fire Charge Costs by Customer Class</v>
          </cell>
          <cell r="D362" t="str">
            <v>NA</v>
          </cell>
          <cell r="E362" t="str">
            <v>NA</v>
          </cell>
          <cell r="F362" t="str">
            <v>11 x 17</v>
          </cell>
          <cell r="G362" t="str">
            <v>L</v>
          </cell>
          <cell r="H362">
            <v>1</v>
          </cell>
          <cell r="I362">
            <v>1</v>
          </cell>
          <cell r="J362" t="str">
            <v>Bill Det</v>
          </cell>
          <cell r="K362" t="str">
            <v>Austin Water Utility</v>
          </cell>
          <cell r="L362" t="str">
            <v>1/3/2017</v>
          </cell>
          <cell r="M362" t="str">
            <v>'Bill Det'!A334:I392 'Bill Det'!B:I</v>
          </cell>
          <cell r="N362" t="str">
            <v>'Bill Det'!334:339</v>
          </cell>
          <cell r="O362" t="str">
            <v>'Bill Det'!A:A</v>
          </cell>
          <cell r="P362" t="str">
            <v>PrintAll_T_359</v>
          </cell>
          <cell r="Q362" t="str">
            <v>PrintAll_T_359t</v>
          </cell>
          <cell r="R362" t="str">
            <v>PrintAll_T_359s</v>
          </cell>
          <cell r="S362" t="str">
            <v>'Bill Det'!$A$334</v>
          </cell>
          <cell r="T362" t="str">
            <v>359</v>
          </cell>
          <cell r="U362" t="str">
            <v>'Bill Det'!A334:I392</v>
          </cell>
          <cell r="V362" t="str">
            <v>I392</v>
          </cell>
          <cell r="W362" t="str">
            <v>I</v>
          </cell>
        </row>
        <row r="363">
          <cell r="A363" t="str">
            <v>Table 360</v>
          </cell>
          <cell r="B363">
            <v>360</v>
          </cell>
          <cell r="C363" t="str">
            <v>Unused Costs by Customer Class</v>
          </cell>
          <cell r="D363" t="str">
            <v>NA</v>
          </cell>
          <cell r="E363" t="str">
            <v>NA</v>
          </cell>
          <cell r="F363" t="str">
            <v>11 x 17</v>
          </cell>
          <cell r="G363" t="str">
            <v>L</v>
          </cell>
          <cell r="H363">
            <v>1</v>
          </cell>
          <cell r="I363">
            <v>1</v>
          </cell>
          <cell r="J363" t="str">
            <v>Bill Det</v>
          </cell>
          <cell r="K363" t="str">
            <v>Austin Water Utility</v>
          </cell>
          <cell r="L363" t="str">
            <v>1/3/2017</v>
          </cell>
          <cell r="M363" t="str">
            <v>'Bill Det'!A395:I453 'Bill Det'!B:I</v>
          </cell>
          <cell r="N363" t="str">
            <v>'Bill Det'!395:400</v>
          </cell>
          <cell r="O363" t="str">
            <v>'Bill Det'!A:A</v>
          </cell>
          <cell r="P363" t="str">
            <v>PrintAll_T_360</v>
          </cell>
          <cell r="Q363" t="str">
            <v>PrintAll_T_360t</v>
          </cell>
          <cell r="R363" t="str">
            <v>PrintAll_T_360s</v>
          </cell>
          <cell r="S363" t="str">
            <v>'Bill Det'!$A$395</v>
          </cell>
          <cell r="T363" t="str">
            <v>360</v>
          </cell>
          <cell r="U363" t="str">
            <v>'Bill Det'!A395:I453</v>
          </cell>
          <cell r="V363" t="str">
            <v>I453</v>
          </cell>
          <cell r="W363" t="str">
            <v>I</v>
          </cell>
        </row>
        <row r="364">
          <cell r="A364" t="str">
            <v>Table 361</v>
          </cell>
          <cell r="B364">
            <v>361</v>
          </cell>
          <cell r="C364" t="str">
            <v>Summary of Fixed Charge Costs by Customer Class</v>
          </cell>
          <cell r="D364" t="str">
            <v>NA</v>
          </cell>
          <cell r="E364" t="str">
            <v>NA</v>
          </cell>
          <cell r="F364" t="str">
            <v>11 x 17</v>
          </cell>
          <cell r="G364" t="str">
            <v>L</v>
          </cell>
          <cell r="H364">
            <v>1</v>
          </cell>
          <cell r="I364">
            <v>1</v>
          </cell>
          <cell r="J364" t="str">
            <v>Bill Det</v>
          </cell>
          <cell r="K364" t="str">
            <v>Austin Water Utility</v>
          </cell>
          <cell r="L364" t="str">
            <v>1/3/2017</v>
          </cell>
          <cell r="M364" t="str">
            <v>'Bill Det'!A456:I514 'Bill Det'!B:I</v>
          </cell>
          <cell r="N364" t="str">
            <v>'Bill Det'!456:461</v>
          </cell>
          <cell r="O364" t="str">
            <v>'Bill Det'!A:A</v>
          </cell>
          <cell r="P364" t="str">
            <v>PrintAll_T_361</v>
          </cell>
          <cell r="Q364" t="str">
            <v>PrintAll_T_361t</v>
          </cell>
          <cell r="R364" t="str">
            <v>PrintAll_T_361s</v>
          </cell>
          <cell r="S364" t="str">
            <v>'Bill Det'!$A$456</v>
          </cell>
          <cell r="T364" t="str">
            <v>361</v>
          </cell>
          <cell r="U364" t="str">
            <v>'Bill Det'!A456:I514</v>
          </cell>
          <cell r="V364" t="str">
            <v>I514</v>
          </cell>
          <cell r="W364" t="str">
            <v>I</v>
          </cell>
        </row>
        <row r="365">
          <cell r="A365" t="str">
            <v>Table 362</v>
          </cell>
          <cell r="B365">
            <v>362</v>
          </cell>
          <cell r="C365" t="str">
            <v>Summary of Costs of Service by Customer Class and Customer Service Characteristic</v>
          </cell>
          <cell r="D365" t="str">
            <v>NA</v>
          </cell>
          <cell r="E365" t="str">
            <v>NA</v>
          </cell>
          <cell r="F365" t="str">
            <v>11 x 17</v>
          </cell>
          <cell r="G365" t="str">
            <v>L</v>
          </cell>
          <cell r="H365">
            <v>1</v>
          </cell>
          <cell r="I365">
            <v>1</v>
          </cell>
          <cell r="J365" t="str">
            <v>Bill Det</v>
          </cell>
          <cell r="K365" t="str">
            <v>Austin Water Utility</v>
          </cell>
          <cell r="L365" t="str">
            <v>1/3/2017</v>
          </cell>
          <cell r="M365" t="str">
            <v>'Bill Det'!A517:I575 'Bill Det'!B:I</v>
          </cell>
          <cell r="N365" t="str">
            <v>'Bill Det'!517:522</v>
          </cell>
          <cell r="O365" t="str">
            <v>'Bill Det'!A:A</v>
          </cell>
          <cell r="P365" t="str">
            <v>PrintAll_T_362</v>
          </cell>
          <cell r="Q365" t="str">
            <v>PrintAll_T_362t</v>
          </cell>
          <cell r="R365" t="str">
            <v>PrintAll_T_362s</v>
          </cell>
          <cell r="S365" t="str">
            <v>'Bill Det'!$A$517</v>
          </cell>
          <cell r="T365" t="str">
            <v>362</v>
          </cell>
          <cell r="U365" t="str">
            <v>'Bill Det'!A517:I575</v>
          </cell>
          <cell r="V365" t="str">
            <v>I575</v>
          </cell>
          <cell r="W365" t="str">
            <v>I</v>
          </cell>
        </row>
        <row r="366">
          <cell r="A366" t="str">
            <v>Table 363</v>
          </cell>
          <cell r="B366">
            <v>363</v>
          </cell>
          <cell r="C366" t="str">
            <v>Summary of Costs of Service by Customer Class and Billing Determinant</v>
          </cell>
          <cell r="D366" t="str">
            <v>NA</v>
          </cell>
          <cell r="E366" t="str">
            <v>NA</v>
          </cell>
          <cell r="F366" t="str">
            <v>11 x 17</v>
          </cell>
          <cell r="G366" t="str">
            <v>L</v>
          </cell>
          <cell r="H366">
            <v>1</v>
          </cell>
          <cell r="I366">
            <v>1</v>
          </cell>
          <cell r="J366" t="str">
            <v>Bill Det</v>
          </cell>
          <cell r="K366" t="str">
            <v>Austin Water Utility</v>
          </cell>
          <cell r="L366" t="str">
            <v>1/3/2017</v>
          </cell>
          <cell r="M366" t="str">
            <v>'Bill Det'!A578:H636 'Bill Det'!B:H</v>
          </cell>
          <cell r="N366" t="str">
            <v>'Bill Det'!578:583</v>
          </cell>
          <cell r="O366" t="str">
            <v>'Bill Det'!A:A</v>
          </cell>
          <cell r="P366" t="str">
            <v>PrintAll_T_363</v>
          </cell>
          <cell r="Q366" t="str">
            <v>PrintAll_T_363t</v>
          </cell>
          <cell r="R366" t="str">
            <v>PrintAll_T_363s</v>
          </cell>
          <cell r="S366" t="str">
            <v>'Bill Det'!$A$578</v>
          </cell>
          <cell r="T366" t="str">
            <v>363</v>
          </cell>
          <cell r="U366" t="str">
            <v>'Bill Det'!A578:H636</v>
          </cell>
          <cell r="V366" t="str">
            <v>H636</v>
          </cell>
          <cell r="W366" t="str">
            <v>H</v>
          </cell>
        </row>
        <row r="367">
          <cell r="A367" t="str">
            <v>Table 364</v>
          </cell>
          <cell r="B367">
            <v>364</v>
          </cell>
          <cell r="C367" t="str">
            <v>Equivalent Meter Schedules by Billing Determinant</v>
          </cell>
          <cell r="D367" t="str">
            <v>NA</v>
          </cell>
          <cell r="E367" t="str">
            <v>NA</v>
          </cell>
          <cell r="F367" t="str">
            <v>11 x 17</v>
          </cell>
          <cell r="G367" t="str">
            <v>L</v>
          </cell>
          <cell r="H367">
            <v>1</v>
          </cell>
          <cell r="I367">
            <v>1</v>
          </cell>
          <cell r="J367" t="str">
            <v>Fixed Charges</v>
          </cell>
          <cell r="K367" t="str">
            <v>Austin Water Utility</v>
          </cell>
          <cell r="L367" t="str">
            <v>1/3/2017</v>
          </cell>
          <cell r="M367" t="str">
            <v>'Fixed Charges'!A13:F44 'Fixed Charges'!B:F</v>
          </cell>
          <cell r="N367" t="str">
            <v>'Fixed Charges'!13:18</v>
          </cell>
          <cell r="O367" t="str">
            <v>'Fixed Charges'!A:A</v>
          </cell>
          <cell r="P367" t="str">
            <v>PrintAll_T_364</v>
          </cell>
          <cell r="Q367" t="str">
            <v>PrintAll_T_364t</v>
          </cell>
          <cell r="R367" t="str">
            <v>PrintAll_T_364s</v>
          </cell>
          <cell r="S367" t="str">
            <v>'Fixed Charges'!$A$13</v>
          </cell>
          <cell r="T367" t="str">
            <v>364</v>
          </cell>
          <cell r="U367" t="str">
            <v>'Fixed Charges'!A13:F44</v>
          </cell>
          <cell r="V367" t="str">
            <v>F44</v>
          </cell>
          <cell r="W367" t="str">
            <v>F</v>
          </cell>
        </row>
        <row r="368">
          <cell r="A368" t="str">
            <v>Table 365</v>
          </cell>
          <cell r="B368">
            <v>365</v>
          </cell>
          <cell r="C368" t="str">
            <v>Equivalent Meters by Class and Billing Determinant</v>
          </cell>
          <cell r="D368" t="str">
            <v>NA</v>
          </cell>
          <cell r="E368" t="str">
            <v>NA</v>
          </cell>
          <cell r="F368" t="str">
            <v>11 x 17</v>
          </cell>
          <cell r="G368" t="str">
            <v>L</v>
          </cell>
          <cell r="H368">
            <v>1</v>
          </cell>
          <cell r="I368">
            <v>1</v>
          </cell>
          <cell r="J368" t="str">
            <v>Fixed Charges</v>
          </cell>
          <cell r="K368" t="str">
            <v>Austin Water Utility</v>
          </cell>
          <cell r="L368" t="str">
            <v>1/3/2017</v>
          </cell>
          <cell r="M368" t="str">
            <v>'Fixed Charges'!A47:F105 'Fixed Charges'!B:F</v>
          </cell>
          <cell r="N368" t="str">
            <v>'Fixed Charges'!47:52</v>
          </cell>
          <cell r="O368" t="str">
            <v>'Fixed Charges'!A:A</v>
          </cell>
          <cell r="P368" t="str">
            <v>PrintAll_T_365</v>
          </cell>
          <cell r="Q368" t="str">
            <v>PrintAll_T_365t</v>
          </cell>
          <cell r="R368" t="str">
            <v>PrintAll_T_365s</v>
          </cell>
          <cell r="S368" t="str">
            <v>'Fixed Charges'!$A$47</v>
          </cell>
          <cell r="T368" t="str">
            <v>365</v>
          </cell>
          <cell r="U368" t="str">
            <v>'Fixed Charges'!A47:F105</v>
          </cell>
          <cell r="V368" t="str">
            <v>F105</v>
          </cell>
          <cell r="W368" t="str">
            <v>F</v>
          </cell>
        </row>
        <row r="369">
          <cell r="A369" t="str">
            <v>Table 366</v>
          </cell>
          <cell r="B369">
            <v>366</v>
          </cell>
          <cell r="C369" t="str">
            <v>Annual Unit Cost by Class and Billing Determinant</v>
          </cell>
          <cell r="D369" t="str">
            <v>NA</v>
          </cell>
          <cell r="E369" t="str">
            <v>NA</v>
          </cell>
          <cell r="F369" t="str">
            <v>11 x 17</v>
          </cell>
          <cell r="G369" t="str">
            <v>L</v>
          </cell>
          <cell r="H369">
            <v>1</v>
          </cell>
          <cell r="I369">
            <v>1</v>
          </cell>
          <cell r="J369" t="str">
            <v>Fixed Charges</v>
          </cell>
          <cell r="K369" t="str">
            <v>Austin Water Utility</v>
          </cell>
          <cell r="L369" t="str">
            <v>1/3/2017</v>
          </cell>
          <cell r="M369" t="str">
            <v>'Fixed Charges'!A109:G168 'Fixed Charges'!B:G</v>
          </cell>
          <cell r="N369" t="str">
            <v>'Fixed Charges'!109:114</v>
          </cell>
          <cell r="O369" t="str">
            <v>'Fixed Charges'!A:A</v>
          </cell>
          <cell r="P369" t="str">
            <v>PrintAll_T_366</v>
          </cell>
          <cell r="Q369" t="str">
            <v>PrintAll_T_366t</v>
          </cell>
          <cell r="R369" t="str">
            <v>PrintAll_T_366s</v>
          </cell>
          <cell r="S369" t="str">
            <v>'Fixed Charges'!$A$109</v>
          </cell>
          <cell r="T369" t="str">
            <v>366</v>
          </cell>
          <cell r="U369" t="str">
            <v>'Fixed Charges'!A109:G168</v>
          </cell>
          <cell r="V369" t="str">
            <v>G168</v>
          </cell>
          <cell r="W369" t="str">
            <v>G</v>
          </cell>
        </row>
        <row r="370">
          <cell r="A370" t="str">
            <v>Table 367</v>
          </cell>
          <cell r="B370">
            <v>367</v>
          </cell>
          <cell r="C370" t="str">
            <v>Annual Unused  by Meter Size and Class</v>
          </cell>
          <cell r="D370" t="str">
            <v>NA</v>
          </cell>
          <cell r="E370" t="str">
            <v>NA</v>
          </cell>
          <cell r="F370" t="str">
            <v>11 x 17</v>
          </cell>
          <cell r="G370" t="str">
            <v>L</v>
          </cell>
          <cell r="H370">
            <v>1</v>
          </cell>
          <cell r="I370">
            <v>1</v>
          </cell>
          <cell r="J370" t="str">
            <v>Fixed Charges</v>
          </cell>
          <cell r="K370" t="str">
            <v>Austin Water Utility</v>
          </cell>
          <cell r="L370" t="str">
            <v>1/3/2017</v>
          </cell>
          <cell r="M370" t="str">
            <v>'Fixed Charges'!A171:AA227 'Fixed Charges'!B:AA</v>
          </cell>
          <cell r="N370" t="str">
            <v>'Fixed Charges'!171:176</v>
          </cell>
          <cell r="O370" t="str">
            <v>'Fixed Charges'!A:A</v>
          </cell>
          <cell r="P370" t="str">
            <v>PrintAll_T_367</v>
          </cell>
          <cell r="Q370" t="str">
            <v>PrintAll_T_367t</v>
          </cell>
          <cell r="R370" t="str">
            <v>PrintAll_T_367s</v>
          </cell>
          <cell r="S370" t="str">
            <v>'Fixed Charges'!$A$171</v>
          </cell>
          <cell r="T370" t="str">
            <v>367</v>
          </cell>
          <cell r="U370" t="str">
            <v>'Fixed Charges'!A171:AA227</v>
          </cell>
          <cell r="V370" t="str">
            <v>AA227</v>
          </cell>
          <cell r="W370" t="str">
            <v>AA</v>
          </cell>
        </row>
        <row r="371">
          <cell r="A371" t="str">
            <v>Table 368</v>
          </cell>
          <cell r="B371">
            <v>368</v>
          </cell>
          <cell r="C371" t="str">
            <v>Annual Customer Charge  by Meter Size and Class</v>
          </cell>
          <cell r="D371" t="str">
            <v>NA</v>
          </cell>
          <cell r="E371" t="str">
            <v>NA</v>
          </cell>
          <cell r="F371" t="str">
            <v>11 x 17</v>
          </cell>
          <cell r="G371" t="str">
            <v>L</v>
          </cell>
          <cell r="H371">
            <v>1</v>
          </cell>
          <cell r="I371">
            <v>1</v>
          </cell>
          <cell r="J371" t="str">
            <v>Fixed Charges</v>
          </cell>
          <cell r="K371" t="str">
            <v>Austin Water Utility</v>
          </cell>
          <cell r="L371" t="str">
            <v>1/3/2017</v>
          </cell>
          <cell r="M371" t="str">
            <v>'Fixed Charges'!A230:AA286 'Fixed Charges'!B:AA</v>
          </cell>
          <cell r="N371" t="str">
            <v>'Fixed Charges'!230:235</v>
          </cell>
          <cell r="O371" t="str">
            <v>'Fixed Charges'!A:A</v>
          </cell>
          <cell r="P371" t="str">
            <v>PrintAll_T_368</v>
          </cell>
          <cell r="Q371" t="str">
            <v>PrintAll_T_368t</v>
          </cell>
          <cell r="R371" t="str">
            <v>PrintAll_T_368s</v>
          </cell>
          <cell r="S371" t="str">
            <v>'Fixed Charges'!$A$230</v>
          </cell>
          <cell r="T371" t="str">
            <v>368</v>
          </cell>
          <cell r="U371" t="str">
            <v>'Fixed Charges'!A230:AA286</v>
          </cell>
          <cell r="V371" t="str">
            <v>AA286</v>
          </cell>
          <cell r="W371" t="str">
            <v>AA</v>
          </cell>
        </row>
        <row r="372">
          <cell r="A372" t="str">
            <v>Table 369</v>
          </cell>
          <cell r="B372">
            <v>369</v>
          </cell>
          <cell r="C372" t="str">
            <v>Annual Meter Charge  by Meter Size and Class</v>
          </cell>
          <cell r="D372" t="str">
            <v>NA</v>
          </cell>
          <cell r="E372" t="str">
            <v>NA</v>
          </cell>
          <cell r="F372" t="str">
            <v>11 x 17</v>
          </cell>
          <cell r="G372" t="str">
            <v>L</v>
          </cell>
          <cell r="H372">
            <v>1</v>
          </cell>
          <cell r="I372">
            <v>1</v>
          </cell>
          <cell r="J372" t="str">
            <v>Fixed Charges</v>
          </cell>
          <cell r="K372" t="str">
            <v>Austin Water Utility</v>
          </cell>
          <cell r="L372" t="str">
            <v>1/3/2017</v>
          </cell>
          <cell r="M372" t="str">
            <v>'Fixed Charges'!A289:AA345 'Fixed Charges'!B:AA</v>
          </cell>
          <cell r="N372" t="str">
            <v>'Fixed Charges'!289:294</v>
          </cell>
          <cell r="O372" t="str">
            <v>'Fixed Charges'!A:A</v>
          </cell>
          <cell r="P372" t="str">
            <v>PrintAll_T_369</v>
          </cell>
          <cell r="Q372" t="str">
            <v>PrintAll_T_369t</v>
          </cell>
          <cell r="R372" t="str">
            <v>PrintAll_T_369s</v>
          </cell>
          <cell r="S372" t="str">
            <v>'Fixed Charges'!$A$289</v>
          </cell>
          <cell r="T372" t="str">
            <v>369</v>
          </cell>
          <cell r="U372" t="str">
            <v>'Fixed Charges'!A289:AA345</v>
          </cell>
          <cell r="V372" t="str">
            <v>AA345</v>
          </cell>
          <cell r="W372" t="str">
            <v>AA</v>
          </cell>
        </row>
        <row r="373">
          <cell r="A373" t="str">
            <v>Table 370</v>
          </cell>
          <cell r="B373">
            <v>370</v>
          </cell>
          <cell r="C373" t="str">
            <v>Annual Fire Charge  by Meter Size and Class</v>
          </cell>
          <cell r="D373" t="str">
            <v>NA</v>
          </cell>
          <cell r="E373" t="str">
            <v>NA</v>
          </cell>
          <cell r="F373" t="str">
            <v>11 x 17</v>
          </cell>
          <cell r="G373" t="str">
            <v>L</v>
          </cell>
          <cell r="H373">
            <v>1</v>
          </cell>
          <cell r="I373">
            <v>1</v>
          </cell>
          <cell r="J373" t="str">
            <v>Fixed Charges</v>
          </cell>
          <cell r="K373" t="str">
            <v>Austin Water Utility</v>
          </cell>
          <cell r="L373" t="str">
            <v>1/3/2017</v>
          </cell>
          <cell r="M373" t="str">
            <v>'Fixed Charges'!A348:AA404 'Fixed Charges'!B:AA</v>
          </cell>
          <cell r="N373" t="str">
            <v>'Fixed Charges'!348:353</v>
          </cell>
          <cell r="O373" t="str">
            <v>'Fixed Charges'!A:A</v>
          </cell>
          <cell r="P373" t="str">
            <v>PrintAll_T_370</v>
          </cell>
          <cell r="Q373" t="str">
            <v>PrintAll_T_370t</v>
          </cell>
          <cell r="R373" t="str">
            <v>PrintAll_T_370s</v>
          </cell>
          <cell r="S373" t="str">
            <v>'Fixed Charges'!$A$348</v>
          </cell>
          <cell r="T373" t="str">
            <v>370</v>
          </cell>
          <cell r="U373" t="str">
            <v>'Fixed Charges'!A348:AA404</v>
          </cell>
          <cell r="V373" t="str">
            <v>AA404</v>
          </cell>
          <cell r="W373" t="str">
            <v>AA</v>
          </cell>
        </row>
        <row r="374">
          <cell r="A374" t="str">
            <v>Table 371</v>
          </cell>
          <cell r="B374">
            <v>371</v>
          </cell>
          <cell r="C374" t="str">
            <v>Annual Unused  by Meter Size and Class</v>
          </cell>
          <cell r="D374" t="str">
            <v>NA</v>
          </cell>
          <cell r="E374" t="str">
            <v>NA</v>
          </cell>
          <cell r="F374" t="str">
            <v>11 x 17</v>
          </cell>
          <cell r="G374" t="str">
            <v>L</v>
          </cell>
          <cell r="H374">
            <v>1</v>
          </cell>
          <cell r="I374">
            <v>1</v>
          </cell>
          <cell r="J374" t="str">
            <v>Fixed Charges</v>
          </cell>
          <cell r="K374" t="str">
            <v>Austin Water Utility</v>
          </cell>
          <cell r="L374" t="str">
            <v>1/3/2017</v>
          </cell>
          <cell r="M374" t="str">
            <v>'Fixed Charges'!A407:AA463 'Fixed Charges'!B:AA</v>
          </cell>
          <cell r="N374" t="str">
            <v>'Fixed Charges'!407:412</v>
          </cell>
          <cell r="O374" t="str">
            <v>'Fixed Charges'!A:A</v>
          </cell>
          <cell r="P374" t="str">
            <v>PrintAll_T_371</v>
          </cell>
          <cell r="Q374" t="str">
            <v>PrintAll_T_371t</v>
          </cell>
          <cell r="R374" t="str">
            <v>PrintAll_T_371s</v>
          </cell>
          <cell r="S374" t="str">
            <v>'Fixed Charges'!$A$407</v>
          </cell>
          <cell r="T374" t="str">
            <v>371</v>
          </cell>
          <cell r="U374" t="str">
            <v>'Fixed Charges'!A407:AA463</v>
          </cell>
          <cell r="V374" t="str">
            <v>AA463</v>
          </cell>
          <cell r="W374" t="str">
            <v>AA</v>
          </cell>
        </row>
        <row r="375">
          <cell r="A375" t="str">
            <v>Table 372</v>
          </cell>
          <cell r="B375">
            <v>372</v>
          </cell>
          <cell r="C375" t="str">
            <v>Total Annual Fixed Charges by Class</v>
          </cell>
          <cell r="D375" t="str">
            <v>NA</v>
          </cell>
          <cell r="E375" t="str">
            <v>NA</v>
          </cell>
          <cell r="F375" t="str">
            <v>11 x 17</v>
          </cell>
          <cell r="G375" t="str">
            <v>L</v>
          </cell>
          <cell r="H375">
            <v>1</v>
          </cell>
          <cell r="I375">
            <v>1</v>
          </cell>
          <cell r="J375" t="str">
            <v>Fixed Charges</v>
          </cell>
          <cell r="K375" t="str">
            <v>Austin Water Utility</v>
          </cell>
          <cell r="L375" t="str">
            <v>1/3/2017</v>
          </cell>
          <cell r="M375" t="str">
            <v>'Fixed Charges'!A466:AA522 'Fixed Charges'!B:AA</v>
          </cell>
          <cell r="N375" t="str">
            <v>'Fixed Charges'!466:471</v>
          </cell>
          <cell r="O375" t="str">
            <v>'Fixed Charges'!A:A</v>
          </cell>
          <cell r="P375" t="str">
            <v>PrintAll_T_372</v>
          </cell>
          <cell r="Q375" t="str">
            <v>PrintAll_T_372t</v>
          </cell>
          <cell r="R375" t="str">
            <v>PrintAll_T_372s</v>
          </cell>
          <cell r="S375" t="str">
            <v>'Fixed Charges'!$A$466</v>
          </cell>
          <cell r="T375" t="str">
            <v>372</v>
          </cell>
          <cell r="U375" t="str">
            <v>'Fixed Charges'!A466:AA522</v>
          </cell>
          <cell r="V375" t="str">
            <v>AA522</v>
          </cell>
          <cell r="W375" t="str">
            <v>AA</v>
          </cell>
        </row>
        <row r="376">
          <cell r="A376" t="str">
            <v>Table 373</v>
          </cell>
          <cell r="B376">
            <v>373</v>
          </cell>
          <cell r="C376" t="str">
            <v>Total Monthly Fixed Charges by Class</v>
          </cell>
          <cell r="D376" t="str">
            <v>NA</v>
          </cell>
          <cell r="E376" t="str">
            <v>NA</v>
          </cell>
          <cell r="F376" t="str">
            <v>11 x 17</v>
          </cell>
          <cell r="G376" t="str">
            <v>L</v>
          </cell>
          <cell r="H376">
            <v>1</v>
          </cell>
          <cell r="I376">
            <v>1</v>
          </cell>
          <cell r="J376" t="str">
            <v>Fixed Charges</v>
          </cell>
          <cell r="K376" t="str">
            <v>Austin Water Utility</v>
          </cell>
          <cell r="L376" t="str">
            <v>1/3/2017</v>
          </cell>
          <cell r="M376" t="str">
            <v>'Fixed Charges'!A525:AA581 'Fixed Charges'!B:AA</v>
          </cell>
          <cell r="N376" t="str">
            <v>'Fixed Charges'!525:530</v>
          </cell>
          <cell r="O376" t="str">
            <v>'Fixed Charges'!A:A</v>
          </cell>
          <cell r="P376" t="str">
            <v>PrintAll_T_373</v>
          </cell>
          <cell r="Q376" t="str">
            <v>PrintAll_T_373t</v>
          </cell>
          <cell r="R376" t="str">
            <v>PrintAll_T_373s</v>
          </cell>
          <cell r="S376" t="str">
            <v>'Fixed Charges'!$A$525</v>
          </cell>
          <cell r="T376" t="str">
            <v>373</v>
          </cell>
          <cell r="U376" t="str">
            <v>'Fixed Charges'!A525:AA581</v>
          </cell>
          <cell r="V376" t="str">
            <v>AA581</v>
          </cell>
          <cell r="W376" t="str">
            <v>AA</v>
          </cell>
        </row>
        <row r="377">
          <cell r="A377" t="str">
            <v>Table 374</v>
          </cell>
          <cell r="B377">
            <v>374</v>
          </cell>
          <cell r="C377" t="str">
            <v>Combined Annual Charges by Billing Determinant</v>
          </cell>
          <cell r="D377" t="str">
            <v>NA</v>
          </cell>
          <cell r="E377" t="str">
            <v>NA</v>
          </cell>
          <cell r="F377" t="str">
            <v>11 x 17</v>
          </cell>
          <cell r="G377" t="str">
            <v>L</v>
          </cell>
          <cell r="H377">
            <v>1</v>
          </cell>
          <cell r="I377">
            <v>1</v>
          </cell>
          <cell r="J377" t="str">
            <v>Fixed Charges</v>
          </cell>
          <cell r="K377" t="str">
            <v>Austin Water Utility</v>
          </cell>
          <cell r="L377" t="str">
            <v>1/3/2017</v>
          </cell>
          <cell r="M377" t="str">
            <v>'Fixed Charges'!A584:AA607 'Fixed Charges'!B:AA</v>
          </cell>
          <cell r="N377" t="str">
            <v>'Fixed Charges'!584:589</v>
          </cell>
          <cell r="O377" t="str">
            <v>'Fixed Charges'!A:A</v>
          </cell>
          <cell r="P377" t="str">
            <v>PrintAll_T_374</v>
          </cell>
          <cell r="Q377" t="str">
            <v>PrintAll_T_374t</v>
          </cell>
          <cell r="R377" t="str">
            <v>PrintAll_T_374s</v>
          </cell>
          <cell r="S377" t="str">
            <v>'Fixed Charges'!$A$584</v>
          </cell>
          <cell r="T377" t="str">
            <v>374</v>
          </cell>
          <cell r="U377" t="str">
            <v>'Fixed Charges'!A584:AA607</v>
          </cell>
          <cell r="V377" t="str">
            <v>AA607</v>
          </cell>
          <cell r="W377" t="str">
            <v>AA</v>
          </cell>
        </row>
        <row r="378">
          <cell r="A378" t="str">
            <v>Table 375</v>
          </cell>
          <cell r="B378">
            <v>375</v>
          </cell>
          <cell r="C378" t="str">
            <v>Combined Monthly Charges by Billing Determinant</v>
          </cell>
          <cell r="D378" t="str">
            <v>NA</v>
          </cell>
          <cell r="E378" t="str">
            <v>NA</v>
          </cell>
          <cell r="F378" t="str">
            <v>11 x 17</v>
          </cell>
          <cell r="G378" t="str">
            <v>L</v>
          </cell>
          <cell r="H378">
            <v>1</v>
          </cell>
          <cell r="I378">
            <v>1</v>
          </cell>
          <cell r="J378" t="str">
            <v>Fixed Charges</v>
          </cell>
          <cell r="K378" t="str">
            <v>Austin Water Utility</v>
          </cell>
          <cell r="L378" t="str">
            <v>1/3/2017</v>
          </cell>
          <cell r="M378" t="str">
            <v>'Fixed Charges'!A611:AA626 'Fixed Charges'!B:AA</v>
          </cell>
          <cell r="N378" t="str">
            <v>'Fixed Charges'!611:616</v>
          </cell>
          <cell r="O378" t="str">
            <v>'Fixed Charges'!A:A</v>
          </cell>
          <cell r="P378" t="str">
            <v>PrintAll_T_375</v>
          </cell>
          <cell r="Q378" t="str">
            <v>PrintAll_T_375t</v>
          </cell>
          <cell r="R378" t="str">
            <v>PrintAll_T_375s</v>
          </cell>
          <cell r="S378" t="str">
            <v>'Fixed Charges'!$A$611</v>
          </cell>
          <cell r="T378" t="str">
            <v>375</v>
          </cell>
          <cell r="U378" t="str">
            <v>'Fixed Charges'!A611:AA626</v>
          </cell>
          <cell r="V378" t="str">
            <v>AA626</v>
          </cell>
          <cell r="W378" t="str">
            <v>AA</v>
          </cell>
        </row>
        <row r="379">
          <cell r="A379" t="str">
            <v>Table 376</v>
          </cell>
          <cell r="B379">
            <v>376</v>
          </cell>
          <cell r="C379" t="str">
            <v>Additional Fixed Charge Revenues</v>
          </cell>
          <cell r="D379" t="str">
            <v>NA</v>
          </cell>
          <cell r="E379" t="str">
            <v>NA</v>
          </cell>
          <cell r="F379" t="str">
            <v>11 x 17</v>
          </cell>
          <cell r="G379" t="str">
            <v>L</v>
          </cell>
          <cell r="H379">
            <v>1</v>
          </cell>
          <cell r="I379">
            <v>1</v>
          </cell>
          <cell r="J379" t="str">
            <v>Fixed Charges</v>
          </cell>
          <cell r="K379" t="str">
            <v>Austin Water Utility</v>
          </cell>
          <cell r="L379" t="str">
            <v>1/3/2017</v>
          </cell>
          <cell r="M379" t="str">
            <v>'Fixed Charges'!A629:AA672 'Fixed Charges'!B:AA</v>
          </cell>
          <cell r="N379" t="str">
            <v>'Fixed Charges'!629:634</v>
          </cell>
          <cell r="O379" t="str">
            <v>'Fixed Charges'!A:A</v>
          </cell>
          <cell r="P379" t="str">
            <v>PrintAll_T_376</v>
          </cell>
          <cell r="Q379" t="str">
            <v>PrintAll_T_376t</v>
          </cell>
          <cell r="R379" t="str">
            <v>PrintAll_T_376s</v>
          </cell>
          <cell r="S379" t="str">
            <v>'Fixed Charges'!$A$629</v>
          </cell>
          <cell r="T379" t="str">
            <v>376</v>
          </cell>
          <cell r="U379" t="str">
            <v>'Fixed Charges'!A629:AA672</v>
          </cell>
          <cell r="V379" t="str">
            <v>AA672</v>
          </cell>
          <cell r="W379" t="str">
            <v>AA</v>
          </cell>
        </row>
        <row r="380">
          <cell r="A380" t="str">
            <v>Table 377</v>
          </cell>
          <cell r="B380">
            <v>377</v>
          </cell>
          <cell r="C380" t="str">
            <v>Combined Monthly Charges by Billing Determinant</v>
          </cell>
          <cell r="D380" t="str">
            <v>NA</v>
          </cell>
          <cell r="E380" t="str">
            <v>NA</v>
          </cell>
          <cell r="F380" t="str">
            <v>11 x 17</v>
          </cell>
          <cell r="G380" t="str">
            <v>L</v>
          </cell>
          <cell r="H380">
            <v>1</v>
          </cell>
          <cell r="I380">
            <v>1</v>
          </cell>
          <cell r="J380" t="str">
            <v>Fixed Charges</v>
          </cell>
          <cell r="K380" t="str">
            <v>Austin Water Utility</v>
          </cell>
          <cell r="L380" t="str">
            <v>1/3/2017</v>
          </cell>
          <cell r="M380" t="str">
            <v>'Fixed Charges'!A675:AA690 'Fixed Charges'!B:AA</v>
          </cell>
          <cell r="N380" t="str">
            <v>'Fixed Charges'!675:680</v>
          </cell>
          <cell r="O380" t="str">
            <v>'Fixed Charges'!A:A</v>
          </cell>
          <cell r="P380" t="str">
            <v>PrintAll_T_377</v>
          </cell>
          <cell r="Q380" t="str">
            <v>PrintAll_T_377t</v>
          </cell>
          <cell r="R380" t="str">
            <v>PrintAll_T_377s</v>
          </cell>
          <cell r="S380" t="str">
            <v>'Fixed Charges'!$A$675</v>
          </cell>
          <cell r="T380" t="str">
            <v>377</v>
          </cell>
          <cell r="U380" t="str">
            <v>'Fixed Charges'!A675:AA690</v>
          </cell>
          <cell r="V380" t="str">
            <v>AA690</v>
          </cell>
          <cell r="W380" t="str">
            <v>AA</v>
          </cell>
        </row>
        <row r="381">
          <cell r="A381" t="str">
            <v>Table 378</v>
          </cell>
          <cell r="B381">
            <v>378</v>
          </cell>
          <cell r="C381" t="str">
            <v>Additional Fixed Charge Revenue by Class by Customer and by Month</v>
          </cell>
          <cell r="D381" t="str">
            <v>NA</v>
          </cell>
          <cell r="E381" t="str">
            <v>NA</v>
          </cell>
          <cell r="F381" t="str">
            <v>11 x 17</v>
          </cell>
          <cell r="G381" t="str">
            <v>L</v>
          </cell>
          <cell r="H381">
            <v>1</v>
          </cell>
          <cell r="I381">
            <v>1</v>
          </cell>
          <cell r="J381" t="str">
            <v>Fixed Charges</v>
          </cell>
          <cell r="K381" t="str">
            <v>Austin Water Utility</v>
          </cell>
          <cell r="L381" t="str">
            <v>1/3/2017</v>
          </cell>
          <cell r="M381" t="str">
            <v>'Fixed Charges'!A693:R752 'Fixed Charges'!B:R</v>
          </cell>
          <cell r="N381" t="str">
            <v>'Fixed Charges'!693:699</v>
          </cell>
          <cell r="O381" t="str">
            <v>'Fixed Charges'!A:A</v>
          </cell>
          <cell r="P381" t="str">
            <v>PrintAll_T_378</v>
          </cell>
          <cell r="Q381" t="str">
            <v>PrintAll_T_378t</v>
          </cell>
          <cell r="R381" t="str">
            <v>PrintAll_T_378s</v>
          </cell>
          <cell r="S381" t="str">
            <v>'Fixed Charges'!$A$693</v>
          </cell>
          <cell r="T381" t="str">
            <v>378</v>
          </cell>
          <cell r="U381" t="str">
            <v>'Fixed Charges'!A693:R752</v>
          </cell>
          <cell r="V381" t="str">
            <v>R752</v>
          </cell>
          <cell r="W381" t="str">
            <v>R</v>
          </cell>
        </row>
        <row r="382">
          <cell r="A382" t="str">
            <v>Table 379</v>
          </cell>
          <cell r="B382">
            <v>379</v>
          </cell>
          <cell r="C382" t="str">
            <v>Fixed Charge Revenue by Class and Month</v>
          </cell>
          <cell r="D382" t="str">
            <v>NA</v>
          </cell>
          <cell r="E382" t="str">
            <v>NA</v>
          </cell>
          <cell r="F382" t="str">
            <v>11 x 17</v>
          </cell>
          <cell r="G382" t="str">
            <v>L</v>
          </cell>
          <cell r="H382">
            <v>1</v>
          </cell>
          <cell r="I382">
            <v>1</v>
          </cell>
          <cell r="J382" t="str">
            <v>Fixed Charges</v>
          </cell>
          <cell r="K382" t="str">
            <v>Austin Water Utility</v>
          </cell>
          <cell r="L382" t="str">
            <v>1/3/2017</v>
          </cell>
          <cell r="M382" t="str">
            <v>'Fixed Charges'!A754:N812 'Fixed Charges'!B:N</v>
          </cell>
          <cell r="N382" t="str">
            <v>'Fixed Charges'!754:759</v>
          </cell>
          <cell r="O382" t="str">
            <v>'Fixed Charges'!A:A</v>
          </cell>
          <cell r="P382" t="str">
            <v>PrintAll_T_379</v>
          </cell>
          <cell r="Q382" t="str">
            <v>PrintAll_T_379t</v>
          </cell>
          <cell r="R382" t="str">
            <v>PrintAll_T_379s</v>
          </cell>
          <cell r="S382" t="str">
            <v>'Fixed Charges'!$A$754</v>
          </cell>
          <cell r="T382" t="str">
            <v>379</v>
          </cell>
          <cell r="U382" t="str">
            <v>'Fixed Charges'!A754:N812</v>
          </cell>
          <cell r="V382" t="str">
            <v>N812</v>
          </cell>
          <cell r="W382" t="str">
            <v>N</v>
          </cell>
        </row>
        <row r="383">
          <cell r="A383" t="str">
            <v>Table 380</v>
          </cell>
          <cell r="B383">
            <v>380</v>
          </cell>
          <cell r="C383" t="str">
            <v>New Rate Implementation Revenue Summary</v>
          </cell>
          <cell r="D383" t="str">
            <v>NA</v>
          </cell>
          <cell r="E383" t="str">
            <v>NA</v>
          </cell>
          <cell r="F383" t="str">
            <v>11 x 17</v>
          </cell>
          <cell r="G383" t="str">
            <v>L</v>
          </cell>
          <cell r="H383">
            <v>1</v>
          </cell>
          <cell r="I383">
            <v>1</v>
          </cell>
          <cell r="J383" t="str">
            <v>COS Adj</v>
          </cell>
          <cell r="K383" t="str">
            <v>Austin Water Utility</v>
          </cell>
          <cell r="L383" t="str">
            <v>1/3/2017</v>
          </cell>
          <cell r="M383" t="str">
            <v>'COS Adj'!A16:H75 'COS Adj'!B:H</v>
          </cell>
          <cell r="N383" t="str">
            <v>'COS Adj'!16:22</v>
          </cell>
          <cell r="O383" t="str">
            <v>'COS Adj'!A:A</v>
          </cell>
          <cell r="P383" t="str">
            <v>PrintAll_T_380</v>
          </cell>
          <cell r="Q383" t="str">
            <v>PrintAll_T_380t</v>
          </cell>
          <cell r="R383" t="str">
            <v>PrintAll_T_380s</v>
          </cell>
          <cell r="S383" t="str">
            <v>'COS Adj'!$A$16</v>
          </cell>
          <cell r="T383" t="str">
            <v>380</v>
          </cell>
          <cell r="U383" t="str">
            <v>'COS Adj'!A16:H75</v>
          </cell>
          <cell r="V383" t="str">
            <v>H75</v>
          </cell>
          <cell r="W383" t="str">
            <v>H</v>
          </cell>
        </row>
        <row r="384">
          <cell r="A384" t="str">
            <v>Table 381</v>
          </cell>
          <cell r="B384">
            <v>381</v>
          </cell>
          <cell r="C384" t="str">
            <v>Premium – Residential &amp; Wholesale Subsidy</v>
          </cell>
          <cell r="D384" t="str">
            <v>NA</v>
          </cell>
          <cell r="E384" t="str">
            <v>NA</v>
          </cell>
          <cell r="F384" t="str">
            <v>11 x 17</v>
          </cell>
          <cell r="G384" t="str">
            <v>L</v>
          </cell>
          <cell r="H384">
            <v>1</v>
          </cell>
          <cell r="I384">
            <v>1</v>
          </cell>
          <cell r="J384" t="str">
            <v>COS Adj</v>
          </cell>
          <cell r="K384" t="str">
            <v>Austin Water Utility</v>
          </cell>
          <cell r="L384" t="str">
            <v>1/3/2017</v>
          </cell>
          <cell r="M384" t="str">
            <v>'COS Adj'!A80:J142 'COS Adj'!B:J</v>
          </cell>
          <cell r="N384" t="str">
            <v>'COS Adj'!80:86</v>
          </cell>
          <cell r="O384" t="str">
            <v>'COS Adj'!A:A</v>
          </cell>
          <cell r="P384" t="str">
            <v>PrintAll_T_381</v>
          </cell>
          <cell r="Q384" t="str">
            <v>PrintAll_T_381t</v>
          </cell>
          <cell r="R384" t="str">
            <v>PrintAll_T_381s</v>
          </cell>
          <cell r="S384" t="str">
            <v>'COS Adj'!$A$80</v>
          </cell>
          <cell r="T384" t="str">
            <v>381</v>
          </cell>
          <cell r="U384" t="str">
            <v>'COS Adj'!A80:J142</v>
          </cell>
          <cell r="V384" t="str">
            <v>J142</v>
          </cell>
          <cell r="W384" t="str">
            <v>J</v>
          </cell>
        </row>
        <row r="385">
          <cell r="A385" t="str">
            <v>Table 382</v>
          </cell>
          <cell r="B385">
            <v>382</v>
          </cell>
          <cell r="C385" t="str">
            <v>Allocation and Distribution – Residential Subsidy</v>
          </cell>
          <cell r="D385" t="str">
            <v>NA</v>
          </cell>
          <cell r="E385" t="str">
            <v>NA</v>
          </cell>
          <cell r="F385" t="str">
            <v>11 x 17</v>
          </cell>
          <cell r="G385" t="str">
            <v>L</v>
          </cell>
          <cell r="H385">
            <v>1</v>
          </cell>
          <cell r="I385">
            <v>1</v>
          </cell>
          <cell r="J385" t="str">
            <v>COS Adj</v>
          </cell>
          <cell r="K385" t="str">
            <v>Austin Water Utility</v>
          </cell>
          <cell r="L385" t="str">
            <v>1/3/2017</v>
          </cell>
          <cell r="M385" t="str">
            <v>'COS Adj'!A147:H209 'COS Adj'!B:H</v>
          </cell>
          <cell r="N385" t="str">
            <v>'COS Adj'!147:153</v>
          </cell>
          <cell r="O385" t="str">
            <v>'COS Adj'!A:A</v>
          </cell>
          <cell r="P385" t="str">
            <v>PrintAll_T_382</v>
          </cell>
          <cell r="Q385" t="str">
            <v>PrintAll_T_382t</v>
          </cell>
          <cell r="R385" t="str">
            <v>PrintAll_T_382s</v>
          </cell>
          <cell r="S385" t="str">
            <v>'COS Adj'!$A$147</v>
          </cell>
          <cell r="T385" t="str">
            <v>382</v>
          </cell>
          <cell r="U385" t="str">
            <v>'COS Adj'!A147:H209</v>
          </cell>
          <cell r="V385" t="str">
            <v>H209</v>
          </cell>
          <cell r="W385" t="str">
            <v>H</v>
          </cell>
        </row>
        <row r="386">
          <cell r="A386" t="str">
            <v>Table 383</v>
          </cell>
          <cell r="B386">
            <v>383</v>
          </cell>
          <cell r="C386" t="str">
            <v>Premium – CAP Subsidy</v>
          </cell>
          <cell r="D386" t="str">
            <v>NA</v>
          </cell>
          <cell r="E386" t="str">
            <v>NA</v>
          </cell>
          <cell r="F386" t="str">
            <v>11 x 17</v>
          </cell>
          <cell r="G386" t="str">
            <v>L</v>
          </cell>
          <cell r="H386">
            <v>1</v>
          </cell>
          <cell r="I386">
            <v>1</v>
          </cell>
          <cell r="J386" t="str">
            <v>COS Adj</v>
          </cell>
          <cell r="K386" t="str">
            <v>Austin Water Utility</v>
          </cell>
          <cell r="L386" t="str">
            <v>1/3/2017</v>
          </cell>
          <cell r="M386" t="str">
            <v>'COS Adj'!A216:J278 'COS Adj'!B:J</v>
          </cell>
          <cell r="N386" t="str">
            <v>'COS Adj'!216:222</v>
          </cell>
          <cell r="O386" t="str">
            <v>'COS Adj'!A:A</v>
          </cell>
          <cell r="P386" t="str">
            <v>PrintAll_T_383</v>
          </cell>
          <cell r="Q386" t="str">
            <v>PrintAll_T_383t</v>
          </cell>
          <cell r="R386" t="str">
            <v>PrintAll_T_383s</v>
          </cell>
          <cell r="S386" t="str">
            <v>'COS Adj'!$A$216</v>
          </cell>
          <cell r="T386" t="str">
            <v>383</v>
          </cell>
          <cell r="U386" t="str">
            <v>'COS Adj'!A216:J278</v>
          </cell>
          <cell r="V386" t="str">
            <v>J278</v>
          </cell>
          <cell r="W386" t="str">
            <v>J</v>
          </cell>
        </row>
        <row r="387">
          <cell r="A387" t="str">
            <v>Table 384</v>
          </cell>
          <cell r="B387">
            <v>384</v>
          </cell>
          <cell r="C387" t="str">
            <v>Allocation and Distribution – CAP Subsidy</v>
          </cell>
          <cell r="D387" t="str">
            <v>NA</v>
          </cell>
          <cell r="E387" t="str">
            <v>NA</v>
          </cell>
          <cell r="F387" t="str">
            <v>11 x 17</v>
          </cell>
          <cell r="G387" t="str">
            <v>L</v>
          </cell>
          <cell r="H387">
            <v>1</v>
          </cell>
          <cell r="I387">
            <v>1</v>
          </cell>
          <cell r="J387" t="str">
            <v>COS Adj</v>
          </cell>
          <cell r="K387" t="str">
            <v>Austin Water Utility</v>
          </cell>
          <cell r="L387" t="str">
            <v>1/3/2017</v>
          </cell>
          <cell r="M387" t="str">
            <v>'COS Adj'!A283:H345 'COS Adj'!B:H</v>
          </cell>
          <cell r="N387" t="str">
            <v>'COS Adj'!283:289</v>
          </cell>
          <cell r="O387" t="str">
            <v>'COS Adj'!A:A</v>
          </cell>
          <cell r="P387" t="str">
            <v>PrintAll_T_384</v>
          </cell>
          <cell r="Q387" t="str">
            <v>PrintAll_T_384t</v>
          </cell>
          <cell r="R387" t="str">
            <v>PrintAll_T_384s</v>
          </cell>
          <cell r="S387" t="str">
            <v>'COS Adj'!$A$283</v>
          </cell>
          <cell r="T387" t="str">
            <v>384</v>
          </cell>
          <cell r="U387" t="str">
            <v>'COS Adj'!A283:H345</v>
          </cell>
          <cell r="V387" t="str">
            <v>H345</v>
          </cell>
          <cell r="W387" t="str">
            <v>H</v>
          </cell>
        </row>
        <row r="388">
          <cell r="A388" t="str">
            <v>Table 385</v>
          </cell>
          <cell r="B388">
            <v>385</v>
          </cell>
          <cell r="C388" t="str">
            <v>Adjusted Costs of Service by Charge Type</v>
          </cell>
          <cell r="D388" t="str">
            <v>NA</v>
          </cell>
          <cell r="E388" t="str">
            <v>NA</v>
          </cell>
          <cell r="F388" t="str">
            <v>11 x 17</v>
          </cell>
          <cell r="G388" t="str">
            <v>L</v>
          </cell>
          <cell r="H388">
            <v>1</v>
          </cell>
          <cell r="I388">
            <v>1</v>
          </cell>
          <cell r="J388" t="str">
            <v>COS Adj</v>
          </cell>
          <cell r="K388" t="str">
            <v>Austin Water Utility</v>
          </cell>
          <cell r="L388" t="str">
            <v>1/3/2017</v>
          </cell>
          <cell r="M388" t="str">
            <v>'COS Adj'!A350:E408 'COS Adj'!B:E</v>
          </cell>
          <cell r="N388" t="str">
            <v>'COS Adj'!350:355</v>
          </cell>
          <cell r="O388" t="str">
            <v>'COS Adj'!A:A</v>
          </cell>
          <cell r="P388" t="str">
            <v>PrintAll_T_385</v>
          </cell>
          <cell r="Q388" t="str">
            <v>PrintAll_T_385t</v>
          </cell>
          <cell r="R388" t="str">
            <v>PrintAll_T_385s</v>
          </cell>
          <cell r="S388" t="str">
            <v>'COS Adj'!$A$350</v>
          </cell>
          <cell r="T388" t="str">
            <v>385</v>
          </cell>
          <cell r="U388" t="str">
            <v>'COS Adj'!A350:E408</v>
          </cell>
          <cell r="V388" t="str">
            <v>E408</v>
          </cell>
          <cell r="W388" t="str">
            <v>E</v>
          </cell>
        </row>
        <row r="389">
          <cell r="A389" t="str">
            <v>Table 386</v>
          </cell>
          <cell r="B389">
            <v>386</v>
          </cell>
          <cell r="C389" t="str">
            <v>Difference in Costs of Service by Charge Type (Adjusted less Original)</v>
          </cell>
          <cell r="D389" t="str">
            <v>NA</v>
          </cell>
          <cell r="E389" t="str">
            <v>NA</v>
          </cell>
          <cell r="F389" t="str">
            <v>11 x 17</v>
          </cell>
          <cell r="G389" t="str">
            <v>L</v>
          </cell>
          <cell r="H389">
            <v>1</v>
          </cell>
          <cell r="I389">
            <v>1</v>
          </cell>
          <cell r="J389" t="str">
            <v>COS Adj</v>
          </cell>
          <cell r="K389" t="str">
            <v>Austin Water Utility</v>
          </cell>
          <cell r="L389" t="str">
            <v>1/3/2017</v>
          </cell>
          <cell r="M389" t="str">
            <v>'COS Adj'!A411:D469 'COS Adj'!B:D</v>
          </cell>
          <cell r="N389" t="str">
            <v>'COS Adj'!411:416</v>
          </cell>
          <cell r="O389" t="str">
            <v>'COS Adj'!A:A</v>
          </cell>
          <cell r="P389" t="str">
            <v>PrintAll_T_386</v>
          </cell>
          <cell r="Q389" t="str">
            <v>PrintAll_T_386t</v>
          </cell>
          <cell r="R389" t="str">
            <v>PrintAll_T_386s</v>
          </cell>
          <cell r="S389" t="str">
            <v>'COS Adj'!$A$411</v>
          </cell>
          <cell r="T389" t="str">
            <v>386</v>
          </cell>
          <cell r="U389" t="str">
            <v>'COS Adj'!A411:D469</v>
          </cell>
          <cell r="V389" t="str">
            <v>D469</v>
          </cell>
          <cell r="W389" t="str">
            <v>D</v>
          </cell>
        </row>
        <row r="390">
          <cell r="A390" t="str">
            <v>Table 387</v>
          </cell>
          <cell r="B390">
            <v>387</v>
          </cell>
          <cell r="C390" t="str">
            <v>Difference in Costs of Service by Charge Type</v>
          </cell>
          <cell r="D390" t="str">
            <v>NA</v>
          </cell>
          <cell r="E390" t="str">
            <v>NA</v>
          </cell>
          <cell r="F390" t="str">
            <v>11 x 17</v>
          </cell>
          <cell r="G390" t="str">
            <v>L</v>
          </cell>
          <cell r="H390">
            <v>1</v>
          </cell>
          <cell r="I390">
            <v>1</v>
          </cell>
          <cell r="J390" t="str">
            <v>COS Adj</v>
          </cell>
          <cell r="K390" t="str">
            <v>Austin Water Utility</v>
          </cell>
          <cell r="L390" t="str">
            <v>1/3/2017</v>
          </cell>
          <cell r="M390" t="str">
            <v>'COS Adj'!A472:D528 'COS Adj'!B:D</v>
          </cell>
          <cell r="N390" t="str">
            <v>'COS Adj'!472:477</v>
          </cell>
          <cell r="O390" t="str">
            <v>'COS Adj'!A:A</v>
          </cell>
          <cell r="P390" t="str">
            <v>PrintAll_T_387</v>
          </cell>
          <cell r="Q390" t="str">
            <v>PrintAll_T_387t</v>
          </cell>
          <cell r="R390" t="str">
            <v>PrintAll_T_387s</v>
          </cell>
          <cell r="S390" t="str">
            <v>'COS Adj'!$A$472</v>
          </cell>
          <cell r="T390" t="str">
            <v>387</v>
          </cell>
          <cell r="U390" t="str">
            <v>'COS Adj'!A472:D528</v>
          </cell>
          <cell r="V390" t="str">
            <v>D528</v>
          </cell>
          <cell r="W390" t="str">
            <v>D</v>
          </cell>
        </row>
        <row r="391">
          <cell r="A391" t="str">
            <v>Table 388</v>
          </cell>
          <cell r="B391">
            <v>388</v>
          </cell>
          <cell r="C391" t="str">
            <v>Consumption by Block for Nov-Sep</v>
          </cell>
          <cell r="D391" t="str">
            <v>NA</v>
          </cell>
          <cell r="E391" t="str">
            <v>NA</v>
          </cell>
          <cell r="F391" t="str">
            <v>11 x 17</v>
          </cell>
          <cell r="G391" t="str">
            <v>L</v>
          </cell>
          <cell r="H391">
            <v>1</v>
          </cell>
          <cell r="I391">
            <v>1</v>
          </cell>
          <cell r="J391" t="str">
            <v>Block Rates</v>
          </cell>
          <cell r="K391" t="str">
            <v>Austin Water Utility</v>
          </cell>
          <cell r="L391" t="str">
            <v>1/3/2017</v>
          </cell>
          <cell r="M391" t="str">
            <v>'Block Rates'!A13:L72 'Block Rates'!B:L</v>
          </cell>
          <cell r="N391" t="str">
            <v>'Block Rates'!13:19</v>
          </cell>
          <cell r="O391" t="str">
            <v>'Block Rates'!A:A</v>
          </cell>
          <cell r="P391" t="str">
            <v>PrintAll_T_388</v>
          </cell>
          <cell r="Q391" t="str">
            <v>PrintAll_T_388t</v>
          </cell>
          <cell r="R391" t="str">
            <v>PrintAll_T_388s</v>
          </cell>
          <cell r="S391" t="str">
            <v>'Block Rates'!$A$13</v>
          </cell>
          <cell r="T391" t="str">
            <v>388</v>
          </cell>
          <cell r="U391" t="str">
            <v>'Block Rates'!A13:L72</v>
          </cell>
          <cell r="V391" t="str">
            <v>L72</v>
          </cell>
          <cell r="W391" t="str">
            <v>L</v>
          </cell>
        </row>
        <row r="392">
          <cell r="A392" t="str">
            <v>Table 389</v>
          </cell>
          <cell r="B392">
            <v>389</v>
          </cell>
          <cell r="C392" t="str">
            <v>Existing Volume Rates by Block ($/Kgal)</v>
          </cell>
          <cell r="D392" t="str">
            <v>NA</v>
          </cell>
          <cell r="E392" t="str">
            <v>NA</v>
          </cell>
          <cell r="F392" t="str">
            <v>11 x 17</v>
          </cell>
          <cell r="G392" t="str">
            <v>L</v>
          </cell>
          <cell r="H392">
            <v>1</v>
          </cell>
          <cell r="I392">
            <v>1</v>
          </cell>
          <cell r="J392" t="str">
            <v>Block Rates</v>
          </cell>
          <cell r="K392" t="str">
            <v>Austin Water Utility</v>
          </cell>
          <cell r="L392" t="str">
            <v>1/3/2017</v>
          </cell>
          <cell r="M392" t="str">
            <v>'Block Rates'!A76:F132 'Block Rates'!B:F</v>
          </cell>
          <cell r="N392" t="str">
            <v>'Block Rates'!76:81</v>
          </cell>
          <cell r="O392" t="str">
            <v>'Block Rates'!A:A</v>
          </cell>
          <cell r="P392" t="str">
            <v>PrintAll_T_389</v>
          </cell>
          <cell r="Q392" t="str">
            <v>PrintAll_T_389t</v>
          </cell>
          <cell r="R392" t="str">
            <v>PrintAll_T_389s</v>
          </cell>
          <cell r="S392" t="str">
            <v>'Block Rates'!$A$76</v>
          </cell>
          <cell r="T392" t="str">
            <v>389</v>
          </cell>
          <cell r="U392" t="str">
            <v>'Block Rates'!A76:F132</v>
          </cell>
          <cell r="V392" t="str">
            <v>F132</v>
          </cell>
          <cell r="W392" t="str">
            <v>F</v>
          </cell>
        </row>
        <row r="393">
          <cell r="A393" t="str">
            <v>Table 390</v>
          </cell>
          <cell r="B393">
            <v>390</v>
          </cell>
          <cell r="C393" t="str">
            <v>Alternative A - Rate Determination for All Blocks</v>
          </cell>
          <cell r="D393" t="str">
            <v>NA</v>
          </cell>
          <cell r="E393" t="str">
            <v>NA</v>
          </cell>
          <cell r="F393" t="str">
            <v>11 x 17</v>
          </cell>
          <cell r="G393" t="str">
            <v>L</v>
          </cell>
          <cell r="H393">
            <v>1</v>
          </cell>
          <cell r="I393">
            <v>1</v>
          </cell>
          <cell r="J393" t="str">
            <v>Block Rates</v>
          </cell>
          <cell r="K393" t="str">
            <v>Austin Water Utility</v>
          </cell>
          <cell r="L393" t="str">
            <v>1/3/2017</v>
          </cell>
          <cell r="M393" t="str">
            <v>'Block Rates'!A135:M194 'Block Rates'!B:M</v>
          </cell>
          <cell r="N393" t="str">
            <v>'Block Rates'!135:141</v>
          </cell>
          <cell r="O393" t="str">
            <v>'Block Rates'!A:A</v>
          </cell>
          <cell r="P393" t="str">
            <v>PrintAll_T_390</v>
          </cell>
          <cell r="Q393" t="str">
            <v>PrintAll_T_390t</v>
          </cell>
          <cell r="R393" t="str">
            <v>PrintAll_T_390s</v>
          </cell>
          <cell r="S393" t="str">
            <v>'Block Rates'!$A$135</v>
          </cell>
          <cell r="T393" t="str">
            <v>390</v>
          </cell>
          <cell r="U393" t="str">
            <v>'Block Rates'!A135:M194</v>
          </cell>
          <cell r="V393" t="str">
            <v>M194</v>
          </cell>
          <cell r="W393" t="str">
            <v>M</v>
          </cell>
        </row>
        <row r="394">
          <cell r="A394" t="str">
            <v>Table 391</v>
          </cell>
          <cell r="B394">
            <v>391</v>
          </cell>
          <cell r="C394" t="str">
            <v>Seasonal Consumption by Class</v>
          </cell>
          <cell r="D394" t="str">
            <v>NA</v>
          </cell>
          <cell r="E394" t="str">
            <v>NA</v>
          </cell>
          <cell r="F394" t="str">
            <v>11 x 17</v>
          </cell>
          <cell r="G394" t="str">
            <v>L</v>
          </cell>
          <cell r="H394">
            <v>1</v>
          </cell>
          <cell r="I394">
            <v>1</v>
          </cell>
          <cell r="J394" t="str">
            <v>Seasonal Rates</v>
          </cell>
          <cell r="K394" t="str">
            <v>Austin Water Utility</v>
          </cell>
          <cell r="L394" t="str">
            <v>1/3/2017</v>
          </cell>
          <cell r="M394" t="str">
            <v>'Seasonal Rates'!A13:I72 'Seasonal Rates'!B:I</v>
          </cell>
          <cell r="N394" t="str">
            <v>'Seasonal Rates'!13:19</v>
          </cell>
          <cell r="O394" t="str">
            <v>'Seasonal Rates'!A:A</v>
          </cell>
          <cell r="P394" t="str">
            <v>PrintAll_T_391</v>
          </cell>
          <cell r="Q394" t="str">
            <v>PrintAll_T_391t</v>
          </cell>
          <cell r="R394" t="str">
            <v>PrintAll_T_391s</v>
          </cell>
          <cell r="S394" t="str">
            <v>'Seasonal Rates'!$A$13</v>
          </cell>
          <cell r="T394" t="str">
            <v>391</v>
          </cell>
          <cell r="U394" t="str">
            <v>'Seasonal Rates'!A13:I72</v>
          </cell>
          <cell r="V394" t="str">
            <v>I72</v>
          </cell>
          <cell r="W394" t="str">
            <v>I</v>
          </cell>
        </row>
        <row r="395">
          <cell r="A395" t="str">
            <v>Table 392</v>
          </cell>
          <cell r="B395">
            <v>392</v>
          </cell>
          <cell r="C395" t="str">
            <v>Seasonal Rate Determination</v>
          </cell>
          <cell r="D395" t="str">
            <v>NA</v>
          </cell>
          <cell r="E395" t="str">
            <v>NA</v>
          </cell>
          <cell r="F395" t="str">
            <v>11 x 17</v>
          </cell>
          <cell r="G395" t="str">
            <v>L</v>
          </cell>
          <cell r="H395">
            <v>1</v>
          </cell>
          <cell r="I395">
            <v>1</v>
          </cell>
          <cell r="J395" t="str">
            <v>Seasonal Rates</v>
          </cell>
          <cell r="K395" t="str">
            <v>Austin Water Utility</v>
          </cell>
          <cell r="L395" t="str">
            <v>1/3/2017</v>
          </cell>
          <cell r="M395" t="str">
            <v>'Seasonal Rates'!A76:I135 'Seasonal Rates'!B:I</v>
          </cell>
          <cell r="N395" t="str">
            <v>'Seasonal Rates'!76:82</v>
          </cell>
          <cell r="O395" t="str">
            <v>'Seasonal Rates'!A:A</v>
          </cell>
          <cell r="P395" t="str">
            <v>PrintAll_T_392</v>
          </cell>
          <cell r="Q395" t="str">
            <v>PrintAll_T_392t</v>
          </cell>
          <cell r="R395" t="str">
            <v>PrintAll_T_392s</v>
          </cell>
          <cell r="S395" t="str">
            <v>'Seasonal Rates'!$A$76</v>
          </cell>
          <cell r="T395" t="str">
            <v>392</v>
          </cell>
          <cell r="U395" t="str">
            <v>'Seasonal Rates'!A76:I135</v>
          </cell>
          <cell r="V395" t="str">
            <v>I135</v>
          </cell>
          <cell r="W395" t="str">
            <v>I</v>
          </cell>
        </row>
        <row r="396">
          <cell r="A396" t="str">
            <v>Table 393</v>
          </cell>
          <cell r="B396">
            <v>393</v>
          </cell>
          <cell r="C396" t="str">
            <v>Consumption by Class</v>
          </cell>
          <cell r="D396" t="str">
            <v>NA</v>
          </cell>
          <cell r="E396" t="str">
            <v>NA</v>
          </cell>
          <cell r="F396" t="str">
            <v>11 x 17</v>
          </cell>
          <cell r="G396" t="str">
            <v>L</v>
          </cell>
          <cell r="H396">
            <v>1</v>
          </cell>
          <cell r="I396">
            <v>1</v>
          </cell>
          <cell r="J396" t="str">
            <v>Uniform Rates</v>
          </cell>
          <cell r="K396" t="str">
            <v>Austin Water Utility</v>
          </cell>
          <cell r="L396" t="str">
            <v>1/3/2017</v>
          </cell>
          <cell r="M396" t="str">
            <v>'Uniform Rates'!A12:C70 'Uniform Rates'!B:C</v>
          </cell>
          <cell r="N396" t="str">
            <v>'Uniform Rates'!12:18</v>
          </cell>
          <cell r="O396" t="str">
            <v>'Uniform Rates'!A:A</v>
          </cell>
          <cell r="P396" t="str">
            <v>PrintAll_T_393</v>
          </cell>
          <cell r="Q396" t="str">
            <v>PrintAll_T_393t</v>
          </cell>
          <cell r="R396" t="str">
            <v>PrintAll_T_393s</v>
          </cell>
          <cell r="S396" t="str">
            <v>'Uniform Rates'!$A$12</v>
          </cell>
          <cell r="T396" t="str">
            <v>393</v>
          </cell>
          <cell r="U396" t="str">
            <v>'Uniform Rates'!A12:C70</v>
          </cell>
          <cell r="V396" t="str">
            <v>C70</v>
          </cell>
          <cell r="W396" t="str">
            <v>C</v>
          </cell>
        </row>
        <row r="397">
          <cell r="A397" t="str">
            <v>Table 394</v>
          </cell>
          <cell r="B397">
            <v>394</v>
          </cell>
          <cell r="C397" t="str">
            <v>Rate Determination</v>
          </cell>
          <cell r="D397" t="str">
            <v>NA</v>
          </cell>
          <cell r="E397" t="str">
            <v>NA</v>
          </cell>
          <cell r="F397" t="str">
            <v>11 x 17</v>
          </cell>
          <cell r="G397" t="str">
            <v>L</v>
          </cell>
          <cell r="H397">
            <v>1</v>
          </cell>
          <cell r="I397">
            <v>1</v>
          </cell>
          <cell r="J397" t="str">
            <v>Uniform Rates</v>
          </cell>
          <cell r="K397" t="str">
            <v>Austin Water Utility</v>
          </cell>
          <cell r="L397" t="str">
            <v>1/3/2017</v>
          </cell>
          <cell r="M397" t="str">
            <v>'Uniform Rates'!A73:F131 'Uniform Rates'!B:F</v>
          </cell>
          <cell r="N397" t="str">
            <v>'Uniform Rates'!73:79</v>
          </cell>
          <cell r="O397" t="str">
            <v>'Uniform Rates'!A:A</v>
          </cell>
          <cell r="P397" t="str">
            <v>PrintAll_T_394</v>
          </cell>
          <cell r="Q397" t="str">
            <v>PrintAll_T_394t</v>
          </cell>
          <cell r="R397" t="str">
            <v>PrintAll_T_394s</v>
          </cell>
          <cell r="S397" t="str">
            <v>'Uniform Rates'!$A$73</v>
          </cell>
          <cell r="T397" t="str">
            <v>394</v>
          </cell>
          <cell r="U397" t="str">
            <v>'Uniform Rates'!A73:F131</v>
          </cell>
          <cell r="V397" t="str">
            <v>F131</v>
          </cell>
          <cell r="W397" t="str">
            <v>F</v>
          </cell>
        </row>
        <row r="398">
          <cell r="A398" t="str">
            <v>Table 395</v>
          </cell>
          <cell r="B398">
            <v>395</v>
          </cell>
          <cell r="C398" t="str">
            <v>Proposed Rates by Class ($/Kgal)</v>
          </cell>
          <cell r="D398" t="str">
            <v>NA</v>
          </cell>
          <cell r="E398" t="str">
            <v>NA</v>
          </cell>
          <cell r="F398" t="str">
            <v>11 x 17</v>
          </cell>
          <cell r="G398" t="str">
            <v>L</v>
          </cell>
          <cell r="H398">
            <v>1</v>
          </cell>
          <cell r="I398">
            <v>1</v>
          </cell>
          <cell r="J398" t="str">
            <v>Volume Rev Summary</v>
          </cell>
          <cell r="K398" t="str">
            <v>Austin Water Utility</v>
          </cell>
          <cell r="L398" t="str">
            <v>1/3/2017</v>
          </cell>
          <cell r="M398" t="str">
            <v>'Volume Rev Summary'!A4:K61 'Volume Rev Summary'!B:K</v>
          </cell>
          <cell r="N398" t="str">
            <v>'Volume Rev Summary'!4:10</v>
          </cell>
          <cell r="O398" t="str">
            <v>'Volume Rev Summary'!A:A</v>
          </cell>
          <cell r="P398" t="str">
            <v>PrintAll_T_395</v>
          </cell>
          <cell r="Q398" t="str">
            <v>PrintAll_T_395t</v>
          </cell>
          <cell r="R398" t="str">
            <v>PrintAll_T_395s</v>
          </cell>
          <cell r="S398" t="str">
            <v>'Volume Rev Summary'!$A$4</v>
          </cell>
          <cell r="T398" t="str">
            <v>395</v>
          </cell>
          <cell r="U398" t="str">
            <v>'Volume Rev Summary'!A4:K61</v>
          </cell>
          <cell r="V398" t="str">
            <v>K61</v>
          </cell>
          <cell r="W398" t="str">
            <v>K</v>
          </cell>
        </row>
        <row r="399">
          <cell r="A399" t="str">
            <v>Table 396</v>
          </cell>
          <cell r="B399">
            <v>396</v>
          </cell>
          <cell r="C399" t="str">
            <v>Block 1 Revenue by Month</v>
          </cell>
          <cell r="D399" t="str">
            <v>NA</v>
          </cell>
          <cell r="E399" t="str">
            <v>NA</v>
          </cell>
          <cell r="F399" t="str">
            <v>11 x 17</v>
          </cell>
          <cell r="G399" t="str">
            <v>L</v>
          </cell>
          <cell r="H399">
            <v>1</v>
          </cell>
          <cell r="I399">
            <v>1</v>
          </cell>
          <cell r="J399" t="str">
            <v>Volume Rev Summary</v>
          </cell>
          <cell r="K399" t="str">
            <v>Austin Water Utility</v>
          </cell>
          <cell r="L399" t="str">
            <v>1/3/2017</v>
          </cell>
          <cell r="M399" t="str">
            <v>'Volume Rev Summary'!A64:N122 'Volume Rev Summary'!B:N</v>
          </cell>
          <cell r="N399" t="str">
            <v>'Volume Rev Summary'!64:69</v>
          </cell>
          <cell r="O399" t="str">
            <v>'Volume Rev Summary'!A:A</v>
          </cell>
          <cell r="P399" t="str">
            <v>PrintAll_T_396</v>
          </cell>
          <cell r="Q399" t="str">
            <v>PrintAll_T_396t</v>
          </cell>
          <cell r="R399" t="str">
            <v>PrintAll_T_396s</v>
          </cell>
          <cell r="S399" t="str">
            <v>'Volume Rev Summary'!$A$64</v>
          </cell>
          <cell r="T399" t="str">
            <v>396</v>
          </cell>
          <cell r="U399" t="str">
            <v>'Volume Rev Summary'!A64:N122</v>
          </cell>
          <cell r="V399" t="str">
            <v>N122</v>
          </cell>
          <cell r="W399" t="str">
            <v>N</v>
          </cell>
        </row>
        <row r="400">
          <cell r="A400" t="str">
            <v>Table 397</v>
          </cell>
          <cell r="B400">
            <v>397</v>
          </cell>
          <cell r="C400" t="str">
            <v>Block 2 Revenue by Month</v>
          </cell>
          <cell r="D400" t="str">
            <v>NA</v>
          </cell>
          <cell r="E400" t="str">
            <v>NA</v>
          </cell>
          <cell r="F400" t="str">
            <v>11 x 17</v>
          </cell>
          <cell r="G400" t="str">
            <v>L</v>
          </cell>
          <cell r="H400">
            <v>1</v>
          </cell>
          <cell r="I400">
            <v>1</v>
          </cell>
          <cell r="J400" t="str">
            <v>Volume Rev Summary</v>
          </cell>
          <cell r="K400" t="str">
            <v>Austin Water Utility</v>
          </cell>
          <cell r="L400" t="str">
            <v>1/3/2017</v>
          </cell>
          <cell r="M400" t="str">
            <v>'Volume Rev Summary'!A125:N183 'Volume Rev Summary'!B:N</v>
          </cell>
          <cell r="N400" t="str">
            <v>'Volume Rev Summary'!125:130</v>
          </cell>
          <cell r="O400" t="str">
            <v>'Volume Rev Summary'!A:A</v>
          </cell>
          <cell r="P400" t="str">
            <v>PrintAll_T_397</v>
          </cell>
          <cell r="Q400" t="str">
            <v>PrintAll_T_397t</v>
          </cell>
          <cell r="R400" t="str">
            <v>PrintAll_T_397s</v>
          </cell>
          <cell r="S400" t="str">
            <v>'Volume Rev Summary'!$A$125</v>
          </cell>
          <cell r="T400" t="str">
            <v>397</v>
          </cell>
          <cell r="U400" t="str">
            <v>'Volume Rev Summary'!A125:N183</v>
          </cell>
          <cell r="V400" t="str">
            <v>N183</v>
          </cell>
          <cell r="W400" t="str">
            <v>N</v>
          </cell>
        </row>
        <row r="401">
          <cell r="A401" t="str">
            <v>Table 398</v>
          </cell>
          <cell r="B401">
            <v>398</v>
          </cell>
          <cell r="C401" t="str">
            <v>Block 3 Revenue by Month</v>
          </cell>
          <cell r="D401" t="str">
            <v>NA</v>
          </cell>
          <cell r="E401" t="str">
            <v>NA</v>
          </cell>
          <cell r="F401" t="str">
            <v>11 x 17</v>
          </cell>
          <cell r="G401" t="str">
            <v>L</v>
          </cell>
          <cell r="H401">
            <v>1</v>
          </cell>
          <cell r="I401">
            <v>1</v>
          </cell>
          <cell r="J401" t="str">
            <v>Volume Rev Summary</v>
          </cell>
          <cell r="K401" t="str">
            <v>Austin Water Utility</v>
          </cell>
          <cell r="L401" t="str">
            <v>1/3/2017</v>
          </cell>
          <cell r="M401" t="str">
            <v>'Volume Rev Summary'!A186:N244 'Volume Rev Summary'!B:N</v>
          </cell>
          <cell r="N401" t="str">
            <v>'Volume Rev Summary'!186:191</v>
          </cell>
          <cell r="O401" t="str">
            <v>'Volume Rev Summary'!A:A</v>
          </cell>
          <cell r="P401" t="str">
            <v>PrintAll_T_398</v>
          </cell>
          <cell r="Q401" t="str">
            <v>PrintAll_T_398t</v>
          </cell>
          <cell r="R401" t="str">
            <v>PrintAll_T_398s</v>
          </cell>
          <cell r="S401" t="str">
            <v>'Volume Rev Summary'!$A$186</v>
          </cell>
          <cell r="T401" t="str">
            <v>398</v>
          </cell>
          <cell r="U401" t="str">
            <v>'Volume Rev Summary'!A186:N244</v>
          </cell>
          <cell r="V401" t="str">
            <v>N244</v>
          </cell>
          <cell r="W401" t="str">
            <v>N</v>
          </cell>
        </row>
        <row r="402">
          <cell r="A402" t="str">
            <v>Table 399</v>
          </cell>
          <cell r="B402">
            <v>399</v>
          </cell>
          <cell r="C402" t="str">
            <v>Block 4 Revenue by Month</v>
          </cell>
          <cell r="D402" t="str">
            <v>NA</v>
          </cell>
          <cell r="E402" t="str">
            <v>NA</v>
          </cell>
          <cell r="F402" t="str">
            <v>11 x 17</v>
          </cell>
          <cell r="G402" t="str">
            <v>L</v>
          </cell>
          <cell r="H402">
            <v>1</v>
          </cell>
          <cell r="I402">
            <v>1</v>
          </cell>
          <cell r="J402" t="str">
            <v>Volume Rev Summary</v>
          </cell>
          <cell r="K402" t="str">
            <v>Austin Water Utility</v>
          </cell>
          <cell r="L402" t="str">
            <v>1/3/2017</v>
          </cell>
          <cell r="M402" t="str">
            <v>'Volume Rev Summary'!A247:N305 'Volume Rev Summary'!B:N</v>
          </cell>
          <cell r="N402" t="str">
            <v>'Volume Rev Summary'!247:252</v>
          </cell>
          <cell r="O402" t="str">
            <v>'Volume Rev Summary'!A:A</v>
          </cell>
          <cell r="P402" t="str">
            <v>PrintAll_T_399</v>
          </cell>
          <cell r="Q402" t="str">
            <v>PrintAll_T_399t</v>
          </cell>
          <cell r="R402" t="str">
            <v>PrintAll_T_399s</v>
          </cell>
          <cell r="S402" t="str">
            <v>'Volume Rev Summary'!$A$247</v>
          </cell>
          <cell r="T402" t="str">
            <v>399</v>
          </cell>
          <cell r="U402" t="str">
            <v>'Volume Rev Summary'!A247:N305</v>
          </cell>
          <cell r="V402" t="str">
            <v>N305</v>
          </cell>
          <cell r="W402" t="str">
            <v>N</v>
          </cell>
        </row>
        <row r="403">
          <cell r="A403" t="str">
            <v>Table 400</v>
          </cell>
          <cell r="B403">
            <v>400</v>
          </cell>
          <cell r="C403" t="str">
            <v>Block 5 Revenue by Month</v>
          </cell>
          <cell r="D403" t="str">
            <v>NA</v>
          </cell>
          <cell r="E403" t="str">
            <v>NA</v>
          </cell>
          <cell r="F403" t="str">
            <v>11 x 17</v>
          </cell>
          <cell r="G403" t="str">
            <v>L</v>
          </cell>
          <cell r="H403">
            <v>1</v>
          </cell>
          <cell r="I403">
            <v>1</v>
          </cell>
          <cell r="J403" t="str">
            <v>Volume Rev Summary</v>
          </cell>
          <cell r="K403" t="str">
            <v>Austin Water Utility</v>
          </cell>
          <cell r="L403" t="str">
            <v>1/3/2017</v>
          </cell>
          <cell r="M403" t="str">
            <v>'Volume Rev Summary'!A308:N366 'Volume Rev Summary'!B:N</v>
          </cell>
          <cell r="N403" t="str">
            <v>'Volume Rev Summary'!308:313</v>
          </cell>
          <cell r="O403" t="str">
            <v>'Volume Rev Summary'!A:A</v>
          </cell>
          <cell r="P403" t="str">
            <v>PrintAll_T_400</v>
          </cell>
          <cell r="Q403" t="str">
            <v>PrintAll_T_400t</v>
          </cell>
          <cell r="R403" t="str">
            <v>PrintAll_T_400s</v>
          </cell>
          <cell r="S403" t="str">
            <v>'Volume Rev Summary'!$A$308</v>
          </cell>
          <cell r="T403" t="str">
            <v>400</v>
          </cell>
          <cell r="U403" t="str">
            <v>'Volume Rev Summary'!A308:N366</v>
          </cell>
          <cell r="V403" t="str">
            <v>N366</v>
          </cell>
          <cell r="W403" t="str">
            <v>N</v>
          </cell>
        </row>
        <row r="404">
          <cell r="A404" t="str">
            <v>Table 401</v>
          </cell>
          <cell r="B404">
            <v>401</v>
          </cell>
          <cell r="C404" t="str">
            <v>Total Volume Revenue by Month</v>
          </cell>
          <cell r="D404" t="str">
            <v>NA</v>
          </cell>
          <cell r="E404" t="str">
            <v>NA</v>
          </cell>
          <cell r="F404" t="str">
            <v>11 x 17</v>
          </cell>
          <cell r="G404" t="str">
            <v>L</v>
          </cell>
          <cell r="H404">
            <v>1</v>
          </cell>
          <cell r="I404">
            <v>1</v>
          </cell>
          <cell r="J404" t="str">
            <v>Volume Rev Summary</v>
          </cell>
          <cell r="K404" t="str">
            <v>Austin Water Utility</v>
          </cell>
          <cell r="L404" t="str">
            <v>1/3/2017</v>
          </cell>
          <cell r="M404" t="str">
            <v>'Volume Rev Summary'!A369:N427 'Volume Rev Summary'!B:N</v>
          </cell>
          <cell r="N404" t="str">
            <v>'Volume Rev Summary'!369:374</v>
          </cell>
          <cell r="O404" t="str">
            <v>'Volume Rev Summary'!A:A</v>
          </cell>
          <cell r="P404" t="str">
            <v>PrintAll_T_401</v>
          </cell>
          <cell r="Q404" t="str">
            <v>PrintAll_T_401t</v>
          </cell>
          <cell r="R404" t="str">
            <v>PrintAll_T_401s</v>
          </cell>
          <cell r="S404" t="str">
            <v>'Volume Rev Summary'!$A$369</v>
          </cell>
          <cell r="T404" t="str">
            <v>401</v>
          </cell>
          <cell r="U404" t="str">
            <v>'Volume Rev Summary'!A369:N427</v>
          </cell>
          <cell r="V404" t="str">
            <v>N427</v>
          </cell>
          <cell r="W404" t="str">
            <v>N</v>
          </cell>
        </row>
        <row r="405">
          <cell r="A405" t="str">
            <v>Table 402</v>
          </cell>
          <cell r="B405">
            <v>402</v>
          </cell>
          <cell r="C405" t="str">
            <v>Reserve Fund Surcharge (Not Included in Revenue Forecast Model)</v>
          </cell>
          <cell r="D405" t="str">
            <v>NA</v>
          </cell>
          <cell r="E405" t="str">
            <v>NA</v>
          </cell>
          <cell r="F405" t="str">
            <v>11 x 17</v>
          </cell>
          <cell r="G405" t="str">
            <v>L</v>
          </cell>
          <cell r="H405">
            <v>1</v>
          </cell>
          <cell r="I405">
            <v>1</v>
          </cell>
          <cell r="J405" t="str">
            <v>Volume Rev Summary</v>
          </cell>
          <cell r="K405" t="str">
            <v>Austin Water Utility</v>
          </cell>
          <cell r="L405" t="str">
            <v>1/3/2017</v>
          </cell>
          <cell r="M405" t="str">
            <v>'Volume Rev Summary'!A430:N488 'Volume Rev Summary'!B:N</v>
          </cell>
          <cell r="N405" t="str">
            <v>'Volume Rev Summary'!430:435</v>
          </cell>
          <cell r="O405" t="str">
            <v>'Volume Rev Summary'!A:A</v>
          </cell>
          <cell r="P405" t="str">
            <v>PrintAll_T_402</v>
          </cell>
          <cell r="Q405" t="str">
            <v>PrintAll_T_402t</v>
          </cell>
          <cell r="R405" t="str">
            <v>PrintAll_T_402s</v>
          </cell>
          <cell r="S405" t="str">
            <v>'Volume Rev Summary'!$A$430</v>
          </cell>
          <cell r="T405" t="str">
            <v>402</v>
          </cell>
          <cell r="U405" t="str">
            <v>'Volume Rev Summary'!A430:N488</v>
          </cell>
          <cell r="V405" t="str">
            <v>N488</v>
          </cell>
          <cell r="W405" t="str">
            <v>N</v>
          </cell>
        </row>
        <row r="406">
          <cell r="A406" t="str">
            <v>Table 403</v>
          </cell>
          <cell r="B406">
            <v>403</v>
          </cell>
          <cell r="C406" t="str">
            <v>Revenue Reconciliation</v>
          </cell>
          <cell r="D406" t="str">
            <v>NA</v>
          </cell>
          <cell r="E406" t="str">
            <v>NA</v>
          </cell>
          <cell r="F406" t="str">
            <v>11 x 17</v>
          </cell>
          <cell r="G406" t="str">
            <v>L</v>
          </cell>
          <cell r="H406">
            <v>1</v>
          </cell>
          <cell r="I406">
            <v>1</v>
          </cell>
          <cell r="J406" t="str">
            <v>Rev Reconciliation</v>
          </cell>
          <cell r="K406" t="str">
            <v>Austin Water Utility</v>
          </cell>
          <cell r="L406" t="str">
            <v>1/3/2017</v>
          </cell>
          <cell r="M406" t="str">
            <v>'Rev Reconciliation'!A12:O472 'Rev Reconciliation'!B:O</v>
          </cell>
          <cell r="N406" t="str">
            <v>'Rev Reconciliation'!12:18</v>
          </cell>
          <cell r="O406" t="str">
            <v>'Rev Reconciliation'!A:A</v>
          </cell>
          <cell r="P406" t="str">
            <v>PrintAll_T_403</v>
          </cell>
          <cell r="Q406" t="str">
            <v>PrintAll_T_403t</v>
          </cell>
          <cell r="R406" t="str">
            <v>PrintAll_T_403s</v>
          </cell>
          <cell r="S406" t="str">
            <v>'Rev Reconciliation'!$A$12</v>
          </cell>
          <cell r="T406" t="str">
            <v>403</v>
          </cell>
          <cell r="U406" t="str">
            <v>'Rev Reconciliation'!A12:O472</v>
          </cell>
          <cell r="V406" t="str">
            <v>O472</v>
          </cell>
          <cell r="W406" t="str">
            <v>O</v>
          </cell>
        </row>
        <row r="407">
          <cell r="A407" t="str">
            <v>Table 404</v>
          </cell>
          <cell r="B407">
            <v>404</v>
          </cell>
          <cell r="C407" t="str">
            <v>Revenue Summary</v>
          </cell>
          <cell r="D407" t="str">
            <v>NA</v>
          </cell>
          <cell r="E407" t="str">
            <v>NA</v>
          </cell>
          <cell r="F407" t="str">
            <v>11 x 17</v>
          </cell>
          <cell r="G407" t="str">
            <v>L</v>
          </cell>
          <cell r="H407">
            <v>1</v>
          </cell>
          <cell r="I407">
            <v>1</v>
          </cell>
          <cell r="J407" t="str">
            <v>Rev Reconciliation</v>
          </cell>
          <cell r="K407" t="str">
            <v>Austin Water Utility</v>
          </cell>
          <cell r="L407" t="str">
            <v>1/3/2017</v>
          </cell>
          <cell r="M407" t="str">
            <v>'Rev Reconciliation'!A475:D533 'Rev Reconciliation'!B:D</v>
          </cell>
          <cell r="N407" t="str">
            <v>'Rev Reconciliation'!475:480</v>
          </cell>
          <cell r="O407" t="str">
            <v>'Rev Reconciliation'!A:A</v>
          </cell>
          <cell r="P407" t="str">
            <v>PrintAll_T_404</v>
          </cell>
          <cell r="Q407" t="str">
            <v>PrintAll_T_404t</v>
          </cell>
          <cell r="R407" t="str">
            <v>PrintAll_T_404s</v>
          </cell>
          <cell r="S407" t="str">
            <v>'Rev Reconciliation'!$A$475</v>
          </cell>
          <cell r="T407" t="str">
            <v>404</v>
          </cell>
          <cell r="U407" t="str">
            <v>'Rev Reconciliation'!A475:D533</v>
          </cell>
          <cell r="V407" t="str">
            <v>D533</v>
          </cell>
          <cell r="W407" t="str">
            <v>D</v>
          </cell>
        </row>
        <row r="408">
          <cell r="A408"/>
          <cell r="B408"/>
          <cell r="D408"/>
          <cell r="E408"/>
          <cell r="F408"/>
          <cell r="G408"/>
          <cell r="H408"/>
          <cell r="I408"/>
          <cell r="K408"/>
          <cell r="L408"/>
          <cell r="O408"/>
          <cell r="P408"/>
          <cell r="Q408"/>
          <cell r="R408"/>
          <cell r="S408"/>
          <cell r="T408"/>
          <cell r="U408"/>
          <cell r="V408"/>
          <cell r="W408"/>
        </row>
        <row r="409">
          <cell r="A409"/>
          <cell r="B409"/>
          <cell r="D409"/>
          <cell r="E409"/>
          <cell r="F409"/>
          <cell r="G409"/>
          <cell r="H409"/>
          <cell r="I409"/>
          <cell r="K409"/>
          <cell r="L409"/>
          <cell r="O409"/>
          <cell r="P409"/>
          <cell r="Q409"/>
          <cell r="R409"/>
          <cell r="S409"/>
          <cell r="T409"/>
          <cell r="U409"/>
          <cell r="V409"/>
          <cell r="W409"/>
        </row>
        <row r="410">
          <cell r="A410"/>
          <cell r="B410"/>
          <cell r="D410"/>
          <cell r="E410"/>
          <cell r="F410"/>
          <cell r="G410"/>
          <cell r="H410"/>
          <cell r="I410"/>
          <cell r="K410"/>
          <cell r="L410"/>
          <cell r="O410"/>
          <cell r="P410"/>
          <cell r="Q410"/>
          <cell r="R410"/>
          <cell r="S410"/>
          <cell r="T410"/>
          <cell r="U410"/>
          <cell r="V410"/>
          <cell r="W410"/>
        </row>
        <row r="411">
          <cell r="A411" t="str">
            <v>This row is the bottom of the PrintMasterList range.</v>
          </cell>
          <cell r="B411"/>
          <cell r="C411"/>
          <cell r="D411" t="str">
            <v xml:space="preserve">––––– </v>
          </cell>
          <cell r="E411" t="str">
            <v xml:space="preserve">–––– </v>
          </cell>
          <cell r="F411"/>
          <cell r="G411" t="str">
            <v xml:space="preserve">––––– </v>
          </cell>
          <cell r="H411" t="str">
            <v xml:space="preserve">––––– </v>
          </cell>
          <cell r="I411" t="str">
            <v xml:space="preserve">––––– </v>
          </cell>
          <cell r="J411" t="str">
            <v xml:space="preserve">––––––––––– </v>
          </cell>
          <cell r="K411" t="str">
            <v xml:space="preserve">–––––––––––––––– </v>
          </cell>
          <cell r="L411" t="str">
            <v xml:space="preserve">–––––––––– </v>
          </cell>
          <cell r="M411" t="str">
            <v xml:space="preserve">–––––––––––––––––––––––––––––– </v>
          </cell>
          <cell r="N411" t="str">
            <v xml:space="preserve">––––––––––––––––– </v>
          </cell>
          <cell r="O411" t="str">
            <v xml:space="preserve">––––––––––––––––– </v>
          </cell>
          <cell r="P411" t="str">
            <v xml:space="preserve">–––––––––––– </v>
          </cell>
          <cell r="Q411" t="str">
            <v xml:space="preserve">–––––––––––– </v>
          </cell>
          <cell r="R411" t="str">
            <v xml:space="preserve">–––––––––––– </v>
          </cell>
          <cell r="S411" t="str">
            <v xml:space="preserve">––––––––––––––––– </v>
          </cell>
          <cell r="T411" t="str">
            <v xml:space="preserve">–––– </v>
          </cell>
          <cell r="U411" t="str">
            <v xml:space="preserve">–––––––––––––– </v>
          </cell>
          <cell r="V411" t="str">
            <v xml:space="preserve">––––––– </v>
          </cell>
          <cell r="W411" t="str">
            <v xml:space="preserve">––––––– 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ollup"/>
      <sheetName val="6_18downld"/>
    </sheetNames>
    <sheetDataSet>
      <sheetData sheetId="0" refreshError="1"/>
      <sheetData sheetId="1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5040 - 1500</v>
          </cell>
        </row>
        <row r="7">
          <cell r="F7" t="str">
            <v>Phase 3 - Initial Proposed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2">
          <cell r="A12" t="str">
            <v>2001</v>
          </cell>
          <cell r="B12" t="str">
            <v>Garbage Collection</v>
          </cell>
          <cell r="F12">
            <v>11578417.98</v>
          </cell>
          <cell r="G12">
            <v>8407235.2200000007</v>
          </cell>
          <cell r="H12">
            <v>10295664</v>
          </cell>
          <cell r="I12">
            <v>11244524</v>
          </cell>
          <cell r="J12">
            <v>11563587</v>
          </cell>
        </row>
        <row r="13">
          <cell r="A13" t="str">
            <v>2002</v>
          </cell>
          <cell r="B13" t="str">
            <v>Garbage Cart Maintenance</v>
          </cell>
          <cell r="F13">
            <v>969715.61</v>
          </cell>
          <cell r="G13">
            <v>1137707.3600000001</v>
          </cell>
          <cell r="H13">
            <v>1172599</v>
          </cell>
          <cell r="I13">
            <v>1259695</v>
          </cell>
          <cell r="J13">
            <v>1423615</v>
          </cell>
        </row>
        <row r="14">
          <cell r="A14" t="str">
            <v>2003</v>
          </cell>
          <cell r="B14" t="str">
            <v>Service Contracts</v>
          </cell>
          <cell r="F14">
            <v>536219.54</v>
          </cell>
          <cell r="G14">
            <v>559712.28</v>
          </cell>
          <cell r="H14">
            <v>1015000</v>
          </cell>
          <cell r="I14">
            <v>865000</v>
          </cell>
          <cell r="J14">
            <v>1015000</v>
          </cell>
        </row>
        <row r="15">
          <cell r="A15" t="str">
            <v>2021</v>
          </cell>
          <cell r="B15" t="str">
            <v>Residential Recycling</v>
          </cell>
          <cell r="F15">
            <v>3832354.2</v>
          </cell>
          <cell r="G15">
            <v>2976040.56</v>
          </cell>
          <cell r="H15">
            <v>4182966</v>
          </cell>
          <cell r="I15">
            <v>4486470</v>
          </cell>
          <cell r="J15">
            <v>4283195</v>
          </cell>
        </row>
        <row r="16">
          <cell r="A16" t="str">
            <v>2022</v>
          </cell>
          <cell r="B16" t="str">
            <v>In-House Recycling</v>
          </cell>
          <cell r="F16">
            <v>134508.14000000001</v>
          </cell>
          <cell r="G16">
            <v>89287.95</v>
          </cell>
          <cell r="H16">
            <v>157589</v>
          </cell>
          <cell r="I16">
            <v>123211</v>
          </cell>
          <cell r="J16">
            <v>162732</v>
          </cell>
        </row>
        <row r="17">
          <cell r="A17" t="str">
            <v>2041</v>
          </cell>
          <cell r="B17" t="str">
            <v>Yard Trimming Collection</v>
          </cell>
          <cell r="F17">
            <v>2073567.35</v>
          </cell>
          <cell r="G17">
            <v>1564798.66</v>
          </cell>
          <cell r="H17">
            <v>2384955</v>
          </cell>
          <cell r="I17">
            <v>2400946</v>
          </cell>
          <cell r="J17">
            <v>2335200</v>
          </cell>
        </row>
        <row r="18">
          <cell r="A18" t="str">
            <v>2080</v>
          </cell>
          <cell r="B18" t="str">
            <v>Brush Collection</v>
          </cell>
          <cell r="F18">
            <v>829270.17</v>
          </cell>
          <cell r="G18">
            <v>667763.53</v>
          </cell>
          <cell r="H18">
            <v>1115305</v>
          </cell>
          <cell r="I18">
            <v>1055239</v>
          </cell>
          <cell r="J18">
            <v>1385893</v>
          </cell>
        </row>
        <row r="19">
          <cell r="A19" t="str">
            <v>2081</v>
          </cell>
          <cell r="B19" t="str">
            <v>Bulky Collection</v>
          </cell>
          <cell r="F19">
            <v>1566955.96</v>
          </cell>
          <cell r="G19">
            <v>1071759.29</v>
          </cell>
          <cell r="H19">
            <v>1656963</v>
          </cell>
          <cell r="I19">
            <v>1612992</v>
          </cell>
          <cell r="J19">
            <v>1856515</v>
          </cell>
        </row>
        <row r="20">
          <cell r="A20" t="str">
            <v>2090</v>
          </cell>
          <cell r="B20" t="str">
            <v>Safety</v>
          </cell>
          <cell r="F20">
            <v>429147.14</v>
          </cell>
          <cell r="G20">
            <v>397438.29</v>
          </cell>
          <cell r="H20">
            <v>460236</v>
          </cell>
          <cell r="I20">
            <v>548451</v>
          </cell>
          <cell r="J20">
            <v>559771</v>
          </cell>
        </row>
        <row r="21">
          <cell r="A21" t="str">
            <v>2111</v>
          </cell>
          <cell r="B21" t="str">
            <v>Comm/Multi-Fam Waste Reduction</v>
          </cell>
          <cell r="F21">
            <v>397737.5</v>
          </cell>
          <cell r="G21">
            <v>290848.93</v>
          </cell>
          <cell r="H21">
            <v>487404</v>
          </cell>
          <cell r="I21">
            <v>447825</v>
          </cell>
          <cell r="J21">
            <v>628381</v>
          </cell>
        </row>
        <row r="22">
          <cell r="A22" t="str">
            <v>2141</v>
          </cell>
          <cell r="B22" t="str">
            <v>Seasonal Programs</v>
          </cell>
          <cell r="F22">
            <v>14240.44</v>
          </cell>
          <cell r="G22">
            <v>6773.48</v>
          </cell>
          <cell r="H22">
            <v>20545</v>
          </cell>
          <cell r="I22">
            <v>20545</v>
          </cell>
          <cell r="J22">
            <v>23120</v>
          </cell>
        </row>
        <row r="23">
          <cell r="A23" t="str">
            <v>2181</v>
          </cell>
          <cell r="B23" t="str">
            <v>Routing - Solid Waste</v>
          </cell>
          <cell r="F23">
            <v>218676.82</v>
          </cell>
          <cell r="G23">
            <v>159558.04999999999</v>
          </cell>
          <cell r="H23">
            <v>278468</v>
          </cell>
          <cell r="I23">
            <v>255382</v>
          </cell>
          <cell r="J23">
            <v>234679</v>
          </cell>
        </row>
        <row r="24">
          <cell r="A24" t="str">
            <v>2201</v>
          </cell>
          <cell r="B24" t="str">
            <v>Street Cleaning</v>
          </cell>
          <cell r="F24">
            <v>1611918</v>
          </cell>
          <cell r="G24">
            <v>1336407.58</v>
          </cell>
          <cell r="H24">
            <v>2016098</v>
          </cell>
          <cell r="I24">
            <v>1915362</v>
          </cell>
          <cell r="J24">
            <v>2159343</v>
          </cell>
        </row>
        <row r="25">
          <cell r="A25" t="str">
            <v>2202</v>
          </cell>
          <cell r="B25" t="str">
            <v>Litter Control - Solid Waste</v>
          </cell>
          <cell r="F25">
            <v>1989428.83</v>
          </cell>
          <cell r="G25">
            <v>1219485</v>
          </cell>
          <cell r="H25">
            <v>2197715</v>
          </cell>
          <cell r="I25">
            <v>2000575</v>
          </cell>
          <cell r="J25">
            <v>2440334</v>
          </cell>
        </row>
        <row r="26">
          <cell r="A26" t="str">
            <v>2203</v>
          </cell>
          <cell r="B26" t="str">
            <v>Container Maintenance - Sws</v>
          </cell>
          <cell r="F26">
            <v>56640.61</v>
          </cell>
          <cell r="G26">
            <v>36062.44</v>
          </cell>
          <cell r="H26">
            <v>80786</v>
          </cell>
          <cell r="I26">
            <v>61258</v>
          </cell>
          <cell r="J26">
            <v>75923</v>
          </cell>
        </row>
        <row r="27">
          <cell r="A27" t="str">
            <v>2204</v>
          </cell>
          <cell r="B27" t="str">
            <v>Keep Austin Beautiful - Sws</v>
          </cell>
          <cell r="F27">
            <v>154706.9</v>
          </cell>
          <cell r="G27">
            <v>123709.84</v>
          </cell>
          <cell r="H27">
            <v>176735</v>
          </cell>
          <cell r="I27">
            <v>163667</v>
          </cell>
          <cell r="J27">
            <v>169492</v>
          </cell>
        </row>
        <row r="28">
          <cell r="A28" t="str">
            <v>2205</v>
          </cell>
          <cell r="B28" t="str">
            <v>Property Abatement</v>
          </cell>
          <cell r="F28">
            <v>1952739.29</v>
          </cell>
          <cell r="G28">
            <v>1086999.4099999999</v>
          </cell>
          <cell r="H28">
            <v>2161752</v>
          </cell>
          <cell r="I28">
            <v>1899267</v>
          </cell>
          <cell r="J28">
            <v>2526950</v>
          </cell>
        </row>
        <row r="29">
          <cell r="A29" t="str">
            <v>2210</v>
          </cell>
          <cell r="B29" t="str">
            <v>Training</v>
          </cell>
          <cell r="F29">
            <v>368036.36</v>
          </cell>
          <cell r="G29">
            <v>299646.5</v>
          </cell>
          <cell r="H29">
            <v>484622</v>
          </cell>
          <cell r="I29">
            <v>421465</v>
          </cell>
          <cell r="J29">
            <v>511499</v>
          </cell>
        </row>
        <row r="30">
          <cell r="A30" t="str">
            <v>2301</v>
          </cell>
          <cell r="B30" t="str">
            <v>Material Recycle Facility Mrf</v>
          </cell>
          <cell r="F30">
            <v>1306686.95</v>
          </cell>
          <cell r="G30">
            <v>995369.99</v>
          </cell>
          <cell r="H30">
            <v>2486788</v>
          </cell>
          <cell r="I30">
            <v>1522648</v>
          </cell>
          <cell r="J30">
            <v>1905425</v>
          </cell>
        </row>
        <row r="31">
          <cell r="A31" t="str">
            <v>2303</v>
          </cell>
          <cell r="B31" t="str">
            <v>Brush Processing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366579</v>
          </cell>
        </row>
        <row r="32">
          <cell r="A32" t="str">
            <v>2304</v>
          </cell>
          <cell r="B32" t="str">
            <v>Household Hazard Waste Facilit</v>
          </cell>
          <cell r="F32">
            <v>728953.49</v>
          </cell>
          <cell r="G32">
            <v>544480.46</v>
          </cell>
          <cell r="H32">
            <v>1091619</v>
          </cell>
          <cell r="I32">
            <v>873995</v>
          </cell>
          <cell r="J32">
            <v>958711</v>
          </cell>
        </row>
        <row r="33">
          <cell r="A33" t="str">
            <v>2305</v>
          </cell>
          <cell r="B33" t="str">
            <v>Conditionally-Exempt Small Quantity Generator Services</v>
          </cell>
          <cell r="F33">
            <v>41103.96</v>
          </cell>
          <cell r="G33">
            <v>29107.88</v>
          </cell>
          <cell r="H33">
            <v>50338</v>
          </cell>
          <cell r="I33">
            <v>39110</v>
          </cell>
          <cell r="J33">
            <v>78405</v>
          </cell>
        </row>
        <row r="34">
          <cell r="A34" t="str">
            <v>2401</v>
          </cell>
          <cell r="B34" t="str">
            <v>Service Request</v>
          </cell>
          <cell r="F34">
            <v>540325.25</v>
          </cell>
          <cell r="G34">
            <v>363918.42</v>
          </cell>
          <cell r="H34">
            <v>567551</v>
          </cell>
          <cell r="I34">
            <v>569993</v>
          </cell>
          <cell r="J34">
            <v>611562</v>
          </cell>
        </row>
        <row r="35">
          <cell r="A35" t="str">
            <v>2402</v>
          </cell>
          <cell r="B35" t="str">
            <v>Billing Services</v>
          </cell>
          <cell r="F35">
            <v>239885.81</v>
          </cell>
          <cell r="G35">
            <v>242637.08</v>
          </cell>
          <cell r="H35">
            <v>267652</v>
          </cell>
          <cell r="I35">
            <v>360681</v>
          </cell>
          <cell r="J35">
            <v>367081</v>
          </cell>
        </row>
        <row r="36">
          <cell r="A36" t="str">
            <v>2500</v>
          </cell>
          <cell r="B36" t="str">
            <v>Dangerous Buildings &amp; Housing</v>
          </cell>
          <cell r="F36">
            <v>958004.02</v>
          </cell>
          <cell r="G36">
            <v>876169.79</v>
          </cell>
          <cell r="H36">
            <v>1537289</v>
          </cell>
          <cell r="I36">
            <v>1464075</v>
          </cell>
          <cell r="J36">
            <v>1661866</v>
          </cell>
        </row>
        <row r="37">
          <cell r="A37" t="str">
            <v>3000</v>
          </cell>
          <cell r="B37" t="str">
            <v>Zoning Code Compliance</v>
          </cell>
          <cell r="F37">
            <v>734190.3</v>
          </cell>
          <cell r="G37">
            <v>840864.77</v>
          </cell>
          <cell r="H37">
            <v>1343506</v>
          </cell>
          <cell r="I37">
            <v>1262616</v>
          </cell>
          <cell r="J37">
            <v>1793289</v>
          </cell>
        </row>
        <row r="38">
          <cell r="A38" t="str">
            <v>3335</v>
          </cell>
          <cell r="B38" t="str">
            <v>Junk &amp; Abandoned Vehicle Abate</v>
          </cell>
          <cell r="F38">
            <v>41828.550000000003</v>
          </cell>
          <cell r="G38">
            <v>0</v>
          </cell>
          <cell r="H38">
            <v>25000</v>
          </cell>
          <cell r="I38">
            <v>25000</v>
          </cell>
          <cell r="J38">
            <v>25000</v>
          </cell>
        </row>
        <row r="39">
          <cell r="A39" t="str">
            <v>8701</v>
          </cell>
          <cell r="B39" t="str">
            <v>Personnel/Training</v>
          </cell>
          <cell r="F39">
            <v>360192.84</v>
          </cell>
          <cell r="G39">
            <v>298783.19</v>
          </cell>
          <cell r="H39">
            <v>404767</v>
          </cell>
          <cell r="I39">
            <v>378320</v>
          </cell>
          <cell r="J39">
            <v>469837</v>
          </cell>
        </row>
        <row r="40">
          <cell r="A40" t="str">
            <v>8780</v>
          </cell>
          <cell r="B40" t="str">
            <v>Purchasing/Mbe/Wbe</v>
          </cell>
          <cell r="F40">
            <v>271108.78999999998</v>
          </cell>
          <cell r="G40">
            <v>211936.7</v>
          </cell>
          <cell r="H40">
            <v>286730</v>
          </cell>
          <cell r="I40">
            <v>300601</v>
          </cell>
          <cell r="J40">
            <v>306174</v>
          </cell>
        </row>
        <row r="41">
          <cell r="A41" t="str">
            <v>8783</v>
          </cell>
          <cell r="B41" t="str">
            <v>Financial Monitoring/Budgeting</v>
          </cell>
          <cell r="F41">
            <v>273747.8</v>
          </cell>
          <cell r="G41">
            <v>226635.99</v>
          </cell>
          <cell r="H41">
            <v>351327</v>
          </cell>
          <cell r="I41">
            <v>316534</v>
          </cell>
          <cell r="J41">
            <v>374963</v>
          </cell>
        </row>
        <row r="42">
          <cell r="A42" t="str">
            <v>8784</v>
          </cell>
          <cell r="B42" t="str">
            <v>All Other It Support</v>
          </cell>
          <cell r="F42">
            <v>232528.5</v>
          </cell>
          <cell r="G42">
            <v>147715.43</v>
          </cell>
          <cell r="H42">
            <v>630500</v>
          </cell>
          <cell r="I42">
            <v>267300</v>
          </cell>
          <cell r="J42">
            <v>652050</v>
          </cell>
        </row>
        <row r="43">
          <cell r="A43" t="str">
            <v>8785</v>
          </cell>
          <cell r="B43" t="str">
            <v>Pio/Community Services</v>
          </cell>
          <cell r="F43">
            <v>516679.26</v>
          </cell>
          <cell r="G43">
            <v>266401.46000000002</v>
          </cell>
          <cell r="H43">
            <v>547134</v>
          </cell>
          <cell r="I43">
            <v>483783</v>
          </cell>
          <cell r="J43">
            <v>830452</v>
          </cell>
        </row>
        <row r="44">
          <cell r="A44" t="str">
            <v>8788</v>
          </cell>
          <cell r="B44" t="str">
            <v>Facility Expense</v>
          </cell>
          <cell r="F44">
            <v>658381.64</v>
          </cell>
          <cell r="G44">
            <v>338641.84</v>
          </cell>
          <cell r="H44">
            <v>1002741</v>
          </cell>
          <cell r="I44">
            <v>853256</v>
          </cell>
          <cell r="J44">
            <v>985620</v>
          </cell>
        </row>
        <row r="45">
          <cell r="A45" t="str">
            <v>8790</v>
          </cell>
          <cell r="B45" t="str">
            <v>Administration &amp; Management</v>
          </cell>
          <cell r="F45">
            <v>1004405.03</v>
          </cell>
          <cell r="G45">
            <v>710446.38</v>
          </cell>
          <cell r="H45">
            <v>741708</v>
          </cell>
          <cell r="I45">
            <v>761839</v>
          </cell>
          <cell r="J45">
            <v>862728</v>
          </cell>
        </row>
        <row r="47">
          <cell r="C47" t="str">
            <v>Total  5040 - 1500</v>
          </cell>
          <cell r="F47">
            <v>36622303.030000001</v>
          </cell>
          <cell r="G47">
            <v>27524343.749999996</v>
          </cell>
          <cell r="H47">
            <v>41680052</v>
          </cell>
          <cell r="I47">
            <v>40261625</v>
          </cell>
          <cell r="J47">
            <v>45604971</v>
          </cell>
        </row>
        <row r="49">
          <cell r="A49" t="str">
            <v>4100</v>
          </cell>
          <cell r="B49" t="str">
            <v>Landfill Operations</v>
          </cell>
          <cell r="F49">
            <v>1367229.59</v>
          </cell>
          <cell r="G49">
            <v>904233.69</v>
          </cell>
          <cell r="H49">
            <v>1502382</v>
          </cell>
          <cell r="I49">
            <v>1389151</v>
          </cell>
          <cell r="J49">
            <v>527439</v>
          </cell>
        </row>
        <row r="50">
          <cell r="A50" t="str">
            <v>4200</v>
          </cell>
          <cell r="B50" t="str">
            <v>Landfill Monitoring</v>
          </cell>
          <cell r="F50">
            <v>30442.19</v>
          </cell>
          <cell r="G50">
            <v>80107.77</v>
          </cell>
          <cell r="H50">
            <v>215200</v>
          </cell>
          <cell r="I50">
            <v>179400</v>
          </cell>
          <cell r="J50">
            <v>0</v>
          </cell>
        </row>
        <row r="51">
          <cell r="A51" t="str">
            <v>4300</v>
          </cell>
          <cell r="B51" t="str">
            <v>Closure And Post Closure Care</v>
          </cell>
          <cell r="F51">
            <v>148433.47</v>
          </cell>
          <cell r="G51">
            <v>372432.37</v>
          </cell>
          <cell r="H51">
            <v>678165</v>
          </cell>
          <cell r="I51">
            <v>388242</v>
          </cell>
          <cell r="J51">
            <v>0</v>
          </cell>
        </row>
        <row r="53">
          <cell r="C53" t="str">
            <v>Total  7018 - 1500</v>
          </cell>
          <cell r="F53">
            <v>1546105.25</v>
          </cell>
          <cell r="G53">
            <v>1356773.83</v>
          </cell>
          <cell r="H53">
            <v>2395747</v>
          </cell>
          <cell r="I53">
            <v>1956793</v>
          </cell>
          <cell r="J53">
            <v>527439</v>
          </cell>
        </row>
        <row r="55">
          <cell r="C55" t="str">
            <v>Report Total:</v>
          </cell>
          <cell r="F55">
            <v>38168408.280000001</v>
          </cell>
          <cell r="G55">
            <v>28881117.579999998</v>
          </cell>
          <cell r="H55">
            <v>44075799</v>
          </cell>
          <cell r="I55">
            <v>42218418</v>
          </cell>
          <cell r="J55">
            <v>46132410</v>
          </cell>
        </row>
        <row r="59">
          <cell r="A59" t="str">
            <v>LiveOrgnCYE.rpt</v>
          </cell>
          <cell r="F59">
            <v>39252</v>
          </cell>
          <cell r="G59">
            <v>0.695775462962963</v>
          </cell>
          <cell r="J59" t="str">
            <v>Page -1 of 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ollup"/>
      <sheetName val="6_22downld"/>
    </sheetNames>
    <sheetDataSet>
      <sheetData sheetId="0" refreshError="1"/>
      <sheetData sheetId="1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</v>
          </cell>
        </row>
        <row r="7">
          <cell r="F7" t="str">
            <v>Phase 6 - Amended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3">
          <cell r="A13" t="str">
            <v>2001</v>
          </cell>
          <cell r="B13" t="str">
            <v>Garbage Collection</v>
          </cell>
          <cell r="F13">
            <v>11934489.68</v>
          </cell>
          <cell r="G13">
            <v>8407839.2200000007</v>
          </cell>
          <cell r="H13">
            <v>11310664</v>
          </cell>
          <cell r="I13">
            <v>11067524</v>
          </cell>
          <cell r="J13">
            <v>11742616</v>
          </cell>
        </row>
        <row r="14">
          <cell r="A14" t="str">
            <v>2002</v>
          </cell>
          <cell r="B14" t="str">
            <v>Garbage Cart Maintenance</v>
          </cell>
          <cell r="F14">
            <v>974768.97</v>
          </cell>
          <cell r="G14">
            <v>1163807.3600000001</v>
          </cell>
          <cell r="H14">
            <v>1172599</v>
          </cell>
          <cell r="I14">
            <v>1246061</v>
          </cell>
          <cell r="J14">
            <v>1429209</v>
          </cell>
        </row>
        <row r="15">
          <cell r="A15" t="str">
            <v>2003</v>
          </cell>
          <cell r="B15" t="str">
            <v>Service Contracts</v>
          </cell>
          <cell r="F15">
            <v>536219.54</v>
          </cell>
          <cell r="G15">
            <v>560398.24</v>
          </cell>
          <cell r="H15">
            <v>1015000</v>
          </cell>
          <cell r="I15">
            <v>865000</v>
          </cell>
          <cell r="J15">
            <v>1015000</v>
          </cell>
        </row>
        <row r="16">
          <cell r="A16" t="str">
            <v>2004</v>
          </cell>
          <cell r="B16" t="str">
            <v>City-Wide Dumpster Contract</v>
          </cell>
          <cell r="F16">
            <v>45344.83</v>
          </cell>
          <cell r="G16">
            <v>77626.899999999994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2021</v>
          </cell>
          <cell r="B17" t="str">
            <v>Residential Recycling</v>
          </cell>
          <cell r="F17">
            <v>3932035.38</v>
          </cell>
          <cell r="G17">
            <v>2976345.56</v>
          </cell>
          <cell r="H17">
            <v>4182966</v>
          </cell>
          <cell r="I17">
            <v>4472116</v>
          </cell>
          <cell r="J17">
            <v>4329709</v>
          </cell>
        </row>
        <row r="18">
          <cell r="A18" t="str">
            <v>2022</v>
          </cell>
          <cell r="B18" t="str">
            <v>In-House Recycling</v>
          </cell>
          <cell r="F18">
            <v>136480.14000000001</v>
          </cell>
          <cell r="G18">
            <v>89327.95</v>
          </cell>
          <cell r="H18">
            <v>157589</v>
          </cell>
          <cell r="I18">
            <v>123211</v>
          </cell>
          <cell r="J18">
            <v>165797</v>
          </cell>
        </row>
        <row r="19">
          <cell r="A19" t="str">
            <v>2041</v>
          </cell>
          <cell r="B19" t="str">
            <v>Yard Trimming Collection</v>
          </cell>
          <cell r="F19">
            <v>2174857.77</v>
          </cell>
          <cell r="G19">
            <v>1564985.66</v>
          </cell>
          <cell r="H19">
            <v>2384955</v>
          </cell>
          <cell r="I19">
            <v>2385076</v>
          </cell>
          <cell r="J19">
            <v>2362544</v>
          </cell>
        </row>
        <row r="20">
          <cell r="A20" t="str">
            <v>2080</v>
          </cell>
          <cell r="B20" t="str">
            <v>Brush Collection</v>
          </cell>
          <cell r="F20">
            <v>833775.23</v>
          </cell>
          <cell r="G20">
            <v>667763.53</v>
          </cell>
          <cell r="H20">
            <v>1115305</v>
          </cell>
          <cell r="I20">
            <v>1055522</v>
          </cell>
          <cell r="J20">
            <v>1400575</v>
          </cell>
        </row>
        <row r="21">
          <cell r="A21" t="str">
            <v>2081</v>
          </cell>
          <cell r="B21" t="str">
            <v>Bulky Collection</v>
          </cell>
          <cell r="F21">
            <v>1611165.2</v>
          </cell>
          <cell r="G21">
            <v>1071803.24</v>
          </cell>
          <cell r="H21">
            <v>1656963</v>
          </cell>
          <cell r="I21">
            <v>1613059</v>
          </cell>
          <cell r="J21">
            <v>1881385</v>
          </cell>
        </row>
        <row r="22">
          <cell r="A22" t="str">
            <v>2090</v>
          </cell>
          <cell r="B22" t="str">
            <v>Safety</v>
          </cell>
          <cell r="F22">
            <v>429293.52</v>
          </cell>
          <cell r="G22">
            <v>397438.29</v>
          </cell>
          <cell r="H22">
            <v>460236</v>
          </cell>
          <cell r="I22">
            <v>494137</v>
          </cell>
          <cell r="J22">
            <v>546004</v>
          </cell>
        </row>
        <row r="23">
          <cell r="A23" t="str">
            <v>2111</v>
          </cell>
          <cell r="B23" t="str">
            <v>Comm/Multi-Fam Waste Reduction</v>
          </cell>
          <cell r="F23">
            <v>404544.5</v>
          </cell>
          <cell r="G23">
            <v>290848.93</v>
          </cell>
          <cell r="H23">
            <v>487404</v>
          </cell>
          <cell r="I23">
            <v>449445</v>
          </cell>
          <cell r="J23">
            <v>616151</v>
          </cell>
        </row>
        <row r="24">
          <cell r="A24" t="str">
            <v>2141</v>
          </cell>
          <cell r="B24" t="str">
            <v>Seasonal Programs</v>
          </cell>
          <cell r="F24">
            <v>14937.74</v>
          </cell>
          <cell r="G24">
            <v>6850.47</v>
          </cell>
          <cell r="H24">
            <v>20545</v>
          </cell>
          <cell r="I24">
            <v>20868</v>
          </cell>
          <cell r="J24">
            <v>23120</v>
          </cell>
        </row>
        <row r="25">
          <cell r="A25" t="str">
            <v>2181</v>
          </cell>
          <cell r="B25" t="str">
            <v>Routing - Solid Waste</v>
          </cell>
          <cell r="F25">
            <v>218676.82</v>
          </cell>
          <cell r="G25">
            <v>159558.04999999999</v>
          </cell>
          <cell r="H25">
            <v>278468</v>
          </cell>
          <cell r="I25">
            <v>255382</v>
          </cell>
          <cell r="J25">
            <v>255419</v>
          </cell>
        </row>
        <row r="26">
          <cell r="A26" t="str">
            <v>2201</v>
          </cell>
          <cell r="B26" t="str">
            <v>Street Cleaning</v>
          </cell>
          <cell r="F26">
            <v>1651159.02</v>
          </cell>
          <cell r="G26">
            <v>1340509.52</v>
          </cell>
          <cell r="H26">
            <v>2016098</v>
          </cell>
          <cell r="I26">
            <v>1915362</v>
          </cell>
          <cell r="J26">
            <v>2197187</v>
          </cell>
        </row>
        <row r="27">
          <cell r="A27" t="str">
            <v>2202</v>
          </cell>
          <cell r="B27" t="str">
            <v>Litter Control - Solid Waste</v>
          </cell>
          <cell r="F27">
            <v>2003093.71</v>
          </cell>
          <cell r="G27">
            <v>1238757.6599999999</v>
          </cell>
          <cell r="H27">
            <v>2197715</v>
          </cell>
          <cell r="I27">
            <v>2000760</v>
          </cell>
          <cell r="J27">
            <v>2370711</v>
          </cell>
        </row>
        <row r="28">
          <cell r="A28" t="str">
            <v>2203</v>
          </cell>
          <cell r="B28" t="str">
            <v>Container Maintenance - Sws</v>
          </cell>
          <cell r="F28">
            <v>56640.61</v>
          </cell>
          <cell r="G28">
            <v>36062.44</v>
          </cell>
          <cell r="H28">
            <v>80786</v>
          </cell>
          <cell r="I28">
            <v>61258</v>
          </cell>
          <cell r="J28">
            <v>79928</v>
          </cell>
        </row>
        <row r="29">
          <cell r="A29" t="str">
            <v>2204</v>
          </cell>
          <cell r="B29" t="str">
            <v>Keep Austin Beautiful - Sws</v>
          </cell>
          <cell r="F29">
            <v>154706.9</v>
          </cell>
          <cell r="G29">
            <v>123709.84</v>
          </cell>
          <cell r="H29">
            <v>176735</v>
          </cell>
          <cell r="I29">
            <v>164311</v>
          </cell>
          <cell r="J29">
            <v>164903</v>
          </cell>
        </row>
        <row r="30">
          <cell r="A30" t="str">
            <v>2205</v>
          </cell>
          <cell r="B30" t="str">
            <v>Property Abatement</v>
          </cell>
          <cell r="F30">
            <v>1967177.91</v>
          </cell>
          <cell r="G30">
            <v>1090825.47</v>
          </cell>
          <cell r="H30">
            <v>2161752</v>
          </cell>
          <cell r="I30">
            <v>1899297</v>
          </cell>
          <cell r="J30">
            <v>2494587</v>
          </cell>
        </row>
        <row r="31">
          <cell r="A31" t="str">
            <v>2210</v>
          </cell>
          <cell r="B31" t="str">
            <v>Training</v>
          </cell>
          <cell r="F31">
            <v>368875.56</v>
          </cell>
          <cell r="G31">
            <v>300126.40000000002</v>
          </cell>
          <cell r="H31">
            <v>484622</v>
          </cell>
          <cell r="I31">
            <v>425377</v>
          </cell>
          <cell r="J31">
            <v>497732</v>
          </cell>
        </row>
        <row r="32">
          <cell r="A32" t="str">
            <v>2301</v>
          </cell>
          <cell r="B32" t="str">
            <v>Material Recycle Facility Mrf</v>
          </cell>
          <cell r="F32">
            <v>1313302.6499999999</v>
          </cell>
          <cell r="G32">
            <v>995665.18</v>
          </cell>
          <cell r="H32">
            <v>1586788</v>
          </cell>
          <cell r="I32">
            <v>1522672</v>
          </cell>
          <cell r="J32">
            <v>1864772</v>
          </cell>
        </row>
        <row r="33">
          <cell r="A33" t="str">
            <v>2303</v>
          </cell>
          <cell r="B33" t="str">
            <v>Brush Processing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362490</v>
          </cell>
        </row>
        <row r="34">
          <cell r="A34" t="str">
            <v>2304</v>
          </cell>
          <cell r="B34" t="str">
            <v>Household Hazard Waste Facilit</v>
          </cell>
          <cell r="F34">
            <v>740591.44</v>
          </cell>
          <cell r="G34">
            <v>557874.46</v>
          </cell>
          <cell r="H34">
            <v>976619</v>
          </cell>
          <cell r="I34">
            <v>873995</v>
          </cell>
          <cell r="J34">
            <v>942002</v>
          </cell>
        </row>
        <row r="35">
          <cell r="A35" t="str">
            <v>2305</v>
          </cell>
          <cell r="B35" t="str">
            <v>Conditionally-Exempt Small Quantity Generator Services</v>
          </cell>
          <cell r="F35">
            <v>41103.96</v>
          </cell>
          <cell r="G35">
            <v>29107.88</v>
          </cell>
          <cell r="H35">
            <v>50338</v>
          </cell>
          <cell r="I35">
            <v>42145</v>
          </cell>
          <cell r="J35">
            <v>77258</v>
          </cell>
        </row>
        <row r="36">
          <cell r="A36" t="str">
            <v>2401</v>
          </cell>
          <cell r="B36" t="str">
            <v>Service Request</v>
          </cell>
          <cell r="F36">
            <v>540366.25</v>
          </cell>
          <cell r="G36">
            <v>364098.42</v>
          </cell>
          <cell r="H36">
            <v>567551</v>
          </cell>
          <cell r="I36">
            <v>570018</v>
          </cell>
          <cell r="J36">
            <v>590252</v>
          </cell>
        </row>
        <row r="37">
          <cell r="A37" t="str">
            <v>2402</v>
          </cell>
          <cell r="B37" t="str">
            <v>Billing Services</v>
          </cell>
          <cell r="F37">
            <v>239885.81</v>
          </cell>
          <cell r="G37">
            <v>243177.08</v>
          </cell>
          <cell r="H37">
            <v>267652</v>
          </cell>
          <cell r="I37">
            <v>309820</v>
          </cell>
          <cell r="J37">
            <v>355609</v>
          </cell>
        </row>
        <row r="38">
          <cell r="A38" t="str">
            <v>2500</v>
          </cell>
          <cell r="B38" t="str">
            <v>Dangerous Buildings &amp; Housing</v>
          </cell>
          <cell r="F38">
            <v>959426.13</v>
          </cell>
          <cell r="G38">
            <v>878901.32</v>
          </cell>
          <cell r="H38">
            <v>1537289</v>
          </cell>
          <cell r="I38">
            <v>1464410</v>
          </cell>
          <cell r="J38">
            <v>1624140</v>
          </cell>
        </row>
        <row r="39">
          <cell r="A39" t="str">
            <v>3000</v>
          </cell>
          <cell r="B39" t="str">
            <v>Zoning Code Compliance</v>
          </cell>
          <cell r="F39">
            <v>734497.18</v>
          </cell>
          <cell r="G39">
            <v>841244.77</v>
          </cell>
          <cell r="H39">
            <v>1343506</v>
          </cell>
          <cell r="I39">
            <v>1262902</v>
          </cell>
          <cell r="J39">
            <v>1744067</v>
          </cell>
        </row>
        <row r="40">
          <cell r="A40" t="str">
            <v>3335</v>
          </cell>
          <cell r="B40" t="str">
            <v>Junk &amp; Abandoned Vehicle Abate</v>
          </cell>
          <cell r="F40">
            <v>41828.550000000003</v>
          </cell>
          <cell r="G40">
            <v>0</v>
          </cell>
          <cell r="H40">
            <v>25000</v>
          </cell>
          <cell r="I40">
            <v>25000</v>
          </cell>
          <cell r="J40">
            <v>25000</v>
          </cell>
        </row>
        <row r="41">
          <cell r="A41" t="str">
            <v>6350</v>
          </cell>
          <cell r="B41" t="str">
            <v>Katrina Disaster Recovery</v>
          </cell>
          <cell r="F41">
            <v>-1367.01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6670</v>
          </cell>
          <cell r="B42" t="str">
            <v>Rita Disaster Recovery</v>
          </cell>
          <cell r="F42">
            <v>14536.52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8701</v>
          </cell>
          <cell r="B43" t="str">
            <v>Personnel/Training</v>
          </cell>
          <cell r="F43">
            <v>360217.91</v>
          </cell>
          <cell r="G43">
            <v>299063.55</v>
          </cell>
          <cell r="H43">
            <v>404767</v>
          </cell>
          <cell r="I43">
            <v>383726</v>
          </cell>
          <cell r="J43">
            <v>458865</v>
          </cell>
        </row>
        <row r="44">
          <cell r="A44" t="str">
            <v>8780</v>
          </cell>
          <cell r="B44" t="str">
            <v>Purchasing/Mbe/Wbe</v>
          </cell>
          <cell r="F44">
            <v>271697.56</v>
          </cell>
          <cell r="G44">
            <v>212026.59</v>
          </cell>
          <cell r="H44">
            <v>286730</v>
          </cell>
          <cell r="I44">
            <v>276931</v>
          </cell>
          <cell r="J44">
            <v>297496</v>
          </cell>
        </row>
        <row r="45">
          <cell r="A45" t="str">
            <v>8783</v>
          </cell>
          <cell r="B45" t="str">
            <v>Financial Monitoring/Budgeting</v>
          </cell>
          <cell r="F45">
            <v>273753.59999999998</v>
          </cell>
          <cell r="G45">
            <v>226798.48</v>
          </cell>
          <cell r="H45">
            <v>351327</v>
          </cell>
          <cell r="I45">
            <v>316534</v>
          </cell>
          <cell r="J45">
            <v>365785</v>
          </cell>
        </row>
        <row r="46">
          <cell r="A46" t="str">
            <v>8784</v>
          </cell>
          <cell r="B46" t="str">
            <v>All Other It Support</v>
          </cell>
          <cell r="F46">
            <v>232528.5</v>
          </cell>
          <cell r="G46">
            <v>147715.43</v>
          </cell>
          <cell r="H46">
            <v>630500</v>
          </cell>
          <cell r="I46">
            <v>639408</v>
          </cell>
          <cell r="J46">
            <v>652050</v>
          </cell>
        </row>
        <row r="47">
          <cell r="A47" t="str">
            <v>8785</v>
          </cell>
          <cell r="B47" t="str">
            <v>Pio/Community Services</v>
          </cell>
          <cell r="F47">
            <v>516690.86</v>
          </cell>
          <cell r="G47">
            <v>266418.46000000002</v>
          </cell>
          <cell r="H47">
            <v>547134</v>
          </cell>
          <cell r="I47">
            <v>460866</v>
          </cell>
          <cell r="J47">
            <v>822788</v>
          </cell>
        </row>
        <row r="48">
          <cell r="A48" t="str">
            <v>8788</v>
          </cell>
          <cell r="B48" t="str">
            <v>Facility Expense</v>
          </cell>
          <cell r="F48">
            <v>662890.86</v>
          </cell>
          <cell r="G48">
            <v>348558.54</v>
          </cell>
          <cell r="H48">
            <v>1002741</v>
          </cell>
          <cell r="I48">
            <v>848225</v>
          </cell>
          <cell r="J48">
            <v>980251</v>
          </cell>
        </row>
        <row r="49">
          <cell r="A49" t="str">
            <v>8790</v>
          </cell>
          <cell r="B49" t="str">
            <v>Administration &amp; Management</v>
          </cell>
          <cell r="F49">
            <v>1006491.6</v>
          </cell>
          <cell r="G49">
            <v>710659.48</v>
          </cell>
          <cell r="H49">
            <v>741708</v>
          </cell>
          <cell r="I49">
            <v>839205</v>
          </cell>
          <cell r="J49">
            <v>876667</v>
          </cell>
        </row>
        <row r="51">
          <cell r="C51" t="str">
            <v>Total  5040 - 1500</v>
          </cell>
          <cell r="F51">
            <v>37396685.399999999</v>
          </cell>
          <cell r="G51">
            <v>27685894.369999997</v>
          </cell>
          <cell r="H51">
            <v>41680052</v>
          </cell>
          <cell r="I51">
            <v>40349623</v>
          </cell>
          <cell r="J51">
            <v>45612069</v>
          </cell>
        </row>
        <row r="54">
          <cell r="A54" t="str">
            <v>4100</v>
          </cell>
          <cell r="B54" t="str">
            <v>Landfill Operations</v>
          </cell>
          <cell r="F54">
            <v>1367229.59</v>
          </cell>
          <cell r="G54">
            <v>924753.54</v>
          </cell>
          <cell r="H54">
            <v>1502382</v>
          </cell>
          <cell r="I54">
            <v>1394267</v>
          </cell>
          <cell r="J54">
            <v>523890</v>
          </cell>
        </row>
        <row r="55">
          <cell r="A55" t="str">
            <v>4200</v>
          </cell>
          <cell r="B55" t="str">
            <v>Landfill Monitoring</v>
          </cell>
          <cell r="F55">
            <v>30442.19</v>
          </cell>
          <cell r="G55">
            <v>80107.77</v>
          </cell>
          <cell r="H55">
            <v>215200</v>
          </cell>
          <cell r="I55">
            <v>179400</v>
          </cell>
          <cell r="J55">
            <v>0</v>
          </cell>
        </row>
        <row r="56">
          <cell r="A56" t="str">
            <v>4300</v>
          </cell>
          <cell r="B56" t="str">
            <v>Closure And Post Closure Care</v>
          </cell>
          <cell r="F56">
            <v>148433.47</v>
          </cell>
          <cell r="G56">
            <v>372500.44</v>
          </cell>
          <cell r="H56">
            <v>678165</v>
          </cell>
          <cell r="I56">
            <v>388242</v>
          </cell>
          <cell r="J56">
            <v>512521</v>
          </cell>
        </row>
        <row r="57">
          <cell r="A57" t="str">
            <v>6350</v>
          </cell>
          <cell r="B57" t="str">
            <v>Katrina Disaster Recovery</v>
          </cell>
          <cell r="F57">
            <v>-516.1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9">
          <cell r="C59" t="str">
            <v>Total  7018 - 1500</v>
          </cell>
          <cell r="F59">
            <v>1545589.15</v>
          </cell>
          <cell r="G59">
            <v>1377361.75</v>
          </cell>
          <cell r="H59">
            <v>2395747</v>
          </cell>
          <cell r="I59">
            <v>1961909</v>
          </cell>
          <cell r="J59">
            <v>1036411</v>
          </cell>
        </row>
        <row r="62">
          <cell r="C62" t="str">
            <v>Report Total:</v>
          </cell>
          <cell r="F62">
            <v>38942274.549999997</v>
          </cell>
          <cell r="G62">
            <v>29063256.119999997</v>
          </cell>
          <cell r="H62">
            <v>44075799</v>
          </cell>
          <cell r="I62">
            <v>42311532</v>
          </cell>
          <cell r="J62">
            <v>46648480</v>
          </cell>
        </row>
        <row r="66">
          <cell r="A66" t="str">
            <v>LiveOrgnCYE.rpt</v>
          </cell>
          <cell r="F66">
            <v>39255</v>
          </cell>
          <cell r="G66">
            <v>0.48466435185185186</v>
          </cell>
          <cell r="J66" t="str">
            <v>Page -1 of 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TIME"/>
      <sheetName val="trend"/>
      <sheetName val="overal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309">
          <cell r="A309" t="str">
            <v>8711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R Checklist"/>
      <sheetName val="EXECUTIVE SUMMARY&gt;&gt;&gt;"/>
      <sheetName val="ExecutiveSummary"/>
      <sheetName val="ExSumCharts"/>
      <sheetName val="Short FS"/>
      <sheetName val="revenueCYE"/>
      <sheetName val="totalrequirementcye"/>
      <sheetName val="TOTAL REQUIREMENTS TABLE"/>
      <sheetName val="FUND SUMMARY&gt;&gt;&gt;"/>
      <sheetName val="FS Combined"/>
      <sheetName val="FS Water"/>
      <sheetName val="D3-Water Recon_5020"/>
      <sheetName val="FS Wastewater"/>
      <sheetName val="D8-Wastewater Recon_5030"/>
      <sheetName val="D8-Wastewater Recon_5030X"/>
      <sheetName val="FS Reclaimed"/>
      <sheetName val="D5-Reclaimed Recon_5025"/>
      <sheetName val="ExpenseBudget - Current Amended"/>
      <sheetName val="Exp &amp; Enc"/>
      <sheetName val="Rev"/>
      <sheetName val="Allotments - YTD"/>
      <sheetName val="Table-REV"/>
      <sheetName val="REVENUES&gt;&gt;&gt;"/>
      <sheetName val="WRevMonth"/>
      <sheetName val="WWRevMonth"/>
      <sheetName val="ReclaimedMonth"/>
      <sheetName val="CombinedClass"/>
      <sheetName val="MiscMonth"/>
      <sheetName val="IntMonth"/>
      <sheetName val="BCCP"/>
      <sheetName val="WClass"/>
      <sheetName val="WWClass"/>
      <sheetName val="Miscellaneous Revenue"/>
      <sheetName val="OPERATING REQUIREMENTS&gt;&gt;&gt;"/>
      <sheetName val="ExpMonth"/>
      <sheetName val="ExpProgram"/>
      <sheetName val="ExpKeyObj"/>
      <sheetName val="Key_Object_Code"/>
      <sheetName val="DEBT&gt;&gt;&gt;&gt;"/>
      <sheetName val="DebtType"/>
      <sheetName val="DebtMonth"/>
      <sheetName val="DebtService"/>
      <sheetName val="% Equity"/>
      <sheetName val="Debt info"/>
      <sheetName val="OTHER REPORTING&gt;&gt;&gt;&gt;"/>
      <sheetName val="TransfersMonth"/>
      <sheetName val="CIP Graph"/>
      <sheetName val="CashBal"/>
      <sheetName val="CRFrev"/>
      <sheetName val="Combined-CIP Spend"/>
      <sheetName val="FSR 38a - Cash Bal by fiscal mo"/>
      <sheetName val="CRF"/>
      <sheetName val="CUSTOMER DEMAND CHARACTERISTICS"/>
      <sheetName val="Number of Customers"/>
      <sheetName val="Rainfall&amp; Average Temp By Month"/>
      <sheetName val="Water Pumpage &amp; WW Influent-Mth"/>
      <sheetName val="Billed Water Consumption"/>
      <sheetName val="Billed Water Consumption-Cont1"/>
      <sheetName val="Billed Water Consumption-Cont2"/>
      <sheetName val="Billed Wastewater Flows"/>
      <sheetName val="Billed Wastewater Flows-Cont1"/>
      <sheetName val="Billed Wastewater Flows-Cont2"/>
      <sheetName val="Billed Water Consumption-Co (2"/>
      <sheetName val="Residential"/>
      <sheetName val="Oct -FSR to Current - 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"/>
      <sheetName val="current"/>
      <sheetName val="sep"/>
    </sheetNames>
    <sheetDataSet>
      <sheetData sheetId="0">
        <row r="992">
          <cell r="AD992" t="str">
            <v>April</v>
          </cell>
          <cell r="AE992">
            <v>3</v>
          </cell>
          <cell r="AF992">
            <v>0</v>
          </cell>
          <cell r="AG992">
            <v>3</v>
          </cell>
        </row>
        <row r="993">
          <cell r="AD993" t="str">
            <v>August</v>
          </cell>
          <cell r="AE993">
            <v>2</v>
          </cell>
          <cell r="AF993">
            <v>0</v>
          </cell>
          <cell r="AG993">
            <v>2</v>
          </cell>
        </row>
        <row r="994">
          <cell r="AD994" t="str">
            <v>December</v>
          </cell>
          <cell r="AE994">
            <v>2</v>
          </cell>
          <cell r="AF994">
            <v>1</v>
          </cell>
          <cell r="AG994">
            <v>0</v>
          </cell>
        </row>
        <row r="995">
          <cell r="AD995" t="str">
            <v>February</v>
          </cell>
          <cell r="AE995">
            <v>2</v>
          </cell>
          <cell r="AF995">
            <v>0</v>
          </cell>
          <cell r="AG995">
            <v>2</v>
          </cell>
        </row>
        <row r="996">
          <cell r="AD996" t="str">
            <v>January</v>
          </cell>
          <cell r="AE996">
            <v>2</v>
          </cell>
          <cell r="AF996">
            <v>0</v>
          </cell>
          <cell r="AG996">
            <v>2</v>
          </cell>
        </row>
        <row r="997">
          <cell r="AD997" t="str">
            <v>July</v>
          </cell>
          <cell r="AE997">
            <v>2</v>
          </cell>
          <cell r="AF997">
            <v>0</v>
          </cell>
          <cell r="AG997">
            <v>2</v>
          </cell>
        </row>
        <row r="998">
          <cell r="AD998" t="str">
            <v>June</v>
          </cell>
          <cell r="AE998">
            <v>2</v>
          </cell>
          <cell r="AF998">
            <v>0</v>
          </cell>
          <cell r="AG998">
            <v>2</v>
          </cell>
        </row>
        <row r="999">
          <cell r="AD999" t="str">
            <v>March</v>
          </cell>
          <cell r="AE999">
            <v>2</v>
          </cell>
          <cell r="AF999">
            <v>0</v>
          </cell>
          <cell r="AG999">
            <v>2</v>
          </cell>
        </row>
        <row r="1000">
          <cell r="AD1000" t="str">
            <v>May</v>
          </cell>
          <cell r="AE1000">
            <v>2</v>
          </cell>
          <cell r="AF1000">
            <v>0</v>
          </cell>
          <cell r="AG1000">
            <v>2</v>
          </cell>
        </row>
        <row r="1001">
          <cell r="AD1001" t="str">
            <v>November</v>
          </cell>
          <cell r="AE1001">
            <v>3</v>
          </cell>
          <cell r="AF1001">
            <v>0</v>
          </cell>
          <cell r="AG1001">
            <v>0</v>
          </cell>
        </row>
        <row r="1002">
          <cell r="AD1002" t="str">
            <v>October</v>
          </cell>
          <cell r="AE1002">
            <v>2</v>
          </cell>
          <cell r="AF1002">
            <v>0</v>
          </cell>
          <cell r="AG1002">
            <v>0</v>
          </cell>
        </row>
        <row r="1003">
          <cell r="AD1003" t="str">
            <v>September</v>
          </cell>
          <cell r="AE1003">
            <v>2</v>
          </cell>
          <cell r="AF1003">
            <v>0</v>
          </cell>
          <cell r="AG1003">
            <v>2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Worksheet Hierarchy"/>
      <sheetName val="1.FS Water"/>
      <sheetName val="1A.Outside City Adjustments"/>
      <sheetName val="2.Existing Rates"/>
      <sheetName val="3.Fxd Rev@Existing Data Inputs"/>
      <sheetName val="4.Fxd Rev@Existing Mtr Counts"/>
      <sheetName val="5.Fxd Rev@Exsting BF Additional"/>
      <sheetName val="6.Fxd Rev@Existing Additional"/>
      <sheetName val="7.Fxd Rev@Existing Total"/>
      <sheetName val="8.Vol Rev@Existing Cons Inputs"/>
      <sheetName val="9.Vol Rev@Existing Cons Detail"/>
      <sheetName val="10.Vol Rev@Exsting Cons Summary"/>
      <sheetName val="11.Vol Rev@Existing Rev Detail"/>
      <sheetName val="12.Vol Rev@Existing Rev Summary"/>
      <sheetName val="13.Vol Rev@Exsting RF Surcharge"/>
      <sheetName val="14.Vol Rev@Existing CAP CBC"/>
      <sheetName val="15.Vol Rev@Existing Total"/>
      <sheetName val="PF - FY25"/>
      <sheetName val="PF - FY24"/>
      <sheetName val="PF - FY23"/>
      <sheetName val="PF - FY22"/>
      <sheetName val="PF - FY21"/>
      <sheetName val="PF - FY20"/>
      <sheetName val="PF - FY19"/>
      <sheetName val="16.Total Rev@Existing Summary"/>
      <sheetName val="17.PF - System Prdction Metrics"/>
      <sheetName val="18.PF - FY18"/>
      <sheetName val="19.PF - FY17"/>
      <sheetName val="20.PF - FY16"/>
      <sheetName val="21.PF - FY15"/>
      <sheetName val="22.PF - FY14"/>
      <sheetName val="22.PF - FY13"/>
      <sheetName val="22.PF - FY12"/>
      <sheetName val="22.PF - FY11"/>
      <sheetName val="23.PF - Used in COS Model"/>
      <sheetName val="24.PF - Method Comparison"/>
      <sheetName val="25.COS Units of Svc"/>
      <sheetName val="26.COS Dmd Para %"/>
      <sheetName val="27.COS Cost Pools"/>
      <sheetName val="28.COS Fire Flow Demands"/>
      <sheetName val="29.O&amp;M Budget"/>
      <sheetName val="30.O&amp;M to Functions"/>
      <sheetName val="31.O&amp;M to Cost Pools"/>
      <sheetName val="32.O&amp;M to Dmd Para"/>
      <sheetName val="33.O&amp;M UCOS"/>
      <sheetName val="34.O&amp;M to Cust Classes"/>
      <sheetName val="35.O&amp;M Adjusted to Functions"/>
      <sheetName val="36.O&amp;M Adjusted to Cost Pools"/>
      <sheetName val="37.O&amp;M Adjusted to Dmd Para"/>
      <sheetName val="38.O&amp;M Adjusted UCOS"/>
      <sheetName val="39.O&amp;M Adjusted to Cust Classes"/>
      <sheetName val="40.NRR Budget"/>
      <sheetName val="41.O&amp;M NRR to Functions"/>
      <sheetName val="42.O&amp;M NRR to Cost Pools"/>
      <sheetName val="43.O&amp;M NRR to Dmd Para"/>
      <sheetName val="44.O&amp;M NRR UCOS"/>
      <sheetName val="45.O&amp;M NRR to Cust Classes"/>
      <sheetName val="46.O&amp;M Final to Cust Classes"/>
      <sheetName val="47.Other Cost Budget"/>
      <sheetName val="48.Other Costs to Function"/>
      <sheetName val="49.Other Costs to Cost Pools"/>
      <sheetName val="50.Other Costs to Dmd Para"/>
      <sheetName val="51.Other Costs UCOS"/>
      <sheetName val="52.Other Costs to Cust Class"/>
      <sheetName val="53.Other Cost Adjusted to Funct"/>
      <sheetName val="54.Othr Costs Adjusted to Pools"/>
      <sheetName val="55.Othr Cost Adjstd to Dmd Para"/>
      <sheetName val="56.Other Costs Adjusted UCOS"/>
      <sheetName val="57.Othr Cost Adjstd to Cust Cla"/>
      <sheetName val="58.Other Cost Final to Cust Cla"/>
      <sheetName val="59.Rev Alloc Cost Budget"/>
      <sheetName val="60.Rev Alloc Costs to Function"/>
      <sheetName val="61.Rev Alloc Cost to Cost Pools"/>
      <sheetName val="62.Rev Alloc Costs to Dmd Para"/>
      <sheetName val="63.Rev Allocated Cost UCOS"/>
      <sheetName val="64.Rev Alloc Cost to Cust Class"/>
      <sheetName val="65.Rev Alloc Adjstd to Function"/>
      <sheetName val="66.Rev Alloc Adjstd to Cst Pool"/>
      <sheetName val="67.Rev Alloc Adjstd to Dmd Para"/>
      <sheetName val="68.Rev Alloc Adjusted UCOS"/>
      <sheetName val="69.Rev Alloc Adjstd to Cust Cla"/>
      <sheetName val="70.Rev Alloc Final to Cust Cla"/>
      <sheetName val="71.Cap Cost Budget"/>
      <sheetName val="72.Assets to Func"/>
      <sheetName val="73.Cap Costs to Func"/>
      <sheetName val="74.Cap Costs to Cost Pools"/>
      <sheetName val="75.Cap Costs to Dmd Para"/>
      <sheetName val="76.Cap Costs UCOS"/>
      <sheetName val="77.Cap Costs to Cust Classes"/>
      <sheetName val="78.Cap Costs Adjusted to Func"/>
      <sheetName val="79.Cap Costs Adjstd Cost Pools"/>
      <sheetName val="80.Cap Costs Adjstd Dmd Para"/>
      <sheetName val="81.Cap Costs Adjusted UCOS"/>
      <sheetName val="82.Cap Costs Adjstd Cust Class"/>
      <sheetName val="83.Cap Costs NRR to Func"/>
      <sheetName val="84.Cap Cost NRR to Cost Pools"/>
      <sheetName val="85.Cap Cost NRR to Dmd Para"/>
      <sheetName val="86.Cap Costs NRR UCOS"/>
      <sheetName val="87.Cap Cost NRR to Cust Classes"/>
      <sheetName val="88.Cap Cost Final to Cust Cla"/>
      <sheetName val="89.ClassCOS by Cost Type BF Adj"/>
      <sheetName val="90.Class COS by Cost Cat BF Adj"/>
      <sheetName val="91.Class COS by Dmd Para BF Adj"/>
      <sheetName val="92.Alloc of RF Surcharge"/>
      <sheetName val="93.AllocofResCAPCBC"/>
      <sheetName val="94.DSC Revenue Requirement"/>
      <sheetName val="95.FinalCOS by Cost Type AF Adj"/>
      <sheetName val="96.Fxd RD - New Rates"/>
      <sheetName val="97.Fxd Rev@New BF Additional"/>
      <sheetName val="98.Fxd Rev@New Additional"/>
      <sheetName val="99.Fxd Rev@New Total"/>
      <sheetName val="100.Net Volumetric Rev Req"/>
      <sheetName val="101.IncliningBlk RD - New Rates"/>
      <sheetName val="102.Seasonal RD - New Rates"/>
      <sheetName val="103.Uniform RD - New Rates"/>
      <sheetName val="104.Vol Rev@New Rev Detail"/>
      <sheetName val="105.Vol Rev@New Rev Summary"/>
      <sheetName val="106.Vol Rev@New RF Surcharge"/>
      <sheetName val="107.Vol Rev@ New CAP CBC"/>
      <sheetName val="108.Vol Rev@New Total"/>
      <sheetName val="109.Total Rev@New Summary"/>
      <sheetName val="110.Summary of New Rates"/>
      <sheetName val="111.Rev Reconciliation"/>
      <sheetName val="112.ProposedVolumes and Revenue"/>
      <sheetName val="113.SFR Bill Impacts"/>
      <sheetName val="COS Adj"/>
      <sheetName val="114.Other Bill Impacts"/>
      <sheetName val="115.Option Summary"/>
      <sheetName val="94.DSC Calc at Existing Rates"/>
      <sheetName val="Labels"/>
      <sheetName val="print summaries"/>
      <sheetName val="All Named Ranges"/>
    </sheetNames>
    <sheetDataSet>
      <sheetData sheetId="0"/>
      <sheetData sheetId="1"/>
      <sheetData sheetId="2"/>
      <sheetData sheetId="3">
        <row r="1">
          <cell r="C1" t="str">
            <v xml:space="preserve">Austin Water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</sheetNames>
    <sheetDataSet>
      <sheetData sheetId="0"/>
      <sheetData sheetId="1">
        <row r="16">
          <cell r="C16">
            <v>-106665.37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EX Log - FY15 Current  Month"/>
      <sheetName val="BGEX Log - FY15 YTD"/>
      <sheetName val="Source Pic List"/>
      <sheetName val="Sheet1"/>
      <sheetName val="BGEX Notes"/>
      <sheetName val="CIPPAR Process"/>
      <sheetName val="Approval Process"/>
    </sheetNames>
    <sheetDataSet>
      <sheetData sheetId="0"/>
      <sheetData sheetId="1"/>
      <sheetData sheetId="2">
        <row r="2">
          <cell r="A2" t="str">
            <v>FDU - CleanUP</v>
          </cell>
        </row>
        <row r="3">
          <cell r="A3" t="str">
            <v>FDU - Increase</v>
          </cell>
        </row>
        <row r="4">
          <cell r="A4" t="str">
            <v>FDU - Decrease</v>
          </cell>
        </row>
        <row r="5">
          <cell r="A5" t="str">
            <v>FY14 Appropriation</v>
          </cell>
        </row>
        <row r="6">
          <cell r="A6" t="str">
            <v>Project Initiation</v>
          </cell>
        </row>
        <row r="7">
          <cell r="A7" t="str">
            <v>RCA</v>
          </cell>
        </row>
        <row r="8">
          <cell r="A8" t="str">
            <v>ZBL Request</v>
          </cell>
        </row>
        <row r="9">
          <cell r="A9" t="str">
            <v>FDU - Balance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</sheetNames>
    <sheetDataSet>
      <sheetData sheetId="0"/>
      <sheetData sheetId="1">
        <row r="7">
          <cell r="C7">
            <v>-119428.82999999999</v>
          </cell>
        </row>
        <row r="8">
          <cell r="C8">
            <v>-3503759.8399999994</v>
          </cell>
        </row>
        <row r="10">
          <cell r="C10">
            <v>-580367.97000000009</v>
          </cell>
        </row>
        <row r="12">
          <cell r="C12">
            <v>-297960.43999999989</v>
          </cell>
        </row>
        <row r="13">
          <cell r="C13">
            <v>-3779844.87</v>
          </cell>
        </row>
        <row r="14">
          <cell r="C14">
            <v>-199898273.83000013</v>
          </cell>
        </row>
        <row r="15">
          <cell r="C15">
            <v>-7551.79</v>
          </cell>
        </row>
        <row r="24">
          <cell r="C24">
            <v>-150291</v>
          </cell>
        </row>
        <row r="25">
          <cell r="C25">
            <v>-3000000</v>
          </cell>
        </row>
        <row r="27">
          <cell r="C27">
            <v>-150291</v>
          </cell>
        </row>
        <row r="28">
          <cell r="C28">
            <v>-1800000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Worksheet Hierarchy"/>
      <sheetName val="1.FS Water"/>
      <sheetName val="1A.Outside City Adjustments"/>
      <sheetName val="2.Existing Rates"/>
      <sheetName val="3.Fxd Rev@Existing Data Inputs"/>
      <sheetName val="4.Fxd Rev@Existing Mtr Counts"/>
      <sheetName val="5.Fxd Rev@Exsting BF Additional"/>
      <sheetName val="6.Fxd Rev@Existing Additional"/>
      <sheetName val="7.Fxd Rev@Existing Total"/>
      <sheetName val="8.Vol Rev@Existing Cons Inputs"/>
      <sheetName val="9.Vol Rev@Existing Cons Detail"/>
      <sheetName val="10.Vol Rev@Exsting Cons Summary"/>
      <sheetName val="11.Vol Rev@Existing Rev Detail"/>
      <sheetName val="12.Vol Rev@Existing Rev Summary"/>
      <sheetName val="13.Vol Rev@Exsting RF Surcharge"/>
      <sheetName val="14.Vol Rev@Existing CAP CBC"/>
      <sheetName val="15.Vol Rev@Existing Total"/>
      <sheetName val="PF - FY25"/>
      <sheetName val="PF - FY24"/>
      <sheetName val="PF - FY23"/>
      <sheetName val="PF - FY22"/>
      <sheetName val="PF - FY21"/>
      <sheetName val="PF - FY20"/>
      <sheetName val="PF - FY19"/>
      <sheetName val="16.Total Rev@Existing Summary"/>
      <sheetName val="17.PF - System Prdction Metrics"/>
      <sheetName val="18.PF - FY18"/>
      <sheetName val="19.PF - FY17"/>
      <sheetName val="20.PF - FY16"/>
      <sheetName val="21.PF - FY15"/>
      <sheetName val="22.PF - FY14"/>
      <sheetName val="22.PF - FY13"/>
      <sheetName val="22.PF - FY12"/>
      <sheetName val="22.PF - FY11"/>
      <sheetName val="23.PF - Used in COS Model"/>
      <sheetName val="24.PF - Method Comparison"/>
      <sheetName val="25.COS Units of Svc"/>
      <sheetName val="26.COS Dmd Para %"/>
      <sheetName val="27.COS Cost Pools"/>
      <sheetName val="28.COS Fire Flow Demands"/>
      <sheetName val="29.O&amp;M Budget"/>
      <sheetName val="30.O&amp;M to Functions"/>
      <sheetName val="31.O&amp;M to Cost Pools"/>
      <sheetName val="32.O&amp;M to Dmd Para"/>
      <sheetName val="33.O&amp;M UCOS"/>
      <sheetName val="34.O&amp;M to Cust Classes"/>
      <sheetName val="35.O&amp;M Adjusted to Functions"/>
      <sheetName val="36.O&amp;M Adjusted to Cost Pools"/>
      <sheetName val="37.O&amp;M Adjusted to Dmd Para"/>
      <sheetName val="38.O&amp;M Adjusted UCOS"/>
      <sheetName val="39.O&amp;M Adjusted to Cust Classes"/>
      <sheetName val="40.NRR Budget"/>
      <sheetName val="41.O&amp;M NRR to Functions"/>
      <sheetName val="42.O&amp;M NRR to Cost Pools"/>
      <sheetName val="43.O&amp;M NRR to Dmd Para"/>
      <sheetName val="44.O&amp;M NRR UCOS"/>
      <sheetName val="45.O&amp;M NRR to Cust Classes"/>
      <sheetName val="46.O&amp;M Final to Cust Classes"/>
      <sheetName val="47.Other Cost Budget"/>
      <sheetName val="48.Other Costs to Function"/>
      <sheetName val="49.Other Costs to Cost Pools"/>
      <sheetName val="50.Other Costs to Dmd Para"/>
      <sheetName val="51.Other Costs UCOS"/>
      <sheetName val="52.Other Costs to Cust Class"/>
      <sheetName val="53.Other Cost Adjusted to Funct"/>
      <sheetName val="54.Othr Costs Adjusted to Pools"/>
      <sheetName val="55.Othr Cost Adjstd to Dmd Para"/>
      <sheetName val="56.Other Costs Adjusted UCOS"/>
      <sheetName val="57.Othr Cost Adjstd to Cust Cla"/>
      <sheetName val="58.Other Cost Final to Cust Cla"/>
      <sheetName val="59.Rev Alloc Cost Budget"/>
      <sheetName val="60.Rev Alloc Costs to Function"/>
      <sheetName val="61.Rev Alloc Cost to Cost Pools"/>
      <sheetName val="62.Rev Alloc Costs to Dmd Para"/>
      <sheetName val="63.Rev Allocated Cost UCOS"/>
      <sheetName val="64.Rev Alloc Cost to Cust Class"/>
      <sheetName val="65.Rev Alloc Adjstd to Function"/>
      <sheetName val="66.Rev Alloc Adjstd to Cst Pool"/>
      <sheetName val="67.Rev Alloc Adjstd to Dmd Para"/>
      <sheetName val="68.Rev Alloc Adjusted UCOS"/>
      <sheetName val="69.Rev Alloc Adjstd to Cust Cla"/>
      <sheetName val="70.Rev Alloc Final to Cust Cla"/>
      <sheetName val="71.Cap Cost Budget"/>
      <sheetName val="72.Assets to Func"/>
      <sheetName val="73.Cap Costs to Func"/>
      <sheetName val="74.Cap Costs to Cost Pools"/>
      <sheetName val="75.Cap Costs to Dmd Para"/>
      <sheetName val="76.Cap Costs UCOS"/>
      <sheetName val="77.Cap Costs to Cust Classes"/>
      <sheetName val="78.Cap Costs Adjusted to Func"/>
      <sheetName val="79.Cap Costs Adjstd Cost Pools"/>
      <sheetName val="80.Cap Costs Adjstd Dmd Para"/>
      <sheetName val="81.Cap Costs Adjusted UCOS"/>
      <sheetName val="82.Cap Costs Adjstd Cust Class"/>
      <sheetName val="83.Cap Costs NRR to Func"/>
      <sheetName val="84.Cap Cost NRR to Cost Pools"/>
      <sheetName val="85.Cap Cost NRR to Dmd Para"/>
      <sheetName val="86.Cap Costs NRR UCOS"/>
      <sheetName val="87.Cap Cost NRR to Cust Classes"/>
      <sheetName val="88.Cap Cost Final to Cust Cla"/>
      <sheetName val="89.ClassCOS by Cost Type BF Adj"/>
      <sheetName val="90.Class COS by Cost Cat BF Adj"/>
      <sheetName val="91.Class COS by Dmd Para BF Adj"/>
      <sheetName val="92.Alloc of RF Surcharge"/>
      <sheetName val="93.AllocofResCAPCBC"/>
      <sheetName val="94.DSC Revenue Requirement"/>
      <sheetName val="95.FinalCOS by Cost Type AF Adj"/>
      <sheetName val="96.Fxd RD - New Rates"/>
      <sheetName val="97.Fxd Rev@New BF Additional"/>
      <sheetName val="98.Fxd Rev@New Additional"/>
      <sheetName val="99.Fxd Rev@New Total"/>
      <sheetName val="100.Net Volumetric Rev Req"/>
      <sheetName val="101.IncliningBlk RD - New Rates"/>
      <sheetName val="102.Seasonal RD - New Rates"/>
      <sheetName val="103.Uniform RD - New Rates"/>
      <sheetName val="104.Vol Rev@New Rev Detail"/>
      <sheetName val="105.Vol Rev@New Rev Summary"/>
      <sheetName val="106.Vol Rev@New RF Surcharge"/>
      <sheetName val="107.Vol Rev@ New CAP CBC"/>
      <sheetName val="108.Vol Rev@New Total"/>
      <sheetName val="109.Total Rev@New Summary"/>
      <sheetName val="110.Summary of New Rates"/>
      <sheetName val="111.Rev Reconciliation"/>
      <sheetName val="112.ProposedVolumes and Revenue"/>
      <sheetName val="113.SFR Bill Impacts"/>
      <sheetName val="COS Adj"/>
      <sheetName val="114.Other Bill Impacts"/>
      <sheetName val="115.Option Summary"/>
      <sheetName val="94.DSC Calc at Existing Rates"/>
      <sheetName val="Labels"/>
      <sheetName val="print summaries"/>
      <sheetName val="All Named Ranges"/>
    </sheetNames>
    <sheetDataSet>
      <sheetData sheetId="0"/>
      <sheetData sheetId="1">
        <row r="35">
          <cell r="I35"/>
          <cell r="J35"/>
          <cell r="K35"/>
        </row>
        <row r="49">
          <cell r="I49">
            <v>102688753.59999998</v>
          </cell>
          <cell r="J49">
            <v>760267.40000001388</v>
          </cell>
          <cell r="K49">
            <v>103449021</v>
          </cell>
        </row>
        <row r="57">
          <cell r="I57">
            <v>13196800.159999996</v>
          </cell>
          <cell r="J57">
            <v>-479902.2799999956</v>
          </cell>
          <cell r="K57">
            <v>12716897.880000001</v>
          </cell>
        </row>
        <row r="81">
          <cell r="I81">
            <v>101104879.09</v>
          </cell>
          <cell r="J81">
            <v>-2843565.9899999974</v>
          </cell>
          <cell r="K81">
            <v>98261313.099999994</v>
          </cell>
        </row>
        <row r="88">
          <cell r="I88">
            <v>6850265.459999999</v>
          </cell>
          <cell r="J88">
            <v>-4780706</v>
          </cell>
          <cell r="K88">
            <v>2069559.459999999</v>
          </cell>
        </row>
        <row r="91">
          <cell r="I91">
            <v>88337766.459999993</v>
          </cell>
          <cell r="J91">
            <v>-61468207</v>
          </cell>
          <cell r="K91">
            <v>26869559.460000001</v>
          </cell>
        </row>
      </sheetData>
      <sheetData sheetId="2"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33676.51</v>
          </cell>
        </row>
        <row r="186">
          <cell r="J186">
            <v>151413.61000000002</v>
          </cell>
        </row>
        <row r="187">
          <cell r="J187">
            <v>0</v>
          </cell>
        </row>
        <row r="188">
          <cell r="J188">
            <v>104308.52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62494.75</v>
          </cell>
        </row>
        <row r="218">
          <cell r="J218">
            <v>1574325.13</v>
          </cell>
        </row>
        <row r="219">
          <cell r="J219">
            <v>-1.4915713109076023E-9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666957.14</v>
          </cell>
        </row>
        <row r="230">
          <cell r="J230">
            <v>0</v>
          </cell>
        </row>
        <row r="231">
          <cell r="J231">
            <v>1112129.8499999999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0">
          <cell r="J240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0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2">
          <cell r="J282">
            <v>0</v>
          </cell>
        </row>
        <row r="283">
          <cell r="J283">
            <v>56380</v>
          </cell>
        </row>
        <row r="284">
          <cell r="J284">
            <v>37500</v>
          </cell>
        </row>
        <row r="285">
          <cell r="J285">
            <v>0</v>
          </cell>
        </row>
        <row r="286">
          <cell r="J286">
            <v>0</v>
          </cell>
        </row>
        <row r="287">
          <cell r="J287">
            <v>0</v>
          </cell>
        </row>
        <row r="288">
          <cell r="J288">
            <v>227160</v>
          </cell>
        </row>
        <row r="291">
          <cell r="J291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</sheetData>
      <sheetData sheetId="3">
        <row r="1">
          <cell r="C1" t="str">
            <v xml:space="preserve">Austin Water </v>
          </cell>
        </row>
        <row r="2">
          <cell r="C2" t="str">
            <v>Water Utility Cost of Service Model</v>
          </cell>
        </row>
        <row r="4">
          <cell r="C4" t="str">
            <v>Adjusted Test Year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1">
          <cell r="D11">
            <v>24538645</v>
          </cell>
          <cell r="E11">
            <v>-24538645</v>
          </cell>
          <cell r="F11">
            <v>0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D11">
            <v>101255170.09</v>
          </cell>
          <cell r="E11">
            <v>-2843565.9899999974</v>
          </cell>
          <cell r="F11">
            <v>98411604.100000009</v>
          </cell>
        </row>
        <row r="13">
          <cell r="D13">
            <v>-150291</v>
          </cell>
          <cell r="E13">
            <v>0</v>
          </cell>
          <cell r="F13">
            <v>-150291</v>
          </cell>
        </row>
        <row r="14">
          <cell r="D14"/>
          <cell r="E14"/>
          <cell r="F14"/>
        </row>
        <row r="15">
          <cell r="D15"/>
          <cell r="E15"/>
          <cell r="F15"/>
        </row>
        <row r="16">
          <cell r="D16"/>
          <cell r="E16"/>
          <cell r="F16"/>
        </row>
        <row r="17">
          <cell r="D17"/>
          <cell r="E17"/>
          <cell r="F17"/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D4" t="str">
            <v>Rate Model O&amp;M Input Tables.xlsx</v>
          </cell>
        </row>
      </sheetData>
      <sheetData sheetId="130"/>
      <sheetData sheetId="1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M Budget-W"/>
      <sheetName val="Outside City Adjustments-W"/>
      <sheetName val="Rev Alloc Cost Budget-W"/>
      <sheetName val="Cap Cost Budget-W"/>
    </sheetNames>
    <sheetDataSet>
      <sheetData sheetId="0">
        <row r="7">
          <cell r="F7">
            <v>6608</v>
          </cell>
          <cell r="G7" t="str">
            <v>Environmental Affairs</v>
          </cell>
          <cell r="H7">
            <v>561607.00000000023</v>
          </cell>
          <cell r="I7">
            <v>8870.5070000001015</v>
          </cell>
        </row>
        <row r="8">
          <cell r="F8">
            <v>6050</v>
          </cell>
          <cell r="G8" t="str">
            <v>Operations</v>
          </cell>
          <cell r="H8">
            <v>1952181.82</v>
          </cell>
          <cell r="I8">
            <v>51636.593000000335</v>
          </cell>
        </row>
        <row r="9">
          <cell r="F9">
            <v>6046</v>
          </cell>
          <cell r="G9" t="str">
            <v>Operations</v>
          </cell>
          <cell r="H9">
            <v>29589.460000000101</v>
          </cell>
          <cell r="I9">
            <v>-29589.460000000101</v>
          </cell>
        </row>
        <row r="10">
          <cell r="F10">
            <v>6070</v>
          </cell>
          <cell r="G10" t="str">
            <v>Operations</v>
          </cell>
          <cell r="H10">
            <v>556740.11000000022</v>
          </cell>
          <cell r="I10">
            <v>22765.580250000003</v>
          </cell>
        </row>
        <row r="11">
          <cell r="F11">
            <v>6422</v>
          </cell>
          <cell r="G11" t="str">
            <v>Engineering Services</v>
          </cell>
          <cell r="H11">
            <v>0</v>
          </cell>
          <cell r="I11">
            <v>0</v>
          </cell>
        </row>
        <row r="12">
          <cell r="F12">
            <v>6047</v>
          </cell>
          <cell r="G12" t="str">
            <v>Operations</v>
          </cell>
          <cell r="H12">
            <v>-29589.46</v>
          </cell>
          <cell r="I12">
            <v>29589.46</v>
          </cell>
        </row>
        <row r="13">
          <cell r="F13">
            <v>6620</v>
          </cell>
          <cell r="G13" t="str">
            <v>Support Services</v>
          </cell>
          <cell r="H13">
            <v>95656.919999999969</v>
          </cell>
          <cell r="I13">
            <v>2896.0957500000004</v>
          </cell>
        </row>
        <row r="14">
          <cell r="F14">
            <v>6062</v>
          </cell>
          <cell r="G14" t="str">
            <v>Operations</v>
          </cell>
          <cell r="H14">
            <v>1362976.99</v>
          </cell>
          <cell r="I14">
            <v>15241.864250000124</v>
          </cell>
        </row>
        <row r="15">
          <cell r="F15">
            <v>6022</v>
          </cell>
          <cell r="G15" t="str">
            <v>Operations</v>
          </cell>
          <cell r="H15">
            <v>2384470.2399999998</v>
          </cell>
          <cell r="I15">
            <v>63866.101999999461</v>
          </cell>
        </row>
        <row r="16">
          <cell r="F16">
            <v>6032</v>
          </cell>
          <cell r="G16" t="str">
            <v>Operations</v>
          </cell>
          <cell r="H16">
            <v>2085926.1499999987</v>
          </cell>
          <cell r="I16">
            <v>49986.977249999742</v>
          </cell>
        </row>
        <row r="17">
          <cell r="F17">
            <v>6043</v>
          </cell>
          <cell r="G17" t="str">
            <v>Operations</v>
          </cell>
          <cell r="H17">
            <v>1248334.449999999</v>
          </cell>
          <cell r="I17">
            <v>34128.075750000287</v>
          </cell>
        </row>
        <row r="18">
          <cell r="F18">
            <v>6044</v>
          </cell>
          <cell r="G18" t="str">
            <v>Operations</v>
          </cell>
          <cell r="H18">
            <v>1266535.9200000002</v>
          </cell>
          <cell r="I18">
            <v>34889.724499999931</v>
          </cell>
        </row>
        <row r="19">
          <cell r="F19">
            <v>6002</v>
          </cell>
          <cell r="G19" t="str">
            <v>Operations</v>
          </cell>
          <cell r="H19">
            <v>1887200.2299999995</v>
          </cell>
          <cell r="I19">
            <v>12051.742249999959</v>
          </cell>
        </row>
        <row r="20">
          <cell r="F20">
            <v>6003</v>
          </cell>
          <cell r="G20" t="str">
            <v>Operations</v>
          </cell>
          <cell r="H20">
            <v>306586.25999999972</v>
          </cell>
          <cell r="I20">
            <v>10520.222749999999</v>
          </cell>
        </row>
        <row r="21">
          <cell r="F21"/>
          <cell r="G21" t="str">
            <v>Operations</v>
          </cell>
          <cell r="H21"/>
          <cell r="I21"/>
        </row>
        <row r="22">
          <cell r="F22" t="str">
            <v>6061 (Obj6160)</v>
          </cell>
          <cell r="G22" t="str">
            <v>Operations</v>
          </cell>
          <cell r="H22">
            <v>1897375.26</v>
          </cell>
          <cell r="I22">
            <v>0</v>
          </cell>
        </row>
        <row r="23">
          <cell r="F23" t="str">
            <v>6061 (Obj7134)</v>
          </cell>
          <cell r="G23" t="str">
            <v>Operations</v>
          </cell>
          <cell r="H23">
            <v>1021897.3300000001</v>
          </cell>
          <cell r="I23">
            <v>0</v>
          </cell>
        </row>
        <row r="24">
          <cell r="F24" t="str">
            <v>6061 (Diff)</v>
          </cell>
          <cell r="G24" t="str">
            <v>Operations</v>
          </cell>
          <cell r="H24">
            <v>1520380.7800000003</v>
          </cell>
          <cell r="I24">
            <v>37723.899749999786</v>
          </cell>
        </row>
        <row r="25">
          <cell r="F25"/>
          <cell r="G25"/>
          <cell r="H25"/>
          <cell r="I25"/>
        </row>
        <row r="26">
          <cell r="F26" t="str">
            <v>6021 (Obj6160)</v>
          </cell>
          <cell r="G26" t="str">
            <v>Operations</v>
          </cell>
          <cell r="H26">
            <v>2419001.46</v>
          </cell>
          <cell r="I26">
            <v>0</v>
          </cell>
        </row>
        <row r="27">
          <cell r="F27" t="str">
            <v>6021 (Obj7134)</v>
          </cell>
          <cell r="G27" t="str">
            <v>Operations</v>
          </cell>
          <cell r="H27">
            <v>1536276.7900000003</v>
          </cell>
          <cell r="I27">
            <v>0</v>
          </cell>
        </row>
        <row r="28">
          <cell r="F28" t="str">
            <v>6021 (Diff)</v>
          </cell>
          <cell r="G28" t="str">
            <v>Operations</v>
          </cell>
          <cell r="H28">
            <v>1851922.1199999999</v>
          </cell>
          <cell r="I28">
            <v>34607.19750000065</v>
          </cell>
        </row>
        <row r="29">
          <cell r="F29"/>
          <cell r="G29" t="str">
            <v>Operations</v>
          </cell>
          <cell r="H29"/>
          <cell r="I29"/>
        </row>
        <row r="30">
          <cell r="F30" t="str">
            <v>6031 (Obj6160)</v>
          </cell>
          <cell r="G30" t="str">
            <v>Operations</v>
          </cell>
          <cell r="H30">
            <v>3392482.2600000002</v>
          </cell>
          <cell r="I30">
            <v>0</v>
          </cell>
        </row>
        <row r="31">
          <cell r="F31" t="str">
            <v>6031 (Obj7134)</v>
          </cell>
          <cell r="G31" t="str">
            <v>Operations</v>
          </cell>
          <cell r="H31">
            <v>2667070.5000000009</v>
          </cell>
          <cell r="I31">
            <v>0</v>
          </cell>
        </row>
        <row r="32">
          <cell r="F32" t="str">
            <v>6031 (Diff)</v>
          </cell>
          <cell r="G32" t="str">
            <v>Operations</v>
          </cell>
          <cell r="H32">
            <v>1898067.169999999</v>
          </cell>
          <cell r="I32">
            <v>36867.652499999742</v>
          </cell>
        </row>
        <row r="33">
          <cell r="F33"/>
          <cell r="G33"/>
          <cell r="H33"/>
          <cell r="I33"/>
        </row>
        <row r="34">
          <cell r="F34"/>
          <cell r="G34"/>
          <cell r="H34"/>
          <cell r="I34"/>
        </row>
        <row r="35">
          <cell r="F35" t="str">
            <v>6045 (Obj6160)</v>
          </cell>
          <cell r="G35" t="str">
            <v>Operations</v>
          </cell>
          <cell r="H35">
            <v>2672895.1799999997</v>
          </cell>
          <cell r="I35">
            <v>0</v>
          </cell>
        </row>
        <row r="36">
          <cell r="F36" t="str">
            <v>6045 (Diff)</v>
          </cell>
          <cell r="G36" t="str">
            <v>Operations</v>
          </cell>
          <cell r="H36">
            <v>1527131.9399999976</v>
          </cell>
          <cell r="I36">
            <v>70457.552000000185</v>
          </cell>
        </row>
        <row r="37">
          <cell r="F37">
            <v>6042</v>
          </cell>
          <cell r="G37" t="str">
            <v>Operations</v>
          </cell>
          <cell r="H37">
            <v>2613041.5200000009</v>
          </cell>
          <cell r="I37">
            <v>84561.662749999858</v>
          </cell>
        </row>
        <row r="38">
          <cell r="F38">
            <v>6732</v>
          </cell>
          <cell r="G38" t="str">
            <v>Support Services</v>
          </cell>
          <cell r="H38">
            <v>1172579.1699999985</v>
          </cell>
          <cell r="I38">
            <v>25474.681250000147</v>
          </cell>
        </row>
        <row r="39">
          <cell r="F39">
            <v>6211</v>
          </cell>
          <cell r="G39" t="str">
            <v>Operations</v>
          </cell>
          <cell r="H39">
            <v>862185.41999999993</v>
          </cell>
          <cell r="I39">
            <v>-12401.050000000003</v>
          </cell>
        </row>
        <row r="40">
          <cell r="F40">
            <v>6232</v>
          </cell>
          <cell r="G40" t="str">
            <v>Operations</v>
          </cell>
          <cell r="H40">
            <v>1762275.8700000006</v>
          </cell>
          <cell r="I40">
            <v>69183.578999999823</v>
          </cell>
        </row>
        <row r="41">
          <cell r="F41">
            <v>6414</v>
          </cell>
          <cell r="G41" t="str">
            <v>Water Resources Management</v>
          </cell>
          <cell r="H41">
            <v>906476.74999999942</v>
          </cell>
          <cell r="I41">
            <v>26274.66699999995</v>
          </cell>
        </row>
        <row r="42">
          <cell r="F42">
            <v>6227</v>
          </cell>
          <cell r="G42" t="str">
            <v>Environmental Affairs</v>
          </cell>
          <cell r="H42">
            <v>152605.29999999999</v>
          </cell>
          <cell r="I42">
            <v>4501.707499999985</v>
          </cell>
        </row>
        <row r="43">
          <cell r="F43">
            <v>6231</v>
          </cell>
          <cell r="G43" t="str">
            <v>Operations</v>
          </cell>
          <cell r="H43">
            <v>15373235.139999995</v>
          </cell>
          <cell r="I43">
            <v>98882.921999998245</v>
          </cell>
        </row>
        <row r="44">
          <cell r="F44">
            <v>6243</v>
          </cell>
          <cell r="G44" t="str">
            <v>Operations</v>
          </cell>
          <cell r="H44">
            <v>0</v>
          </cell>
          <cell r="I44">
            <v>0</v>
          </cell>
        </row>
        <row r="45">
          <cell r="F45">
            <v>6416</v>
          </cell>
          <cell r="G45" t="str">
            <v>Operations</v>
          </cell>
          <cell r="H45">
            <v>821023.23000000021</v>
          </cell>
          <cell r="I45">
            <v>54155.087999999567</v>
          </cell>
        </row>
        <row r="46">
          <cell r="F46">
            <v>6641</v>
          </cell>
          <cell r="G46" t="str">
            <v>Support Services</v>
          </cell>
          <cell r="H46">
            <v>201265.80999999994</v>
          </cell>
          <cell r="I46">
            <v>-1283.801000000009</v>
          </cell>
        </row>
        <row r="47">
          <cell r="F47">
            <v>6241</v>
          </cell>
          <cell r="G47" t="str">
            <v>Operations</v>
          </cell>
          <cell r="H47">
            <v>3792246.9600000009</v>
          </cell>
          <cell r="I47">
            <v>167941.25525000007</v>
          </cell>
        </row>
        <row r="48">
          <cell r="F48">
            <v>6246</v>
          </cell>
          <cell r="G48" t="str">
            <v>Operations</v>
          </cell>
          <cell r="H48">
            <v>61010.669999999991</v>
          </cell>
          <cell r="I48">
            <v>-6237.8962499999961</v>
          </cell>
        </row>
        <row r="49">
          <cell r="F49"/>
          <cell r="G49" t="str">
            <v>Operations</v>
          </cell>
          <cell r="H49">
            <v>0</v>
          </cell>
          <cell r="I49">
            <v>0</v>
          </cell>
        </row>
        <row r="50">
          <cell r="F50">
            <v>6221</v>
          </cell>
          <cell r="G50" t="str">
            <v>Operations</v>
          </cell>
          <cell r="H50">
            <v>881378.47000000044</v>
          </cell>
          <cell r="I50">
            <v>-117962.50925000019</v>
          </cell>
        </row>
        <row r="51">
          <cell r="F51">
            <v>6223</v>
          </cell>
          <cell r="G51" t="str">
            <v>Operations</v>
          </cell>
          <cell r="H51">
            <v>1534199.969999999</v>
          </cell>
          <cell r="I51">
            <v>151819.60900000035</v>
          </cell>
        </row>
        <row r="52">
          <cell r="F52">
            <v>6225</v>
          </cell>
          <cell r="G52" t="str">
            <v>Operations</v>
          </cell>
          <cell r="H52">
            <v>2066283.3099999998</v>
          </cell>
          <cell r="I52">
            <v>118432.77224999938</v>
          </cell>
        </row>
        <row r="53">
          <cell r="F53"/>
          <cell r="G53"/>
          <cell r="H53"/>
          <cell r="I53"/>
        </row>
        <row r="54">
          <cell r="F54">
            <v>6229</v>
          </cell>
          <cell r="G54" t="str">
            <v>Operations</v>
          </cell>
          <cell r="H54">
            <v>0</v>
          </cell>
          <cell r="I54">
            <v>0</v>
          </cell>
        </row>
        <row r="55">
          <cell r="F55">
            <v>6214</v>
          </cell>
          <cell r="G55" t="str">
            <v>Operations</v>
          </cell>
          <cell r="H55">
            <v>710051.70000000077</v>
          </cell>
          <cell r="I55">
            <v>29929.633999999987</v>
          </cell>
        </row>
        <row r="56">
          <cell r="F56">
            <v>6420</v>
          </cell>
          <cell r="G56" t="str">
            <v>Engineering Services</v>
          </cell>
          <cell r="H56">
            <v>1453136.0499999938</v>
          </cell>
          <cell r="I56">
            <v>47280.152000001472</v>
          </cell>
        </row>
        <row r="57">
          <cell r="F57">
            <v>6431</v>
          </cell>
          <cell r="G57" t="str">
            <v>Engineering Services</v>
          </cell>
          <cell r="H57">
            <v>788609.84000000078</v>
          </cell>
          <cell r="I57">
            <v>14279.459249999923</v>
          </cell>
        </row>
        <row r="58">
          <cell r="F58">
            <v>6433</v>
          </cell>
          <cell r="G58" t="str">
            <v>Engineering Services</v>
          </cell>
          <cell r="H58">
            <v>0</v>
          </cell>
          <cell r="I58">
            <v>0</v>
          </cell>
        </row>
        <row r="59">
          <cell r="F59">
            <v>6440</v>
          </cell>
          <cell r="G59" t="str">
            <v>Engineering Services</v>
          </cell>
          <cell r="H59">
            <v>273335.1300000007</v>
          </cell>
          <cell r="I59">
            <v>34562.757500000007</v>
          </cell>
        </row>
        <row r="60">
          <cell r="F60">
            <v>6215</v>
          </cell>
          <cell r="G60" t="str">
            <v>Engineering Services</v>
          </cell>
          <cell r="H60">
            <v>2212663.5</v>
          </cell>
          <cell r="I60">
            <v>25846.846499999963</v>
          </cell>
        </row>
        <row r="61">
          <cell r="F61">
            <v>6417</v>
          </cell>
          <cell r="G61" t="str">
            <v>Support Services</v>
          </cell>
          <cell r="H61">
            <v>849612.5700000003</v>
          </cell>
          <cell r="I61">
            <v>22738.68675000019</v>
          </cell>
        </row>
        <row r="62">
          <cell r="F62">
            <v>6218</v>
          </cell>
          <cell r="G62" t="str">
            <v>Operations</v>
          </cell>
          <cell r="H62">
            <v>536641.00000000023</v>
          </cell>
          <cell r="I62">
            <v>-10155.301249999929</v>
          </cell>
        </row>
        <row r="63">
          <cell r="F63">
            <v>6222</v>
          </cell>
          <cell r="G63" t="str">
            <v>Environmental Affairs</v>
          </cell>
          <cell r="H63">
            <v>1175624.3800000001</v>
          </cell>
          <cell r="I63">
            <v>33603.813499999676</v>
          </cell>
        </row>
        <row r="64">
          <cell r="F64">
            <v>6212</v>
          </cell>
          <cell r="G64" t="str">
            <v>Operations</v>
          </cell>
          <cell r="H64">
            <v>1476266.5100000002</v>
          </cell>
          <cell r="I64">
            <v>16934.975249999385</v>
          </cell>
        </row>
        <row r="65">
          <cell r="F65">
            <v>6411</v>
          </cell>
          <cell r="G65" t="str">
            <v>Water Resources Management</v>
          </cell>
          <cell r="H65">
            <v>1324208.3099999989</v>
          </cell>
          <cell r="I65">
            <v>32650.428000000084</v>
          </cell>
        </row>
        <row r="66">
          <cell r="F66">
            <v>6412</v>
          </cell>
          <cell r="G66" t="str">
            <v>Water Resources Management</v>
          </cell>
          <cell r="H66">
            <v>1498436.53</v>
          </cell>
          <cell r="I66">
            <v>57747.401999999987</v>
          </cell>
        </row>
        <row r="67">
          <cell r="F67"/>
          <cell r="G67"/>
          <cell r="H67"/>
          <cell r="I67"/>
        </row>
        <row r="68">
          <cell r="F68">
            <v>7746</v>
          </cell>
          <cell r="G68"/>
          <cell r="H68">
            <v>0</v>
          </cell>
          <cell r="I68">
            <v>0</v>
          </cell>
        </row>
        <row r="69">
          <cell r="F69">
            <v>7749</v>
          </cell>
          <cell r="G69" t="str">
            <v>Environmental Affairs</v>
          </cell>
          <cell r="H69">
            <v>32619.560000000009</v>
          </cell>
          <cell r="I69">
            <v>1056.9489999999882</v>
          </cell>
        </row>
        <row r="70">
          <cell r="F70">
            <v>7733</v>
          </cell>
          <cell r="G70" t="str">
            <v>Water Resources Management</v>
          </cell>
          <cell r="H70">
            <v>168566.22999999998</v>
          </cell>
          <cell r="I70">
            <v>-17152.624249999986</v>
          </cell>
        </row>
        <row r="71">
          <cell r="F71">
            <v>7755</v>
          </cell>
          <cell r="G71"/>
          <cell r="H71">
            <v>0</v>
          </cell>
          <cell r="I71">
            <v>0</v>
          </cell>
        </row>
        <row r="72">
          <cell r="F72">
            <v>7763</v>
          </cell>
          <cell r="G72" t="str">
            <v>Support Services</v>
          </cell>
          <cell r="H72">
            <v>110793.02000000002</v>
          </cell>
          <cell r="I72">
            <v>-6484.4985000000015</v>
          </cell>
        </row>
        <row r="73">
          <cell r="F73"/>
          <cell r="G73"/>
          <cell r="H73"/>
          <cell r="I73"/>
        </row>
        <row r="74">
          <cell r="F74"/>
          <cell r="G74" t="str">
            <v>Support Services</v>
          </cell>
          <cell r="H74"/>
          <cell r="I74"/>
        </row>
        <row r="75">
          <cell r="F75">
            <v>6609</v>
          </cell>
          <cell r="G75" t="str">
            <v>Support Services</v>
          </cell>
          <cell r="H75">
            <v>236963.75000000003</v>
          </cell>
          <cell r="I75">
            <v>6030.1964999999782</v>
          </cell>
        </row>
        <row r="76">
          <cell r="F76">
            <v>6610</v>
          </cell>
          <cell r="G76" t="str">
            <v>Support Services</v>
          </cell>
          <cell r="H76">
            <v>724817.28999999992</v>
          </cell>
          <cell r="I76">
            <v>25798.477000000032</v>
          </cell>
        </row>
        <row r="77">
          <cell r="F77">
            <v>6616</v>
          </cell>
          <cell r="G77" t="str">
            <v>Support Services</v>
          </cell>
          <cell r="H77">
            <v>0</v>
          </cell>
          <cell r="I77">
            <v>0</v>
          </cell>
        </row>
        <row r="78">
          <cell r="F78">
            <v>6617</v>
          </cell>
          <cell r="G78" t="str">
            <v>Support Services</v>
          </cell>
          <cell r="H78">
            <v>0</v>
          </cell>
          <cell r="I78">
            <v>0</v>
          </cell>
        </row>
        <row r="79">
          <cell r="F79">
            <v>6715</v>
          </cell>
          <cell r="G79" t="str">
            <v>Support Services</v>
          </cell>
          <cell r="H79">
            <v>126262.38999999997</v>
          </cell>
          <cell r="I79">
            <v>3350.1657500000047</v>
          </cell>
        </row>
        <row r="80">
          <cell r="F80">
            <v>6711</v>
          </cell>
          <cell r="G80" t="str">
            <v>Support Services</v>
          </cell>
          <cell r="H80">
            <v>491324.1999999996</v>
          </cell>
          <cell r="I80">
            <v>21712.448750000109</v>
          </cell>
        </row>
        <row r="81">
          <cell r="F81">
            <v>6712</v>
          </cell>
          <cell r="G81" t="str">
            <v>Support Services</v>
          </cell>
          <cell r="H81">
            <v>353799.63999999996</v>
          </cell>
          <cell r="I81">
            <v>10715.207249999992</v>
          </cell>
        </row>
        <row r="82">
          <cell r="F82">
            <v>6714</v>
          </cell>
          <cell r="G82" t="str">
            <v>Support Services</v>
          </cell>
          <cell r="H82">
            <v>132537.26</v>
          </cell>
          <cell r="I82">
            <v>8199.5332500000077</v>
          </cell>
        </row>
        <row r="83">
          <cell r="F83">
            <v>6721</v>
          </cell>
          <cell r="G83" t="str">
            <v>Support Services</v>
          </cell>
          <cell r="H83">
            <v>605531.87999999942</v>
          </cell>
          <cell r="I83">
            <v>17362.986000000004</v>
          </cell>
        </row>
        <row r="84">
          <cell r="F84">
            <v>6731</v>
          </cell>
          <cell r="G84" t="str">
            <v>Support Services</v>
          </cell>
          <cell r="H84">
            <v>1611602.0999999994</v>
          </cell>
          <cell r="I84">
            <v>25166.73449999994</v>
          </cell>
        </row>
        <row r="85">
          <cell r="F85">
            <v>6004</v>
          </cell>
          <cell r="G85" t="str">
            <v>Support Services</v>
          </cell>
          <cell r="H85">
            <v>1421119.73</v>
          </cell>
          <cell r="I85">
            <v>10476.634999999962</v>
          </cell>
        </row>
        <row r="86">
          <cell r="F86">
            <v>6248</v>
          </cell>
          <cell r="G86" t="str">
            <v>Support Services</v>
          </cell>
          <cell r="H86">
            <v>1224920.5600000003</v>
          </cell>
          <cell r="I86">
            <v>7640.438999999993</v>
          </cell>
        </row>
        <row r="87">
          <cell r="F87">
            <v>6722</v>
          </cell>
          <cell r="G87" t="str">
            <v>Support Services</v>
          </cell>
          <cell r="H87">
            <v>402055.80999999994</v>
          </cell>
          <cell r="I87">
            <v>-120.59824999996465</v>
          </cell>
        </row>
        <row r="88">
          <cell r="F88">
            <v>6723</v>
          </cell>
          <cell r="G88" t="str">
            <v>Support Services</v>
          </cell>
          <cell r="H88">
            <v>318509.4499999999</v>
          </cell>
          <cell r="I88">
            <v>15580.843499999999</v>
          </cell>
        </row>
        <row r="89">
          <cell r="F89">
            <v>6613</v>
          </cell>
          <cell r="G89" t="str">
            <v>Support Services</v>
          </cell>
          <cell r="H89">
            <v>413117.30999999982</v>
          </cell>
          <cell r="I89">
            <v>19379.225500000062</v>
          </cell>
        </row>
        <row r="90">
          <cell r="F90">
            <v>6615</v>
          </cell>
          <cell r="G90" t="str">
            <v>Support Services</v>
          </cell>
          <cell r="H90">
            <v>331887.17999999982</v>
          </cell>
          <cell r="I90">
            <v>10385.716000000095</v>
          </cell>
        </row>
        <row r="91">
          <cell r="F91">
            <v>6611</v>
          </cell>
          <cell r="G91" t="str">
            <v>Environmental Affairs</v>
          </cell>
          <cell r="H91">
            <v>547542.90999999968</v>
          </cell>
          <cell r="I91">
            <v>14905.341749999976</v>
          </cell>
        </row>
        <row r="92">
          <cell r="F92">
            <v>6800</v>
          </cell>
          <cell r="G92" t="str">
            <v>Environmental Affairs</v>
          </cell>
          <cell r="H92">
            <v>111547.92</v>
          </cell>
          <cell r="I92">
            <v>0</v>
          </cell>
        </row>
        <row r="93">
          <cell r="F93">
            <v>6621</v>
          </cell>
          <cell r="G93" t="str">
            <v>Support Services</v>
          </cell>
          <cell r="H93">
            <v>115917.01999999999</v>
          </cell>
          <cell r="I93">
            <v>2751.6824999999831</v>
          </cell>
        </row>
        <row r="94">
          <cell r="F94">
            <v>6622</v>
          </cell>
          <cell r="G94" t="str">
            <v>Support Services</v>
          </cell>
          <cell r="H94">
            <v>488132.76000000042</v>
          </cell>
          <cell r="I94">
            <v>20728.847249999981</v>
          </cell>
        </row>
        <row r="95">
          <cell r="F95">
            <v>6623</v>
          </cell>
          <cell r="G95" t="str">
            <v>Support Services</v>
          </cell>
          <cell r="H95">
            <v>304448.95</v>
          </cell>
          <cell r="I95">
            <v>8916.4192500000754</v>
          </cell>
        </row>
        <row r="96">
          <cell r="F96">
            <v>6640</v>
          </cell>
          <cell r="G96" t="str">
            <v>Support Services</v>
          </cell>
          <cell r="H96">
            <v>696414.1999999996</v>
          </cell>
          <cell r="I96">
            <v>38565.511250000185</v>
          </cell>
        </row>
        <row r="97">
          <cell r="F97">
            <v>6213</v>
          </cell>
          <cell r="G97" t="str">
            <v>Operations</v>
          </cell>
          <cell r="H97">
            <v>399627.99000000005</v>
          </cell>
          <cell r="I97">
            <v>98975.130749999968</v>
          </cell>
        </row>
        <row r="98">
          <cell r="F98"/>
          <cell r="G98"/>
          <cell r="H98"/>
          <cell r="I98"/>
        </row>
        <row r="99">
          <cell r="F99">
            <v>6810</v>
          </cell>
          <cell r="G99" t="str">
            <v>Environmental Affairs</v>
          </cell>
          <cell r="H99">
            <v>160551.67999999999</v>
          </cell>
          <cell r="I99">
            <v>0</v>
          </cell>
        </row>
        <row r="100">
          <cell r="F100">
            <v>6815</v>
          </cell>
          <cell r="G100" t="str">
            <v>Environmental Affairs</v>
          </cell>
          <cell r="H100">
            <v>0</v>
          </cell>
          <cell r="I100">
            <v>0</v>
          </cell>
        </row>
        <row r="101">
          <cell r="F101">
            <v>6604</v>
          </cell>
          <cell r="G101" t="str">
            <v>Environmental Affairs</v>
          </cell>
          <cell r="H101">
            <v>62494.75</v>
          </cell>
          <cell r="I101">
            <v>0</v>
          </cell>
        </row>
        <row r="102">
          <cell r="F102">
            <v>6606</v>
          </cell>
          <cell r="G102" t="str">
            <v>Environmental Affairs</v>
          </cell>
          <cell r="H102">
            <v>1544064.8799999985</v>
          </cell>
          <cell r="I102">
            <v>30260.248000000025</v>
          </cell>
        </row>
        <row r="103">
          <cell r="F103">
            <v>6607</v>
          </cell>
          <cell r="G103" t="str">
            <v>Environmental Affairs</v>
          </cell>
          <cell r="H103">
            <v>-1.4915713109076023E-9</v>
          </cell>
          <cell r="I103">
            <v>0</v>
          </cell>
        </row>
        <row r="104">
          <cell r="F104">
            <v>6820</v>
          </cell>
          <cell r="G104" t="str">
            <v>Environmental Affairs</v>
          </cell>
          <cell r="H104">
            <v>3690.5599999999986</v>
          </cell>
          <cell r="I104">
            <v>0</v>
          </cell>
        </row>
        <row r="105">
          <cell r="F105">
            <v>6811</v>
          </cell>
          <cell r="G105" t="str">
            <v>Environmental Affairs</v>
          </cell>
          <cell r="H105">
            <v>649540.25999999989</v>
          </cell>
          <cell r="I105">
            <v>0</v>
          </cell>
        </row>
        <row r="106">
          <cell r="F106">
            <v>6619</v>
          </cell>
          <cell r="G106" t="str">
            <v>Support Services</v>
          </cell>
          <cell r="H106">
            <v>316958.77000000008</v>
          </cell>
          <cell r="I106">
            <v>15903.41599999997</v>
          </cell>
        </row>
        <row r="107">
          <cell r="F107"/>
          <cell r="G107"/>
          <cell r="H107"/>
          <cell r="I107"/>
        </row>
        <row r="108">
          <cell r="F108">
            <v>6242</v>
          </cell>
          <cell r="G108" t="str">
            <v>Support Services</v>
          </cell>
          <cell r="H108">
            <v>727628.17999999993</v>
          </cell>
          <cell r="I108">
            <v>41145.133500000033</v>
          </cell>
        </row>
        <row r="109">
          <cell r="F109">
            <v>6244</v>
          </cell>
          <cell r="G109" t="str">
            <v>Support Services</v>
          </cell>
          <cell r="H109">
            <v>0</v>
          </cell>
          <cell r="I109">
            <v>0</v>
          </cell>
        </row>
        <row r="110">
          <cell r="F110">
            <v>6245</v>
          </cell>
          <cell r="G110" t="str">
            <v>Support Services</v>
          </cell>
          <cell r="H110">
            <v>635898.62999999966</v>
          </cell>
          <cell r="I110">
            <v>11606.314499999997</v>
          </cell>
        </row>
        <row r="111">
          <cell r="F111">
            <v>6801</v>
          </cell>
          <cell r="G111" t="str">
            <v xml:space="preserve">Utility Billing System Support </v>
          </cell>
          <cell r="H111">
            <v>12953273.279999996</v>
          </cell>
          <cell r="I111">
            <v>-479902.2799999956</v>
          </cell>
        </row>
        <row r="112">
          <cell r="F112">
            <v>6802</v>
          </cell>
          <cell r="G112" t="str">
            <v>Other Utility Program Req</v>
          </cell>
          <cell r="H112">
            <v>666957.1399999999</v>
          </cell>
          <cell r="I112">
            <v>0</v>
          </cell>
        </row>
        <row r="113">
          <cell r="F113"/>
          <cell r="G113"/>
          <cell r="H113"/>
          <cell r="I113"/>
        </row>
        <row r="114">
          <cell r="F114">
            <v>6804</v>
          </cell>
          <cell r="G114" t="str">
            <v>Other Utility Program Req</v>
          </cell>
          <cell r="H114">
            <v>639901.74</v>
          </cell>
          <cell r="I114">
            <v>0</v>
          </cell>
        </row>
        <row r="115">
          <cell r="F115">
            <v>6806</v>
          </cell>
          <cell r="G115" t="str">
            <v>Other Utility Program Req</v>
          </cell>
          <cell r="H115">
            <v>2285308.89</v>
          </cell>
          <cell r="I115">
            <v>-1193036.96</v>
          </cell>
        </row>
        <row r="116">
          <cell r="F116"/>
          <cell r="G116"/>
          <cell r="H116"/>
          <cell r="I116"/>
        </row>
        <row r="117">
          <cell r="F117">
            <v>6805</v>
          </cell>
          <cell r="G117" t="str">
            <v>Environmental Affairs</v>
          </cell>
          <cell r="H117">
            <v>3014589.0199999996</v>
          </cell>
          <cell r="I117">
            <v>55176.085749999853</v>
          </cell>
        </row>
        <row r="118">
          <cell r="F118"/>
          <cell r="G118"/>
          <cell r="H118"/>
          <cell r="I118"/>
        </row>
        <row r="119">
          <cell r="F119"/>
          <cell r="G119"/>
          <cell r="H119"/>
          <cell r="I119"/>
        </row>
        <row r="120">
          <cell r="F120"/>
          <cell r="G120"/>
          <cell r="H120"/>
          <cell r="I120"/>
        </row>
        <row r="121">
          <cell r="F121"/>
          <cell r="G121"/>
          <cell r="H121"/>
          <cell r="I121"/>
        </row>
        <row r="122">
          <cell r="F122"/>
          <cell r="G122"/>
          <cell r="H122"/>
          <cell r="I122"/>
        </row>
        <row r="123">
          <cell r="F123"/>
          <cell r="G123"/>
          <cell r="H123"/>
          <cell r="I123"/>
        </row>
        <row r="124">
          <cell r="F124"/>
          <cell r="G124"/>
          <cell r="H124"/>
          <cell r="I124"/>
        </row>
        <row r="125">
          <cell r="F125"/>
          <cell r="G125"/>
          <cell r="H125"/>
          <cell r="I125"/>
        </row>
        <row r="126">
          <cell r="F126"/>
          <cell r="G126"/>
          <cell r="H126"/>
          <cell r="I126"/>
        </row>
        <row r="127">
          <cell r="F127"/>
          <cell r="G127"/>
          <cell r="H127"/>
          <cell r="I127"/>
        </row>
        <row r="128">
          <cell r="F128"/>
          <cell r="G128"/>
          <cell r="H128"/>
          <cell r="I128"/>
        </row>
        <row r="129">
          <cell r="F129"/>
          <cell r="G129"/>
          <cell r="H129"/>
          <cell r="I129"/>
        </row>
        <row r="130">
          <cell r="F130"/>
          <cell r="G130"/>
          <cell r="H130"/>
          <cell r="I130"/>
        </row>
        <row r="131">
          <cell r="F131"/>
          <cell r="G131"/>
          <cell r="H131"/>
          <cell r="I131"/>
        </row>
        <row r="132">
          <cell r="F132"/>
          <cell r="G132"/>
          <cell r="H132"/>
          <cell r="I132"/>
        </row>
        <row r="133">
          <cell r="F133"/>
          <cell r="G133"/>
          <cell r="H133"/>
          <cell r="I133"/>
        </row>
        <row r="134">
          <cell r="F134"/>
          <cell r="G134"/>
          <cell r="H134"/>
          <cell r="I134"/>
        </row>
        <row r="135">
          <cell r="F135"/>
          <cell r="G135"/>
          <cell r="H135"/>
          <cell r="I135"/>
        </row>
        <row r="136">
          <cell r="F136"/>
          <cell r="G136"/>
          <cell r="H136"/>
          <cell r="I136"/>
        </row>
        <row r="137">
          <cell r="F137"/>
          <cell r="G137"/>
          <cell r="H137"/>
          <cell r="I137"/>
        </row>
        <row r="138">
          <cell r="F138"/>
          <cell r="G138"/>
          <cell r="H138"/>
          <cell r="I138"/>
        </row>
        <row r="139">
          <cell r="F139"/>
          <cell r="G139"/>
          <cell r="H139"/>
          <cell r="I139"/>
        </row>
        <row r="140">
          <cell r="F140"/>
          <cell r="G140"/>
          <cell r="H140"/>
          <cell r="I140"/>
        </row>
        <row r="141">
          <cell r="F141"/>
          <cell r="G141"/>
          <cell r="H141"/>
          <cell r="I141"/>
        </row>
        <row r="142">
          <cell r="F142"/>
          <cell r="G142"/>
          <cell r="H142"/>
          <cell r="I142"/>
        </row>
        <row r="143">
          <cell r="F143"/>
          <cell r="G143"/>
          <cell r="H143"/>
          <cell r="I143"/>
        </row>
        <row r="144">
          <cell r="F144"/>
          <cell r="G144"/>
          <cell r="H144"/>
          <cell r="I144"/>
        </row>
        <row r="145">
          <cell r="F145"/>
          <cell r="G145"/>
          <cell r="H145"/>
          <cell r="I145"/>
        </row>
        <row r="146">
          <cell r="F146"/>
          <cell r="G146"/>
          <cell r="H146"/>
          <cell r="I146"/>
        </row>
        <row r="147">
          <cell r="F147"/>
          <cell r="G147"/>
          <cell r="H147"/>
          <cell r="I147"/>
        </row>
        <row r="148">
          <cell r="F148"/>
          <cell r="G148"/>
          <cell r="H148"/>
          <cell r="I148"/>
        </row>
        <row r="149">
          <cell r="F149"/>
          <cell r="G149"/>
          <cell r="H149"/>
          <cell r="I149"/>
        </row>
        <row r="150">
          <cell r="F150"/>
          <cell r="G150"/>
          <cell r="H150"/>
          <cell r="I150"/>
        </row>
        <row r="151">
          <cell r="F151"/>
          <cell r="G151"/>
          <cell r="H151"/>
          <cell r="I151"/>
        </row>
        <row r="152">
          <cell r="F152"/>
          <cell r="G152"/>
          <cell r="H152"/>
          <cell r="I152"/>
        </row>
        <row r="153">
          <cell r="F153"/>
          <cell r="G153"/>
          <cell r="H153"/>
          <cell r="I153"/>
        </row>
        <row r="154">
          <cell r="F154"/>
          <cell r="G154"/>
          <cell r="H154"/>
          <cell r="I154"/>
        </row>
        <row r="155">
          <cell r="F155"/>
          <cell r="G155"/>
          <cell r="H155"/>
          <cell r="I155"/>
        </row>
        <row r="156">
          <cell r="F156"/>
          <cell r="G156"/>
          <cell r="H156"/>
          <cell r="I156"/>
        </row>
        <row r="157">
          <cell r="F157"/>
          <cell r="G157"/>
          <cell r="H157"/>
          <cell r="I157"/>
        </row>
        <row r="158">
          <cell r="F158"/>
          <cell r="G158"/>
          <cell r="H158"/>
          <cell r="I158"/>
        </row>
        <row r="159">
          <cell r="F159"/>
          <cell r="G159"/>
          <cell r="H159"/>
          <cell r="I159"/>
        </row>
        <row r="160">
          <cell r="F160"/>
          <cell r="G160"/>
          <cell r="H160"/>
          <cell r="I160"/>
        </row>
        <row r="161">
          <cell r="F161"/>
          <cell r="G161"/>
          <cell r="H161"/>
          <cell r="I161"/>
        </row>
        <row r="162">
          <cell r="F162"/>
          <cell r="G162"/>
          <cell r="H162"/>
          <cell r="I162"/>
        </row>
        <row r="163">
          <cell r="F163"/>
          <cell r="G163"/>
          <cell r="H163"/>
          <cell r="I163"/>
        </row>
        <row r="164">
          <cell r="F164"/>
          <cell r="G164"/>
          <cell r="H164"/>
          <cell r="I164"/>
        </row>
        <row r="165">
          <cell r="F165"/>
          <cell r="G165"/>
          <cell r="H165"/>
          <cell r="I165"/>
        </row>
        <row r="166">
          <cell r="F166" t="str">
            <v>9998-5150</v>
          </cell>
          <cell r="G166" t="str">
            <v xml:space="preserve">Accrued Payroll </v>
          </cell>
          <cell r="H166">
            <v>149646.88</v>
          </cell>
          <cell r="I166">
            <v>0</v>
          </cell>
        </row>
        <row r="167">
          <cell r="F167" t="str">
            <v>9998-6203</v>
          </cell>
          <cell r="G167" t="str">
            <v>Interdepartal Charges</v>
          </cell>
          <cell r="H167">
            <v>56380</v>
          </cell>
          <cell r="I167">
            <v>0</v>
          </cell>
        </row>
        <row r="168">
          <cell r="F168" t="str">
            <v>9998-9712</v>
          </cell>
          <cell r="G168" t="str">
            <v>Trf to PID</v>
          </cell>
          <cell r="H168">
            <v>37500</v>
          </cell>
          <cell r="I168">
            <v>0</v>
          </cell>
        </row>
        <row r="169">
          <cell r="F169" t="str">
            <v>9999-6242</v>
          </cell>
          <cell r="G169" t="str">
            <v>Administrative Support</v>
          </cell>
          <cell r="H169">
            <v>6926977</v>
          </cell>
          <cell r="I169">
            <v>350258</v>
          </cell>
        </row>
        <row r="170">
          <cell r="F170" t="str">
            <v>9999-6234</v>
          </cell>
          <cell r="G170" t="str">
            <v>CTECC Support</v>
          </cell>
          <cell r="H170">
            <v>5887</v>
          </cell>
          <cell r="I170">
            <v>408</v>
          </cell>
        </row>
        <row r="171">
          <cell r="F171" t="str">
            <v>9999-6240</v>
          </cell>
          <cell r="G171" t="str">
            <v>CTM Support</v>
          </cell>
          <cell r="H171">
            <v>2032486</v>
          </cell>
          <cell r="I171">
            <v>382788</v>
          </cell>
        </row>
        <row r="172">
          <cell r="F172" t="str">
            <v>9999-6249</v>
          </cell>
          <cell r="G172" t="str">
            <v>Regional Radio System</v>
          </cell>
          <cell r="H172">
            <v>146609</v>
          </cell>
          <cell r="I172">
            <v>80551</v>
          </cell>
        </row>
        <row r="173">
          <cell r="F173" t="str">
            <v>9999-6244</v>
          </cell>
          <cell r="G173" t="str">
            <v>Liability Reserve</v>
          </cell>
          <cell r="H173">
            <v>0</v>
          </cell>
          <cell r="I173">
            <v>0</v>
          </cell>
        </row>
        <row r="174">
          <cell r="F174" t="str">
            <v>9999-9845</v>
          </cell>
          <cell r="G174" t="str">
            <v>Trf to Economic Development</v>
          </cell>
          <cell r="H174">
            <v>1710432</v>
          </cell>
          <cell r="I174">
            <v>335942</v>
          </cell>
        </row>
        <row r="175">
          <cell r="F175" t="str">
            <v>9999-9739</v>
          </cell>
          <cell r="G175" t="str">
            <v>Trf to Reclaimed Water Fund</v>
          </cell>
          <cell r="H175">
            <v>2550000</v>
          </cell>
          <cell r="I175">
            <v>1450000</v>
          </cell>
        </row>
        <row r="176">
          <cell r="F176" t="str">
            <v>9999-6243</v>
          </cell>
          <cell r="G176" t="str">
            <v>Workers' Compensation</v>
          </cell>
          <cell r="H176">
            <v>627283</v>
          </cell>
          <cell r="I176">
            <v>-59339</v>
          </cell>
        </row>
      </sheetData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Worksheet Hierarchy"/>
      <sheetName val="1.FS Wastewater"/>
      <sheetName val="1A. Outside City Adjustments"/>
      <sheetName val="2. Existing Rates"/>
      <sheetName val="3. Fxd Rev@Existing Data Inputs"/>
      <sheetName val="4. Fxd Rev@Existing Mtr Counts"/>
      <sheetName val="5. Fxd Rev@Existing Total"/>
      <sheetName val="6. Vol Rev@Existing Cons Inputs"/>
      <sheetName val="7. Vol Rev@Existing Cons Detail"/>
      <sheetName val="8. Vol Rev@Exist Cons Summary"/>
      <sheetName val="9. Vol Rev@Existing Rev Detail"/>
      <sheetName val="10. Vol Rev@Exist Rev Summary"/>
      <sheetName val="11. Vol Rev@Exist RF Surcharge"/>
      <sheetName val="12. Vol Rev@Existing CAP CBC"/>
      <sheetName val="13. Vol Rev@Existing Total"/>
      <sheetName val="14. Total Rev@Existing Summary"/>
      <sheetName val="15. COS Units of Svc"/>
      <sheetName val="16. COS Cost Pools"/>
      <sheetName val="17. COS Dmd Para %"/>
      <sheetName val="18. O&amp;M Budget"/>
      <sheetName val="19. O&amp;M to Functions"/>
      <sheetName val="20. O&amp;M to Cost Pools"/>
      <sheetName val="21. O&amp;M to Dmd Para"/>
      <sheetName val="22. O&amp;M UCOS"/>
      <sheetName val="23. O&amp;M to Cust Classes"/>
      <sheetName val="24. O&amp;M Adjusted to Functions"/>
      <sheetName val="25. O&amp;M Adjusted to Cost Pools"/>
      <sheetName val="26. O&amp;M Adjusted to Dmd Para"/>
      <sheetName val="27. O&amp;M Adjusted UCOS"/>
      <sheetName val="28. O&amp;M Adjust to Cust Classes"/>
      <sheetName val="29. NRR Budget"/>
      <sheetName val="30. O&amp;M NRR to Functions"/>
      <sheetName val="31. O&amp;M NRR to Cost Pools"/>
      <sheetName val="32. O&amp;M NRR to Dmd Para"/>
      <sheetName val="33. O&amp;M NRR UCOS"/>
      <sheetName val="34. O&amp;M NRR to Cust Classes"/>
      <sheetName val="35. O&amp;M Final to Cust Classes"/>
      <sheetName val="36. Other Cost Budget"/>
      <sheetName val="37. Other Costs to Function"/>
      <sheetName val="38. Other Costs to Cost Pools"/>
      <sheetName val="39. Other Costs to Dmd Para"/>
      <sheetName val="40. Other Costs UCOS"/>
      <sheetName val="41. Other Costs to Cust Class"/>
      <sheetName val="42. Other Cost Adjust to Funct"/>
      <sheetName val="43. Other Costs Adjust to Pools"/>
      <sheetName val="44. Other Cost Adj to Dmd Para"/>
      <sheetName val="45. Other Costs Adjusted UCOS"/>
      <sheetName val="46. Other Cost Adj to Cust Cla"/>
      <sheetName val="47. Other Cost Final Cust Class"/>
      <sheetName val="48. Rev Alloc Cost Budget"/>
      <sheetName val="49. Rev Alloc Costs to Function"/>
      <sheetName val="50. Rev Alloc to Cost Pools"/>
      <sheetName val="51. Rev Alloc Costs to Dmd Para"/>
      <sheetName val="52. Rev Alloc Costs UCOS"/>
      <sheetName val="53. Rev Alloc Costs Cust Class"/>
      <sheetName val="54. Rev Alloc Adj to Function"/>
      <sheetName val="55. Rev Alloc Adj to Cost Pool"/>
      <sheetName val="56. Rev Alloc Adj to Dmd Para"/>
      <sheetName val="57. Rev Alloc Adjusted UCOS"/>
      <sheetName val="58. Rev Alloc Adj to Cust Class"/>
      <sheetName val="59. Rev Alloc Final Cust Class"/>
      <sheetName val="60. Cap Cost Budget"/>
      <sheetName val="61. Assets to Func"/>
      <sheetName val="62. Cap Costs to Func"/>
      <sheetName val="63. Cap Costs to Cost Pools"/>
      <sheetName val="64. Cap Costs to Dmd Para"/>
      <sheetName val="65. Cap Costs UCOS"/>
      <sheetName val="66. Cap Costs to Cust Classes"/>
      <sheetName val="67. Cap Costs Adjusted to Func"/>
      <sheetName val="68. Cap Costs Adjust Cost Pools"/>
      <sheetName val="69. Cap Costs Adjusted Dmd Para"/>
      <sheetName val="70. Cap Costs Adjusted UCOS"/>
      <sheetName val="71. Cap Costs Adjust Cust Class"/>
      <sheetName val="72. Cap Costs NRR to Func"/>
      <sheetName val="73. Cap Cost NRR to Cost Pools"/>
      <sheetName val="74. Cap Cost NRR to Dmd Para"/>
      <sheetName val="75. Cap Cost NRR UCOS"/>
      <sheetName val="76. Cap Cost NRR Cust Classes"/>
      <sheetName val="77. Cap Cost Final Cust Classes"/>
      <sheetName val="78. Class COS-Cost Type BF Adj"/>
      <sheetName val="79. Class COS-Cost Cat BF Adj"/>
      <sheetName val="80. Class COS-Dmd Para BF Adj"/>
      <sheetName val="81. Alloc of RF Surcharge"/>
      <sheetName val="82. Retail-Alloc of Res CAP CBC"/>
      <sheetName val="83. DSC Calc "/>
      <sheetName val="84.  Final COS-Cost Type AF"/>
      <sheetName val="84. Compare to Previous Model"/>
      <sheetName val="85. Fxd RD-New Rates"/>
      <sheetName val="86. Fxd Rev@New Rates"/>
      <sheetName val="87. Net Volumetric Rev Req"/>
      <sheetName val="88. Inclining Blk RD-New Rates"/>
      <sheetName val="89. Uniform RD-New Rates"/>
      <sheetName val="90. Vol Rev@New Rev Detail"/>
      <sheetName val="91. Vol Rev@New Rev Summary"/>
      <sheetName val="92, Vol Rev@New RF Surcharge"/>
      <sheetName val="93. Vol Rev@ New CAP BCC"/>
      <sheetName val="94. Vol Rev@New Total"/>
      <sheetName val="95. Extra Str Surcharges-New"/>
      <sheetName val="96. Total Rev@New Summary"/>
      <sheetName val="97. Summary of New Rates"/>
      <sheetName val="98. Rev Reconciliation"/>
      <sheetName val="99. Proposed Volumes &amp; Revenue"/>
      <sheetName val="100. SFR Bill Impacts"/>
      <sheetName val="101.Option Summary"/>
      <sheetName val="Res Monthly Impacts"/>
      <sheetName val="Other Retail Bills"/>
      <sheetName val="Report Tables"/>
      <sheetName val="Labels"/>
      <sheetName val="print summaries"/>
      <sheetName val="All Named Ranges"/>
    </sheetNames>
    <sheetDataSet>
      <sheetData sheetId="0"/>
      <sheetData sheetId="1"/>
      <sheetData sheetId="2">
        <row r="14">
          <cell r="F14">
            <v>1093295.2315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2">
          <cell r="J142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7">
          <cell r="J177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1">
          <cell r="J191">
            <v>0</v>
          </cell>
        </row>
        <row r="192">
          <cell r="J192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148076.88150000002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104423.83999999997</v>
          </cell>
        </row>
        <row r="206">
          <cell r="J206">
            <v>0</v>
          </cell>
        </row>
        <row r="207">
          <cell r="J207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0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0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423600.50999999995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1">
          <cell r="J281">
            <v>0</v>
          </cell>
        </row>
        <row r="282">
          <cell r="J282">
            <v>0</v>
          </cell>
        </row>
        <row r="283">
          <cell r="J283">
            <v>0</v>
          </cell>
        </row>
        <row r="284">
          <cell r="J284">
            <v>0</v>
          </cell>
        </row>
        <row r="285">
          <cell r="J285">
            <v>0</v>
          </cell>
        </row>
        <row r="287">
          <cell r="J287">
            <v>0</v>
          </cell>
        </row>
        <row r="288">
          <cell r="J288">
            <v>152534</v>
          </cell>
        </row>
        <row r="290">
          <cell r="J290">
            <v>0</v>
          </cell>
        </row>
        <row r="291">
          <cell r="J291">
            <v>0</v>
          </cell>
        </row>
        <row r="292">
          <cell r="J292">
            <v>37500</v>
          </cell>
        </row>
        <row r="293">
          <cell r="J293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227160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5">
          <cell r="J325">
            <v>0</v>
          </cell>
        </row>
        <row r="326">
          <cell r="J326">
            <v>0</v>
          </cell>
        </row>
        <row r="327">
          <cell r="J327">
            <v>0</v>
          </cell>
        </row>
        <row r="328">
          <cell r="J328">
            <v>0</v>
          </cell>
        </row>
      </sheetData>
      <sheetData sheetId="3">
        <row r="1">
          <cell r="C1" t="str">
            <v xml:space="preserve">Austin Water </v>
          </cell>
        </row>
        <row r="2">
          <cell r="C2" t="str">
            <v>Wastewater Utility Cost of Service Model</v>
          </cell>
        </row>
        <row r="4">
          <cell r="C4" t="str">
            <v>Adjusted Test Year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74">
          <cell r="C474" t="str">
            <v>Blank</v>
          </cell>
          <cell r="D474">
            <v>0</v>
          </cell>
        </row>
        <row r="475">
          <cell r="C475" t="str">
            <v>Administrative</v>
          </cell>
          <cell r="D475">
            <v>1</v>
          </cell>
        </row>
        <row r="476">
          <cell r="C476" t="str">
            <v>Customer</v>
          </cell>
          <cell r="D476">
            <v>2</v>
          </cell>
        </row>
        <row r="477">
          <cell r="C477" t="str">
            <v>General Plant</v>
          </cell>
          <cell r="D477">
            <v>3</v>
          </cell>
        </row>
        <row r="478">
          <cell r="C478" t="str">
            <v>Lift Stations</v>
          </cell>
          <cell r="D478">
            <v>4</v>
          </cell>
        </row>
        <row r="479">
          <cell r="C479" t="str">
            <v>Sales Expenses</v>
          </cell>
          <cell r="D479">
            <v>5</v>
          </cell>
        </row>
        <row r="480">
          <cell r="C480" t="str">
            <v>Conveyance</v>
          </cell>
          <cell r="D480">
            <v>6</v>
          </cell>
        </row>
        <row r="481">
          <cell r="C481" t="str">
            <v>Treatment</v>
          </cell>
          <cell r="D481">
            <v>7</v>
          </cell>
        </row>
        <row r="482">
          <cell r="C482" t="str">
            <v>Unused 1</v>
          </cell>
          <cell r="D482">
            <v>8</v>
          </cell>
        </row>
        <row r="483">
          <cell r="C483" t="str">
            <v>Unused 2</v>
          </cell>
          <cell r="D483">
            <v>9</v>
          </cell>
        </row>
        <row r="484">
          <cell r="C484" t="str">
            <v>Unused 3</v>
          </cell>
          <cell r="D484">
            <v>10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D11">
            <v>21271435</v>
          </cell>
          <cell r="E11">
            <v>-21271435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1">
          <cell r="D11">
            <v>86261582.200000003</v>
          </cell>
          <cell r="E11">
            <v>-3957043.2200000072</v>
          </cell>
          <cell r="F11">
            <v>82304538.979999989</v>
          </cell>
        </row>
        <row r="12">
          <cell r="D12">
            <v>-203625</v>
          </cell>
          <cell r="F12">
            <v>-203625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0">
          <cell r="J10" t="str">
            <v>Operations</v>
          </cell>
        </row>
      </sheetData>
      <sheetData sheetId="108"/>
      <sheetData sheetId="10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M Budget-WW"/>
      <sheetName val="Outside City Adjustments-WW"/>
      <sheetName val="Rev Alloc Cost Budget-WW"/>
      <sheetName val="Cap Cost Budget-WW"/>
    </sheetNames>
    <sheetDataSet>
      <sheetData sheetId="0">
        <row r="7">
          <cell r="H7">
            <v>553627.71000000031</v>
          </cell>
          <cell r="I7">
            <v>8160.101000000036</v>
          </cell>
        </row>
        <row r="8">
          <cell r="H8">
            <v>1348984.6099999992</v>
          </cell>
          <cell r="I8">
            <v>40963.651000000231</v>
          </cell>
        </row>
        <row r="9">
          <cell r="H9">
            <v>0</v>
          </cell>
          <cell r="I9"/>
        </row>
        <row r="10">
          <cell r="H10">
            <v>596067.8400000002</v>
          </cell>
          <cell r="I10">
            <v>24227.7605</v>
          </cell>
        </row>
        <row r="15">
          <cell r="H15">
            <v>-22783.25</v>
          </cell>
          <cell r="I15">
            <v>0</v>
          </cell>
        </row>
        <row r="16">
          <cell r="H16">
            <v>848938.26999999955</v>
          </cell>
          <cell r="I16">
            <v>0</v>
          </cell>
        </row>
        <row r="17">
          <cell r="H17">
            <v>1805577.800000001</v>
          </cell>
          <cell r="I17">
            <v>32707.24300000029</v>
          </cell>
        </row>
        <row r="18">
          <cell r="H18">
            <v>2022952.0799999994</v>
          </cell>
          <cell r="I18">
            <v>47555.045749999808</v>
          </cell>
        </row>
        <row r="19">
          <cell r="H19">
            <v>3795928.0100000002</v>
          </cell>
          <cell r="I19">
            <v>-1042993.49975</v>
          </cell>
        </row>
        <row r="21">
          <cell r="H21">
            <v>2718311.5600000015</v>
          </cell>
          <cell r="I21">
            <v>38905.513500000096</v>
          </cell>
        </row>
        <row r="23">
          <cell r="H23">
            <v>2277827.4299999988</v>
          </cell>
          <cell r="I23">
            <v>44376.064249999843</v>
          </cell>
        </row>
        <row r="24">
          <cell r="H24">
            <v>1631353.8500000003</v>
          </cell>
          <cell r="I24">
            <v>44041.792499999654</v>
          </cell>
        </row>
        <row r="25">
          <cell r="H25">
            <v>1367907.6600000006</v>
          </cell>
          <cell r="I25">
            <v>39757.782749999962</v>
          </cell>
        </row>
        <row r="26">
          <cell r="H26">
            <v>410994.7900000001</v>
          </cell>
          <cell r="I26">
            <v>11815.178999999953</v>
          </cell>
        </row>
        <row r="27">
          <cell r="H27">
            <v>714844.17999999993</v>
          </cell>
          <cell r="I27">
            <v>11673.222499999951</v>
          </cell>
        </row>
        <row r="29">
          <cell r="H29">
            <v>2587492.4099999997</v>
          </cell>
          <cell r="I29">
            <v>0</v>
          </cell>
        </row>
        <row r="30">
          <cell r="H30">
            <v>1472933.6400000004</v>
          </cell>
          <cell r="I30">
            <v>0</v>
          </cell>
        </row>
        <row r="31">
          <cell r="H31">
            <v>2236666.8500000024</v>
          </cell>
          <cell r="I31">
            <v>69233.597499999611</v>
          </cell>
        </row>
        <row r="33">
          <cell r="H33">
            <v>37068.86</v>
          </cell>
          <cell r="I33">
            <v>0</v>
          </cell>
        </row>
        <row r="34">
          <cell r="H34">
            <v>15217.55</v>
          </cell>
          <cell r="I34">
            <v>0</v>
          </cell>
        </row>
        <row r="35">
          <cell r="H35">
            <v>260039.01999999993</v>
          </cell>
          <cell r="I35">
            <v>97670.850749999983</v>
          </cell>
        </row>
        <row r="37">
          <cell r="H37">
            <v>2589456.06</v>
          </cell>
          <cell r="I37">
            <v>0</v>
          </cell>
        </row>
        <row r="38">
          <cell r="H38">
            <v>4275339.1099999975</v>
          </cell>
          <cell r="I38">
            <v>0</v>
          </cell>
        </row>
        <row r="39">
          <cell r="H39">
            <v>2084971.2200000002</v>
          </cell>
          <cell r="I39">
            <v>37733.251000000309</v>
          </cell>
        </row>
        <row r="40">
          <cell r="H40"/>
          <cell r="I40"/>
        </row>
        <row r="41">
          <cell r="H41"/>
          <cell r="I41"/>
        </row>
        <row r="42">
          <cell r="H42"/>
          <cell r="I42"/>
        </row>
        <row r="43">
          <cell r="H43"/>
          <cell r="I43"/>
        </row>
        <row r="46">
          <cell r="H46">
            <v>924359.24</v>
          </cell>
          <cell r="I46">
            <v>0</v>
          </cell>
        </row>
        <row r="47">
          <cell r="H47">
            <v>5422215.9900000067</v>
          </cell>
          <cell r="I47">
            <v>-11429.516000003445</v>
          </cell>
        </row>
        <row r="49">
          <cell r="H49">
            <v>843425.93000000052</v>
          </cell>
          <cell r="I49">
            <v>-12699.619249999954</v>
          </cell>
        </row>
        <row r="50">
          <cell r="H50"/>
          <cell r="I50"/>
        </row>
        <row r="51">
          <cell r="H51"/>
          <cell r="I51"/>
        </row>
        <row r="52">
          <cell r="H52"/>
          <cell r="I52"/>
        </row>
        <row r="53">
          <cell r="H53">
            <v>9052106.4699999969</v>
          </cell>
          <cell r="I53">
            <v>117640.07899999911</v>
          </cell>
        </row>
        <row r="54">
          <cell r="H54">
            <v>2290554.9599999995</v>
          </cell>
          <cell r="I54">
            <v>90047.416999998546</v>
          </cell>
        </row>
        <row r="56">
          <cell r="H56">
            <v>1945817.0299999984</v>
          </cell>
          <cell r="I56">
            <v>44012.887000000846</v>
          </cell>
        </row>
        <row r="59">
          <cell r="H59">
            <v>709520.78000000061</v>
          </cell>
          <cell r="I59">
            <v>29863.124749999792</v>
          </cell>
        </row>
        <row r="60">
          <cell r="H60">
            <v>357416.16000000021</v>
          </cell>
          <cell r="I60">
            <v>1667.8244999999895</v>
          </cell>
        </row>
        <row r="61">
          <cell r="H61">
            <v>1586312.889999995</v>
          </cell>
          <cell r="I61">
            <v>67537.282249999917</v>
          </cell>
        </row>
        <row r="63">
          <cell r="H63"/>
          <cell r="I63"/>
        </row>
        <row r="64">
          <cell r="H64"/>
          <cell r="I64"/>
        </row>
        <row r="65">
          <cell r="H65">
            <v>837801.24000000092</v>
          </cell>
          <cell r="I65">
            <v>22451.870750000002</v>
          </cell>
        </row>
        <row r="66">
          <cell r="H66">
            <v>439478.37999999995</v>
          </cell>
          <cell r="I66">
            <v>-17563.231999999789</v>
          </cell>
        </row>
        <row r="67">
          <cell r="H67">
            <v>332682.5999999998</v>
          </cell>
          <cell r="I67">
            <v>10298.09525000006</v>
          </cell>
        </row>
        <row r="68">
          <cell r="H68">
            <v>1668543.2399999988</v>
          </cell>
          <cell r="I68">
            <v>55848.545750000245</v>
          </cell>
        </row>
        <row r="70">
          <cell r="H70">
            <v>1902420.7599999993</v>
          </cell>
          <cell r="I70">
            <v>54558.092249999965</v>
          </cell>
        </row>
        <row r="71">
          <cell r="H71">
            <v>2147007.77</v>
          </cell>
          <cell r="I71">
            <v>74983.247500000114</v>
          </cell>
        </row>
        <row r="73">
          <cell r="H73">
            <v>3671456.3100000005</v>
          </cell>
          <cell r="I73">
            <v>-42075.730249999855</v>
          </cell>
        </row>
        <row r="74">
          <cell r="H74">
            <v>446799.71</v>
          </cell>
          <cell r="I74">
            <v>12181.841750000074</v>
          </cell>
        </row>
        <row r="75">
          <cell r="H75">
            <v>5733804.5699999966</v>
          </cell>
          <cell r="I75">
            <v>65942.792000000365</v>
          </cell>
        </row>
        <row r="79">
          <cell r="H79">
            <v>230386.59000000014</v>
          </cell>
          <cell r="I79">
            <v>1210.9002500000393</v>
          </cell>
        </row>
        <row r="80">
          <cell r="H80"/>
          <cell r="I80"/>
        </row>
        <row r="81">
          <cell r="H81">
            <v>165310.18000000002</v>
          </cell>
          <cell r="I81">
            <v>-17233.298500000004</v>
          </cell>
        </row>
        <row r="82">
          <cell r="H82"/>
          <cell r="I82"/>
        </row>
        <row r="83">
          <cell r="H83"/>
          <cell r="I83"/>
        </row>
        <row r="84">
          <cell r="H84">
            <v>110905.53999999996</v>
          </cell>
          <cell r="I84">
            <v>-6481.6999999999989</v>
          </cell>
        </row>
        <row r="85">
          <cell r="H85"/>
          <cell r="I85"/>
        </row>
        <row r="86">
          <cell r="H86"/>
          <cell r="I86"/>
        </row>
        <row r="89">
          <cell r="H89">
            <v>236836.41999999993</v>
          </cell>
          <cell r="I89">
            <v>6027.0584999999855</v>
          </cell>
        </row>
        <row r="90">
          <cell r="H90">
            <v>827921.8</v>
          </cell>
          <cell r="I90">
            <v>28550.470500000032</v>
          </cell>
        </row>
        <row r="91">
          <cell r="H91">
            <v>1232137.2799999996</v>
          </cell>
          <cell r="I91">
            <v>25486.027999999944</v>
          </cell>
        </row>
        <row r="92">
          <cell r="H92">
            <v>199262.42999999991</v>
          </cell>
          <cell r="I92">
            <v>-1331.7492500000023</v>
          </cell>
        </row>
        <row r="93">
          <cell r="H93">
            <v>491137.01999999932</v>
          </cell>
          <cell r="I93">
            <v>21714.398000000107</v>
          </cell>
        </row>
        <row r="94">
          <cell r="H94">
            <v>1404759.8699999999</v>
          </cell>
          <cell r="I94">
            <v>10462.644249999992</v>
          </cell>
        </row>
        <row r="95">
          <cell r="H95">
            <v>357449.9</v>
          </cell>
          <cell r="I95">
            <v>10803.388750000007</v>
          </cell>
        </row>
        <row r="96">
          <cell r="H96">
            <v>234878.52000000011</v>
          </cell>
          <cell r="I96">
            <v>11549.697000000036</v>
          </cell>
        </row>
        <row r="97">
          <cell r="H97">
            <v>606342.53999999969</v>
          </cell>
          <cell r="I97">
            <v>17377.762000000101</v>
          </cell>
        </row>
        <row r="98">
          <cell r="H98">
            <v>1614068.7900000003</v>
          </cell>
          <cell r="I98">
            <v>25139.402249999948</v>
          </cell>
        </row>
        <row r="99">
          <cell r="H99">
            <v>311070.0199999999</v>
          </cell>
          <cell r="I99">
            <v>15757.295000000004</v>
          </cell>
        </row>
        <row r="100">
          <cell r="H100">
            <v>1808139.0100000002</v>
          </cell>
          <cell r="I100">
            <v>23238.993999999992</v>
          </cell>
        </row>
        <row r="101">
          <cell r="H101">
            <v>415055.4599999999</v>
          </cell>
          <cell r="I101">
            <v>-124.38025000001542</v>
          </cell>
        </row>
        <row r="103">
          <cell r="H103">
            <v>410983.05999999988</v>
          </cell>
          <cell r="I103">
            <v>19343.264999999992</v>
          </cell>
        </row>
        <row r="104">
          <cell r="H104">
            <v>331512.42</v>
          </cell>
          <cell r="I104">
            <v>10376.344249999947</v>
          </cell>
        </row>
        <row r="105">
          <cell r="H105">
            <v>512837.93</v>
          </cell>
          <cell r="I105">
            <v>12807.630500000063</v>
          </cell>
        </row>
        <row r="107">
          <cell r="H107">
            <v>114967.8</v>
          </cell>
          <cell r="I107">
            <v>2742.4892499999864</v>
          </cell>
        </row>
        <row r="108">
          <cell r="H108">
            <v>486874.98000000027</v>
          </cell>
          <cell r="I108">
            <v>20697.072999999971</v>
          </cell>
        </row>
        <row r="109">
          <cell r="H109">
            <v>300164.26999999996</v>
          </cell>
          <cell r="I109">
            <v>8821.9492500000306</v>
          </cell>
        </row>
        <row r="110">
          <cell r="H110">
            <v>681712.92999999947</v>
          </cell>
          <cell r="I110">
            <v>38543.939750000121</v>
          </cell>
        </row>
        <row r="111">
          <cell r="H111">
            <v>574614.67000000027</v>
          </cell>
          <cell r="I111">
            <v>132904.55074999994</v>
          </cell>
        </row>
        <row r="113">
          <cell r="H113"/>
          <cell r="I113"/>
        </row>
        <row r="114">
          <cell r="H114">
            <v>1875777.2999999996</v>
          </cell>
          <cell r="I114">
            <v>46151.171499999931</v>
          </cell>
        </row>
        <row r="115">
          <cell r="H115"/>
          <cell r="I115"/>
        </row>
        <row r="116">
          <cell r="H116">
            <v>133168.44</v>
          </cell>
          <cell r="I116">
            <v>3669.4075000000025</v>
          </cell>
        </row>
        <row r="118">
          <cell r="H118">
            <v>501019.03999999986</v>
          </cell>
          <cell r="I118">
            <v>35957.969000000041</v>
          </cell>
        </row>
        <row r="120">
          <cell r="H120">
            <v>611635.93000000028</v>
          </cell>
          <cell r="I120">
            <v>11125.768250000008</v>
          </cell>
        </row>
        <row r="121">
          <cell r="H121">
            <v>7613673.5999999987</v>
          </cell>
          <cell r="I121">
            <v>475297.4000000013</v>
          </cell>
        </row>
        <row r="122">
          <cell r="H122">
            <v>423600.50999999995</v>
          </cell>
          <cell r="I122">
            <v>0</v>
          </cell>
        </row>
        <row r="166">
          <cell r="H166">
            <v>478523.26</v>
          </cell>
          <cell r="I166">
            <v>0</v>
          </cell>
        </row>
        <row r="167">
          <cell r="H167">
            <v>2170211.23</v>
          </cell>
          <cell r="I167">
            <v>-750630.56</v>
          </cell>
        </row>
        <row r="169">
          <cell r="H169">
            <v>71265.399999999994</v>
          </cell>
          <cell r="I169">
            <v>0</v>
          </cell>
        </row>
        <row r="170">
          <cell r="H170">
            <v>56380</v>
          </cell>
          <cell r="I170">
            <v>0</v>
          </cell>
        </row>
        <row r="171">
          <cell r="H171">
            <v>37500</v>
          </cell>
          <cell r="I171">
            <v>0</v>
          </cell>
        </row>
        <row r="172">
          <cell r="H172">
            <v>5079783</v>
          </cell>
          <cell r="I172">
            <v>842701</v>
          </cell>
        </row>
        <row r="173">
          <cell r="H173">
            <v>5887</v>
          </cell>
          <cell r="I173">
            <v>408</v>
          </cell>
        </row>
        <row r="174">
          <cell r="H174">
            <v>1994262</v>
          </cell>
          <cell r="I174">
            <v>400052</v>
          </cell>
        </row>
        <row r="176">
          <cell r="H176">
            <v>146609</v>
          </cell>
          <cell r="I176">
            <v>80551</v>
          </cell>
        </row>
        <row r="177">
          <cell r="H177">
            <v>1509967</v>
          </cell>
          <cell r="I177">
            <v>252541</v>
          </cell>
        </row>
        <row r="178">
          <cell r="H178">
            <v>850000</v>
          </cell>
          <cell r="I178">
            <v>-850000</v>
          </cell>
        </row>
        <row r="179">
          <cell r="H179">
            <v>627283</v>
          </cell>
          <cell r="I179">
            <v>-59339</v>
          </cell>
        </row>
      </sheetData>
      <sheetData sheetId="1">
        <row r="11">
          <cell r="F11">
            <v>423600.50999999995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233"/>
  <sheetViews>
    <sheetView zoomScale="115" zoomScaleNormal="115" workbookViewId="0">
      <pane xSplit="3" ySplit="8" topLeftCell="D213" activePane="bottomRight" state="frozen"/>
      <selection pane="topRight" activeCell="D1" sqref="D1"/>
      <selection pane="bottomLeft" activeCell="A9" sqref="A9"/>
      <selection pane="bottomRight" activeCell="G227" sqref="G227"/>
    </sheetView>
  </sheetViews>
  <sheetFormatPr defaultColWidth="9.140625" defaultRowHeight="15" x14ac:dyDescent="0.25"/>
  <cols>
    <col min="1" max="1" width="9.140625" style="7"/>
    <col min="2" max="2" width="15.85546875" style="9" bestFit="1" customWidth="1"/>
    <col min="3" max="3" width="46.5703125" style="7" customWidth="1"/>
    <col min="4" max="4" width="14" style="2" customWidth="1"/>
    <col min="5" max="106" width="14" style="7" customWidth="1"/>
    <col min="107" max="107" width="15.140625" style="7" bestFit="1" customWidth="1"/>
    <col min="108" max="108" width="9.85546875" style="7" bestFit="1" customWidth="1"/>
    <col min="109" max="109" width="29.42578125" style="7" bestFit="1" customWidth="1"/>
    <col min="110" max="110" width="11" style="7" bestFit="1" customWidth="1"/>
    <col min="111" max="111" width="36.85546875" style="7" bestFit="1" customWidth="1"/>
    <col min="112" max="112" width="12.5703125" style="7" bestFit="1" customWidth="1"/>
    <col min="113" max="113" width="38.5703125" style="7" bestFit="1" customWidth="1"/>
    <col min="114" max="114" width="10" style="7" bestFit="1" customWidth="1"/>
    <col min="115" max="115" width="15.85546875" style="7" bestFit="1" customWidth="1"/>
    <col min="116" max="116" width="10" style="7" bestFit="1" customWidth="1"/>
    <col min="117" max="117" width="18.5703125" style="7" bestFit="1" customWidth="1"/>
    <col min="118" max="118" width="12" style="7" bestFit="1" customWidth="1"/>
    <col min="119" max="119" width="15.140625" style="7" bestFit="1" customWidth="1"/>
    <col min="120" max="120" width="10" style="7" bestFit="1" customWidth="1"/>
    <col min="121" max="121" width="30.85546875" style="7" bestFit="1" customWidth="1"/>
    <col min="122" max="122" width="10" style="7" bestFit="1" customWidth="1"/>
    <col min="123" max="123" width="19.42578125" style="7" bestFit="1" customWidth="1"/>
    <col min="124" max="124" width="10" style="7" bestFit="1" customWidth="1"/>
    <col min="125" max="125" width="25.42578125" style="7" bestFit="1" customWidth="1"/>
    <col min="126" max="126" width="10" style="7" bestFit="1" customWidth="1"/>
    <col min="127" max="127" width="40.85546875" style="7" bestFit="1" customWidth="1"/>
    <col min="128" max="128" width="9.85546875" style="7" bestFit="1" customWidth="1"/>
    <col min="129" max="129" width="31.5703125" style="7" bestFit="1" customWidth="1"/>
    <col min="130" max="130" width="10" style="7" bestFit="1" customWidth="1"/>
    <col min="131" max="131" width="31.5703125" style="7" bestFit="1" customWidth="1"/>
    <col min="132" max="132" width="10" style="7" bestFit="1" customWidth="1"/>
    <col min="133" max="133" width="48.42578125" style="7" bestFit="1" customWidth="1"/>
    <col min="134" max="136" width="10" style="7" bestFit="1" customWidth="1"/>
    <col min="137" max="137" width="24" style="7" bestFit="1" customWidth="1"/>
    <col min="138" max="138" width="10" style="7" bestFit="1" customWidth="1"/>
    <col min="139" max="139" width="32.42578125" style="7" bestFit="1" customWidth="1"/>
    <col min="140" max="140" width="10" style="7" bestFit="1" customWidth="1"/>
    <col min="141" max="141" width="19.85546875" style="7" bestFit="1" customWidth="1"/>
    <col min="142" max="142" width="10" style="7" bestFit="1" customWidth="1"/>
    <col min="143" max="143" width="20.42578125" style="7" bestFit="1" customWidth="1"/>
    <col min="144" max="144" width="10.5703125" style="7" bestFit="1" customWidth="1"/>
    <col min="145" max="145" width="20.140625" style="7" bestFit="1" customWidth="1"/>
    <col min="146" max="146" width="10" style="7" bestFit="1" customWidth="1"/>
    <col min="147" max="147" width="23.42578125" style="7" bestFit="1" customWidth="1"/>
    <col min="148" max="148" width="10" style="7" bestFit="1" customWidth="1"/>
    <col min="149" max="149" width="14.5703125" style="7" bestFit="1" customWidth="1"/>
    <col min="150" max="150" width="10" style="7" bestFit="1" customWidth="1"/>
    <col min="151" max="151" width="33.140625" style="7" bestFit="1" customWidth="1"/>
    <col min="152" max="152" width="10" style="7" bestFit="1" customWidth="1"/>
    <col min="153" max="153" width="19" style="7" bestFit="1" customWidth="1"/>
    <col min="154" max="154" width="10" style="7" bestFit="1" customWidth="1"/>
    <col min="155" max="155" width="16" style="7" bestFit="1" customWidth="1"/>
    <col min="156" max="156" width="11" style="7" bestFit="1" customWidth="1"/>
    <col min="157" max="157" width="20.42578125" style="7" bestFit="1" customWidth="1"/>
    <col min="158" max="158" width="10" style="7" bestFit="1" customWidth="1"/>
    <col min="159" max="159" width="23.42578125" style="7" bestFit="1" customWidth="1"/>
    <col min="160" max="160" width="12" style="7" bestFit="1" customWidth="1"/>
    <col min="161" max="162" width="10" style="7" bestFit="1" customWidth="1"/>
    <col min="163" max="163" width="21.85546875" style="7" bestFit="1" customWidth="1"/>
    <col min="164" max="164" width="10" style="7" bestFit="1" customWidth="1"/>
    <col min="165" max="165" width="22.42578125" style="7" bestFit="1" customWidth="1"/>
    <col min="166" max="166" width="12.5703125" style="7" bestFit="1" customWidth="1"/>
    <col min="167" max="167" width="22.42578125" style="7" bestFit="1" customWidth="1"/>
    <col min="168" max="168" width="12.5703125" style="7" bestFit="1" customWidth="1"/>
    <col min="169" max="169" width="24.5703125" style="7" bestFit="1" customWidth="1"/>
    <col min="170" max="170" width="10" style="7" bestFit="1" customWidth="1"/>
    <col min="171" max="171" width="27" style="7" bestFit="1" customWidth="1"/>
    <col min="172" max="172" width="10" style="7" bestFit="1" customWidth="1"/>
    <col min="173" max="173" width="23.5703125" style="7" bestFit="1" customWidth="1"/>
    <col min="174" max="174" width="9.85546875" style="7" bestFit="1" customWidth="1"/>
    <col min="175" max="175" width="23.42578125" style="7" bestFit="1" customWidth="1"/>
    <col min="176" max="176" width="9.85546875" style="7" bestFit="1" customWidth="1"/>
    <col min="177" max="177" width="21.5703125" style="7" bestFit="1" customWidth="1"/>
    <col min="178" max="178" width="9.85546875" style="7" bestFit="1" customWidth="1"/>
    <col min="179" max="179" width="26.42578125" style="7" bestFit="1" customWidth="1"/>
    <col min="180" max="180" width="9.85546875" style="7" bestFit="1" customWidth="1"/>
    <col min="181" max="181" width="23.85546875" style="7" bestFit="1" customWidth="1"/>
    <col min="182" max="182" width="9.85546875" style="7" bestFit="1" customWidth="1"/>
    <col min="183" max="183" width="28.42578125" style="7" bestFit="1" customWidth="1"/>
    <col min="184" max="184" width="9.85546875" style="7" bestFit="1" customWidth="1"/>
    <col min="185" max="185" width="23.140625" style="7" bestFit="1" customWidth="1"/>
    <col min="186" max="186" width="10" style="7" bestFit="1" customWidth="1"/>
    <col min="187" max="187" width="43.140625" style="7" bestFit="1" customWidth="1"/>
    <col min="188" max="188" width="9.85546875" style="7" bestFit="1" customWidth="1"/>
    <col min="189" max="189" width="27.42578125" style="7" bestFit="1" customWidth="1"/>
    <col min="190" max="190" width="10" style="7" bestFit="1" customWidth="1"/>
    <col min="191" max="191" width="21.5703125" style="7" bestFit="1" customWidth="1"/>
    <col min="192" max="192" width="10" style="7" bestFit="1" customWidth="1"/>
    <col min="193" max="193" width="28.85546875" style="7" bestFit="1" customWidth="1"/>
    <col min="194" max="194" width="9.85546875" style="7" bestFit="1" customWidth="1"/>
    <col min="195" max="195" width="12.5703125" style="7" bestFit="1" customWidth="1"/>
    <col min="196" max="16384" width="9.140625" style="7"/>
  </cols>
  <sheetData>
    <row r="1" spans="1:106" ht="26.25" customHeight="1" x14ac:dyDescent="0.25">
      <c r="A1" s="18" t="s">
        <v>0</v>
      </c>
    </row>
    <row r="2" spans="1:106" x14ac:dyDescent="0.25">
      <c r="A2" s="1" t="s">
        <v>287</v>
      </c>
    </row>
    <row r="3" spans="1:106" x14ac:dyDescent="0.25">
      <c r="A3" s="19" t="s">
        <v>1</v>
      </c>
    </row>
    <row r="4" spans="1:106" x14ac:dyDescent="0.25">
      <c r="A4" s="20" t="s">
        <v>417</v>
      </c>
    </row>
    <row r="5" spans="1:106" x14ac:dyDescent="0.25">
      <c r="A5" s="18" t="s">
        <v>288</v>
      </c>
    </row>
    <row r="6" spans="1:106" x14ac:dyDescent="0.25">
      <c r="D6" s="7"/>
    </row>
    <row r="7" spans="1:106" x14ac:dyDescent="0.25">
      <c r="A7" s="22"/>
      <c r="B7" s="22"/>
      <c r="C7" s="35" t="s">
        <v>416</v>
      </c>
      <c r="D7" s="11">
        <v>6002</v>
      </c>
      <c r="E7" s="11">
        <v>6003</v>
      </c>
      <c r="F7" s="11">
        <v>6004</v>
      </c>
      <c r="G7" s="11">
        <v>6021</v>
      </c>
      <c r="H7" s="11" t="s">
        <v>372</v>
      </c>
      <c r="I7" s="11" t="s">
        <v>382</v>
      </c>
      <c r="J7" s="11">
        <v>6022</v>
      </c>
      <c r="K7" s="11">
        <v>6031</v>
      </c>
      <c r="L7" s="11" t="s">
        <v>375</v>
      </c>
      <c r="M7" s="11" t="s">
        <v>377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381</v>
      </c>
      <c r="T7" s="11">
        <v>6046</v>
      </c>
      <c r="U7" s="11">
        <v>6047</v>
      </c>
      <c r="V7" s="11">
        <v>6050</v>
      </c>
      <c r="W7" s="11">
        <v>6061</v>
      </c>
      <c r="X7" s="11" t="s">
        <v>367</v>
      </c>
      <c r="Y7" s="11" t="s">
        <v>371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6" s="8" customFormat="1" ht="75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374</v>
      </c>
      <c r="H8" s="6" t="s">
        <v>373</v>
      </c>
      <c r="I8" s="6" t="s">
        <v>379</v>
      </c>
      <c r="J8" s="6" t="s">
        <v>7</v>
      </c>
      <c r="K8" s="6" t="s">
        <v>380</v>
      </c>
      <c r="L8" s="6" t="s">
        <v>376</v>
      </c>
      <c r="M8" s="6" t="s">
        <v>378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401</v>
      </c>
      <c r="S8" s="6" t="s">
        <v>402</v>
      </c>
      <c r="T8" s="6" t="s">
        <v>9</v>
      </c>
      <c r="U8" s="6" t="s">
        <v>10</v>
      </c>
      <c r="V8" s="6" t="s">
        <v>293</v>
      </c>
      <c r="W8" s="6" t="s">
        <v>369</v>
      </c>
      <c r="X8" s="6" t="s">
        <v>368</v>
      </c>
      <c r="Y8" s="6" t="s">
        <v>370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403</v>
      </c>
      <c r="CT8" s="6" t="s">
        <v>130</v>
      </c>
      <c r="CU8" s="6" t="s">
        <v>125</v>
      </c>
      <c r="CV8" s="6" t="s">
        <v>404</v>
      </c>
      <c r="CW8" s="6" t="s">
        <v>135</v>
      </c>
      <c r="CX8" s="6" t="s">
        <v>273</v>
      </c>
      <c r="CY8" s="6" t="s">
        <v>262</v>
      </c>
      <c r="CZ8" s="6" t="s">
        <v>405</v>
      </c>
      <c r="DA8" s="6" t="s">
        <v>131</v>
      </c>
      <c r="DB8" s="30" t="s">
        <v>289</v>
      </c>
    </row>
    <row r="9" spans="1:106" x14ac:dyDescent="0.25">
      <c r="A9" s="5">
        <v>1</v>
      </c>
      <c r="B9" s="10">
        <v>5001</v>
      </c>
      <c r="C9" s="5" t="s">
        <v>4</v>
      </c>
      <c r="D9" s="13">
        <v>372407.05000000005</v>
      </c>
      <c r="E9" s="13">
        <v>189013.37999999983</v>
      </c>
      <c r="F9" s="13">
        <v>201244.72999999995</v>
      </c>
      <c r="G9" s="13">
        <v>757386.04000000178</v>
      </c>
      <c r="H9" s="13"/>
      <c r="I9" s="13"/>
      <c r="J9" s="13">
        <v>786759.67999999912</v>
      </c>
      <c r="K9" s="13">
        <v>768917.58999999927</v>
      </c>
      <c r="L9" s="13"/>
      <c r="M9" s="13"/>
      <c r="N9" s="13">
        <v>846024.28999999852</v>
      </c>
      <c r="O9" s="13">
        <v>895354.9300000011</v>
      </c>
      <c r="P9" s="13">
        <v>599992.32999999973</v>
      </c>
      <c r="Q9" s="13">
        <v>632103.86999999965</v>
      </c>
      <c r="R9" s="13">
        <v>701790.24999999884</v>
      </c>
      <c r="S9" s="13"/>
      <c r="T9" s="13">
        <v>56162.890000000029</v>
      </c>
      <c r="U9" s="13">
        <v>12036.95</v>
      </c>
      <c r="V9" s="13">
        <v>835082.16</v>
      </c>
      <c r="W9" s="13">
        <v>584958.19999999949</v>
      </c>
      <c r="X9" s="13"/>
      <c r="Y9" s="13"/>
      <c r="Z9" s="13">
        <v>470585.48000000045</v>
      </c>
      <c r="AA9" s="13">
        <v>308244.54000000033</v>
      </c>
      <c r="AB9" s="13">
        <v>380155.44999999984</v>
      </c>
      <c r="AC9" s="13">
        <v>559009.33999999939</v>
      </c>
      <c r="AD9" s="13">
        <v>226376.99000000002</v>
      </c>
      <c r="AE9" s="13">
        <v>355117.63000000053</v>
      </c>
      <c r="AF9" s="13">
        <v>489135.97000000009</v>
      </c>
      <c r="AG9" s="13">
        <v>158696.35000000024</v>
      </c>
      <c r="AH9" s="13">
        <v>247264.99000000002</v>
      </c>
      <c r="AI9" s="13">
        <v>592702.02000000025</v>
      </c>
      <c r="AJ9" s="13">
        <v>637439.09999999916</v>
      </c>
      <c r="AK9" s="13">
        <v>543275.12999999942</v>
      </c>
      <c r="AL9" s="13">
        <v>88226.87</v>
      </c>
      <c r="AM9" s="13">
        <v>1547964.2899999956</v>
      </c>
      <c r="AN9" s="13">
        <v>525035.87999999954</v>
      </c>
      <c r="AO9" s="13">
        <v>1318473.0600000022</v>
      </c>
      <c r="AP9" s="13">
        <v>305017.25999999989</v>
      </c>
      <c r="AQ9" s="13">
        <v>0</v>
      </c>
      <c r="AR9" s="13"/>
      <c r="AS9" s="13">
        <v>320064.09999999986</v>
      </c>
      <c r="AT9" s="13">
        <v>13276.069999999998</v>
      </c>
      <c r="AU9" s="13">
        <v>120709.9</v>
      </c>
      <c r="AV9" s="13">
        <v>650065.39999999898</v>
      </c>
      <c r="AW9" s="13">
        <v>680235.29000000062</v>
      </c>
      <c r="AX9" s="13">
        <v>468716.27999999991</v>
      </c>
      <c r="AY9" s="13">
        <v>875866.4800000008</v>
      </c>
      <c r="AZ9" s="13">
        <v>495415.05000000086</v>
      </c>
      <c r="BA9" s="13">
        <v>1108922.5299999963</v>
      </c>
      <c r="BB9" s="13">
        <v>0</v>
      </c>
      <c r="BC9" s="13">
        <v>396647.22000000055</v>
      </c>
      <c r="BD9" s="13">
        <v>392919.86000000051</v>
      </c>
      <c r="BE9" s="13"/>
      <c r="BF9" s="13">
        <v>561506.43999999901</v>
      </c>
      <c r="BG9" s="13">
        <v>636461.45999999926</v>
      </c>
      <c r="BH9" s="13">
        <v>314859.51000000007</v>
      </c>
      <c r="BI9" s="13">
        <v>113461.4</v>
      </c>
      <c r="BJ9" s="13">
        <v>226230.94000000015</v>
      </c>
      <c r="BK9" s="13">
        <v>258206.20999999996</v>
      </c>
      <c r="BL9" s="13">
        <v>211217.89999999973</v>
      </c>
      <c r="BM9" s="13">
        <v>177284.51999999993</v>
      </c>
      <c r="BN9" s="13">
        <v>169149.86000000004</v>
      </c>
      <c r="BO9" s="13">
        <v>55932.18</v>
      </c>
      <c r="BP9" s="13">
        <v>47362.37999999999</v>
      </c>
      <c r="BQ9" s="13">
        <v>268057.82000000018</v>
      </c>
      <c r="BR9" s="13">
        <v>162131.54</v>
      </c>
      <c r="BS9" s="13">
        <v>317299.28999999986</v>
      </c>
      <c r="BT9" s="13">
        <v>104996.45999999993</v>
      </c>
      <c r="BU9" s="13">
        <v>285512.36999999988</v>
      </c>
      <c r="BV9" s="13">
        <v>197637.42000000004</v>
      </c>
      <c r="BW9" s="13">
        <v>129143.96999999996</v>
      </c>
      <c r="BX9" s="13">
        <v>65480.439999999981</v>
      </c>
      <c r="BY9" s="13">
        <v>358423.90999999968</v>
      </c>
      <c r="BZ9" s="13">
        <v>114259.57999999993</v>
      </c>
      <c r="CA9" s="13">
        <v>140499.93999999997</v>
      </c>
      <c r="CB9" s="13">
        <v>300064.86999999965</v>
      </c>
      <c r="CC9" s="13">
        <v>495841.03999999893</v>
      </c>
      <c r="CD9" s="13"/>
      <c r="CE9" s="13"/>
      <c r="CF9" s="13"/>
      <c r="CG9" s="13"/>
      <c r="CH9" s="13">
        <v>948510.7799999991</v>
      </c>
      <c r="CI9" s="13">
        <v>0</v>
      </c>
      <c r="CJ9" s="13"/>
      <c r="CK9" s="13"/>
      <c r="CL9" s="13"/>
      <c r="CM9" s="13"/>
      <c r="CN9" s="13">
        <v>92440.270000000019</v>
      </c>
      <c r="CO9" s="13">
        <v>19904.280000000002</v>
      </c>
      <c r="CP9" s="13">
        <v>63144.36</v>
      </c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29">
        <f>SUM(D9:DA9)</f>
        <v>29349814.009999987</v>
      </c>
    </row>
    <row r="10" spans="1:106" x14ac:dyDescent="0.25">
      <c r="A10" s="25">
        <v>2</v>
      </c>
      <c r="B10" s="26">
        <v>5004</v>
      </c>
      <c r="C10" s="25" t="s">
        <v>51</v>
      </c>
      <c r="D10" s="13"/>
      <c r="E10" s="13"/>
      <c r="F10" s="13"/>
      <c r="G10" s="13">
        <v>11035.230000000003</v>
      </c>
      <c r="H10" s="13"/>
      <c r="I10" s="13"/>
      <c r="J10" s="13">
        <v>5159.1100000000024</v>
      </c>
      <c r="K10" s="13">
        <v>11390.630000000001</v>
      </c>
      <c r="L10" s="13"/>
      <c r="M10" s="13"/>
      <c r="N10" s="13">
        <v>3270.9699999999984</v>
      </c>
      <c r="O10" s="13">
        <v>868.01000000000033</v>
      </c>
      <c r="P10" s="13"/>
      <c r="Q10" s="13"/>
      <c r="R10" s="13">
        <v>9060.8300000000108</v>
      </c>
      <c r="S10" s="13"/>
      <c r="T10" s="13">
        <v>882.84999999999991</v>
      </c>
      <c r="U10" s="13">
        <v>18.84</v>
      </c>
      <c r="V10" s="13"/>
      <c r="W10" s="13">
        <v>8611.4899999999925</v>
      </c>
      <c r="X10" s="13"/>
      <c r="Y10" s="13"/>
      <c r="Z10" s="13">
        <v>4636.5499999999984</v>
      </c>
      <c r="AA10" s="13"/>
      <c r="AB10" s="13"/>
      <c r="AC10" s="13">
        <v>3963.7299999999932</v>
      </c>
      <c r="AD10" s="13"/>
      <c r="AE10" s="13">
        <v>3984.860000000001</v>
      </c>
      <c r="AF10" s="13"/>
      <c r="AG10" s="13">
        <v>0</v>
      </c>
      <c r="AH10" s="13">
        <v>7.03</v>
      </c>
      <c r="AI10" s="13"/>
      <c r="AJ10" s="13">
        <v>15.270000000000001</v>
      </c>
      <c r="AK10" s="13">
        <v>7.03</v>
      </c>
      <c r="AL10" s="13"/>
      <c r="AM10" s="13">
        <v>102.05999999999999</v>
      </c>
      <c r="AN10" s="13">
        <v>18770.149999999994</v>
      </c>
      <c r="AO10" s="13">
        <v>639.84999999999991</v>
      </c>
      <c r="AP10" s="13"/>
      <c r="AQ10" s="13"/>
      <c r="AR10" s="13"/>
      <c r="AS10" s="13"/>
      <c r="AT10" s="13">
        <v>0</v>
      </c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>
        <v>480.17000000000024</v>
      </c>
      <c r="CI10" s="13">
        <v>0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29">
        <f t="shared" ref="DB10:DB73" si="0">SUM(D10:DA10)</f>
        <v>82904.659999999989</v>
      </c>
    </row>
    <row r="11" spans="1:106" x14ac:dyDescent="0.25">
      <c r="A11" s="25">
        <v>3</v>
      </c>
      <c r="B11" s="26">
        <v>5005</v>
      </c>
      <c r="C11" s="25" t="s">
        <v>52</v>
      </c>
      <c r="D11" s="13">
        <v>0.1</v>
      </c>
      <c r="E11" s="13">
        <v>0.77</v>
      </c>
      <c r="F11" s="13">
        <v>0</v>
      </c>
      <c r="G11" s="13">
        <v>112168.21000000015</v>
      </c>
      <c r="H11" s="13"/>
      <c r="I11" s="13"/>
      <c r="J11" s="13">
        <v>54538.250000000015</v>
      </c>
      <c r="K11" s="13">
        <v>124790.22000000007</v>
      </c>
      <c r="L11" s="13"/>
      <c r="M11" s="13"/>
      <c r="N11" s="13">
        <v>42000.020000000011</v>
      </c>
      <c r="O11" s="13">
        <v>49256.850000000028</v>
      </c>
      <c r="P11" s="13">
        <v>10376.140000000003</v>
      </c>
      <c r="Q11" s="13">
        <v>4061.2000000000007</v>
      </c>
      <c r="R11" s="13">
        <v>123503.95000000003</v>
      </c>
      <c r="S11" s="13"/>
      <c r="T11" s="13">
        <v>11257.22</v>
      </c>
      <c r="U11" s="13">
        <v>1876.6399999999999</v>
      </c>
      <c r="V11" s="13">
        <v>49834.790000000008</v>
      </c>
      <c r="W11" s="13">
        <v>93463.180000000066</v>
      </c>
      <c r="X11" s="13"/>
      <c r="Y11" s="13"/>
      <c r="Z11" s="13">
        <v>51243.719999999987</v>
      </c>
      <c r="AA11" s="13"/>
      <c r="AB11" s="13">
        <v>991.24000000000012</v>
      </c>
      <c r="AC11" s="13">
        <v>107157.07999999986</v>
      </c>
      <c r="AD11" s="13">
        <v>1093.3300000000002</v>
      </c>
      <c r="AE11" s="13">
        <v>43407.720000000016</v>
      </c>
      <c r="AF11" s="13">
        <v>37552.859999999979</v>
      </c>
      <c r="AG11" s="13">
        <v>32372.19</v>
      </c>
      <c r="AH11" s="13">
        <v>47621.289999999957</v>
      </c>
      <c r="AI11" s="13">
        <v>3307.6699999999992</v>
      </c>
      <c r="AJ11" s="13">
        <v>132304.42000000013</v>
      </c>
      <c r="AK11" s="13">
        <v>100660.50999999998</v>
      </c>
      <c r="AL11" s="13">
        <v>425.6600000000002</v>
      </c>
      <c r="AM11" s="13">
        <v>310534.54999999976</v>
      </c>
      <c r="AN11" s="13">
        <v>181979.82000000015</v>
      </c>
      <c r="AO11" s="13">
        <v>93226.5799999999</v>
      </c>
      <c r="AP11" s="13">
        <v>2098.7900000000009</v>
      </c>
      <c r="AQ11" s="13">
        <v>0</v>
      </c>
      <c r="AR11" s="13"/>
      <c r="AS11" s="13">
        <v>4128.4699999999993</v>
      </c>
      <c r="AT11" s="13">
        <v>3471.6200000000003</v>
      </c>
      <c r="AU11" s="13">
        <v>10625.16</v>
      </c>
      <c r="AV11" s="13">
        <v>2215</v>
      </c>
      <c r="AW11" s="13">
        <v>9392.7599999999911</v>
      </c>
      <c r="AX11" s="13">
        <v>2800.48</v>
      </c>
      <c r="AY11" s="13">
        <v>78146.310000000012</v>
      </c>
      <c r="AZ11" s="13">
        <v>0</v>
      </c>
      <c r="BA11" s="13">
        <v>852.7399999999999</v>
      </c>
      <c r="BB11" s="13">
        <v>0</v>
      </c>
      <c r="BC11" s="13">
        <v>11973.989999999996</v>
      </c>
      <c r="BD11" s="13">
        <v>0</v>
      </c>
      <c r="BE11" s="13"/>
      <c r="BF11" s="13">
        <v>3552.24</v>
      </c>
      <c r="BG11" s="13">
        <v>3551.6200000000003</v>
      </c>
      <c r="BH11" s="13"/>
      <c r="BI11" s="13">
        <v>0</v>
      </c>
      <c r="BJ11" s="13">
        <v>166.17000000000002</v>
      </c>
      <c r="BK11" s="13">
        <v>2.63</v>
      </c>
      <c r="BL11" s="13"/>
      <c r="BM11" s="13">
        <v>342.83</v>
      </c>
      <c r="BN11" s="13"/>
      <c r="BO11" s="13"/>
      <c r="BP11" s="13">
        <v>483.27</v>
      </c>
      <c r="BQ11" s="13">
        <v>3063.0500000000006</v>
      </c>
      <c r="BR11" s="13">
        <v>3315.4400000000005</v>
      </c>
      <c r="BS11" s="13">
        <v>13423.939999999997</v>
      </c>
      <c r="BT11" s="13">
        <v>4736.8599999999997</v>
      </c>
      <c r="BU11" s="13"/>
      <c r="BV11" s="13">
        <v>172.99999999999997</v>
      </c>
      <c r="BW11" s="13">
        <v>788.02999999999986</v>
      </c>
      <c r="BX11" s="13">
        <v>86.07</v>
      </c>
      <c r="BY11" s="13">
        <v>23.87</v>
      </c>
      <c r="BZ11" s="13">
        <v>6229.74</v>
      </c>
      <c r="CA11" s="13">
        <v>6456.6500000000005</v>
      </c>
      <c r="CB11" s="13">
        <v>414.74999999999994</v>
      </c>
      <c r="CC11" s="13"/>
      <c r="CD11" s="13"/>
      <c r="CE11" s="13"/>
      <c r="CF11" s="13"/>
      <c r="CG11" s="13"/>
      <c r="CH11" s="13">
        <v>154.69999999999999</v>
      </c>
      <c r="CI11" s="13">
        <v>0</v>
      </c>
      <c r="CJ11" s="13"/>
      <c r="CK11" s="13"/>
      <c r="CL11" s="13"/>
      <c r="CM11" s="13"/>
      <c r="CN11" s="13">
        <v>0</v>
      </c>
      <c r="CO11" s="13"/>
      <c r="CP11" s="13">
        <v>0</v>
      </c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29">
        <f t="shared" si="0"/>
        <v>1993676.3599999999</v>
      </c>
    </row>
    <row r="12" spans="1:106" x14ac:dyDescent="0.25">
      <c r="A12" s="25">
        <v>4</v>
      </c>
      <c r="B12" s="26">
        <v>5006</v>
      </c>
      <c r="C12" s="25" t="s">
        <v>53</v>
      </c>
      <c r="D12" s="13">
        <v>7759.37</v>
      </c>
      <c r="E12" s="13">
        <v>0</v>
      </c>
      <c r="F12" s="13">
        <v>3960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v>43275.12000000001</v>
      </c>
      <c r="R12" s="13"/>
      <c r="S12" s="13"/>
      <c r="T12" s="13"/>
      <c r="U12" s="13"/>
      <c r="V12" s="13">
        <v>13172.980000000005</v>
      </c>
      <c r="W12" s="13"/>
      <c r="X12" s="13"/>
      <c r="Y12" s="13"/>
      <c r="Z12" s="13"/>
      <c r="AA12" s="13">
        <v>7776</v>
      </c>
      <c r="AB12" s="13">
        <v>65077.040000000023</v>
      </c>
      <c r="AC12" s="13">
        <v>0</v>
      </c>
      <c r="AD12" s="13"/>
      <c r="AE12" s="13"/>
      <c r="AF12" s="13">
        <v>0</v>
      </c>
      <c r="AG12" s="13">
        <v>37227.919999999991</v>
      </c>
      <c r="AH12" s="13"/>
      <c r="AI12" s="13">
        <v>11315.73</v>
      </c>
      <c r="AJ12" s="13"/>
      <c r="AK12" s="13"/>
      <c r="AL12" s="13"/>
      <c r="AM12" s="13"/>
      <c r="AN12" s="13"/>
      <c r="AO12" s="13">
        <v>66534</v>
      </c>
      <c r="AP12" s="13">
        <v>1815.73</v>
      </c>
      <c r="AQ12" s="13"/>
      <c r="AR12" s="13"/>
      <c r="AS12" s="13">
        <v>5513.9999999999991</v>
      </c>
      <c r="AT12" s="13"/>
      <c r="AU12" s="13"/>
      <c r="AV12" s="13">
        <v>45859.66</v>
      </c>
      <c r="AW12" s="13">
        <v>5278.61</v>
      </c>
      <c r="AX12" s="13">
        <v>22904.559999999987</v>
      </c>
      <c r="AY12" s="13"/>
      <c r="AZ12" s="13">
        <v>5548.48</v>
      </c>
      <c r="BA12" s="13">
        <v>3688.9399999999996</v>
      </c>
      <c r="BB12" s="13"/>
      <c r="BC12" s="13">
        <v>43239.00999999998</v>
      </c>
      <c r="BD12" s="13">
        <v>0</v>
      </c>
      <c r="BE12" s="13"/>
      <c r="BF12" s="13">
        <v>15778.000000000007</v>
      </c>
      <c r="BG12" s="13">
        <v>85957.440000000046</v>
      </c>
      <c r="BH12" s="13">
        <v>0</v>
      </c>
      <c r="BI12" s="13">
        <v>0</v>
      </c>
      <c r="BJ12" s="13"/>
      <c r="BK12" s="13">
        <v>1314</v>
      </c>
      <c r="BL12" s="13">
        <v>14274.350000000004</v>
      </c>
      <c r="BM12" s="13"/>
      <c r="BN12" s="13">
        <v>9943.8000000000011</v>
      </c>
      <c r="BO12" s="13"/>
      <c r="BP12" s="13">
        <v>5643.4600000000009</v>
      </c>
      <c r="BQ12" s="13">
        <v>35294.040000000008</v>
      </c>
      <c r="BR12" s="13">
        <v>0</v>
      </c>
      <c r="BS12" s="13">
        <v>47898.85</v>
      </c>
      <c r="BT12" s="13"/>
      <c r="BU12" s="13"/>
      <c r="BV12" s="13"/>
      <c r="BW12" s="13">
        <v>0</v>
      </c>
      <c r="BX12" s="13"/>
      <c r="BY12" s="13"/>
      <c r="BZ12" s="13"/>
      <c r="CA12" s="13">
        <v>0</v>
      </c>
      <c r="CB12" s="13">
        <v>3558</v>
      </c>
      <c r="CC12" s="13"/>
      <c r="CD12" s="13"/>
      <c r="CE12" s="13"/>
      <c r="CF12" s="13"/>
      <c r="CG12" s="13"/>
      <c r="CH12" s="13">
        <v>8002</v>
      </c>
      <c r="CI12" s="13">
        <v>0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29">
        <f t="shared" si="0"/>
        <v>617611.09000000008</v>
      </c>
    </row>
    <row r="13" spans="1:106" x14ac:dyDescent="0.25">
      <c r="A13" s="25">
        <v>5</v>
      </c>
      <c r="B13" s="26">
        <v>5010</v>
      </c>
      <c r="C13" s="25" t="s">
        <v>264</v>
      </c>
      <c r="D13" s="13">
        <v>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>
        <v>0</v>
      </c>
      <c r="BR13" s="13"/>
      <c r="BS13" s="13"/>
      <c r="BT13" s="13"/>
      <c r="BU13" s="13"/>
      <c r="BV13" s="13"/>
      <c r="BW13" s="13"/>
      <c r="BX13" s="13"/>
      <c r="BY13" s="13"/>
      <c r="BZ13" s="13"/>
      <c r="CA13" s="13">
        <v>0</v>
      </c>
      <c r="CB13" s="13"/>
      <c r="CC13" s="13"/>
      <c r="CD13" s="13"/>
      <c r="CE13" s="13"/>
      <c r="CF13" s="13"/>
      <c r="CG13" s="13"/>
      <c r="CH13" s="13"/>
      <c r="CI13" s="13">
        <v>0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29">
        <f t="shared" si="0"/>
        <v>0</v>
      </c>
    </row>
    <row r="14" spans="1:106" x14ac:dyDescent="0.25">
      <c r="A14" s="25">
        <v>6</v>
      </c>
      <c r="B14" s="26">
        <v>5018</v>
      </c>
      <c r="C14" s="25" t="s">
        <v>54</v>
      </c>
      <c r="D14" s="13"/>
      <c r="E14" s="13"/>
      <c r="F14" s="13"/>
      <c r="G14" s="13">
        <v>15417.620000000004</v>
      </c>
      <c r="H14" s="13"/>
      <c r="I14" s="13"/>
      <c r="J14" s="13">
        <v>4598.3600000000006</v>
      </c>
      <c r="K14" s="13">
        <v>15031.060000000003</v>
      </c>
      <c r="L14" s="13"/>
      <c r="M14" s="13"/>
      <c r="N14" s="13">
        <v>4064.9399999999996</v>
      </c>
      <c r="O14" s="13">
        <v>1430.6200000000001</v>
      </c>
      <c r="P14" s="13"/>
      <c r="Q14" s="13"/>
      <c r="R14" s="13">
        <v>8147.9900000000007</v>
      </c>
      <c r="S14" s="13"/>
      <c r="T14" s="13">
        <v>1252.8899999999999</v>
      </c>
      <c r="U14" s="13"/>
      <c r="V14" s="13">
        <v>1961.2300000000002</v>
      </c>
      <c r="W14" s="13">
        <v>10481.319999999998</v>
      </c>
      <c r="X14" s="13"/>
      <c r="Y14" s="13"/>
      <c r="Z14" s="13">
        <v>4299.1600000000008</v>
      </c>
      <c r="AA14" s="13"/>
      <c r="AB14" s="13"/>
      <c r="AC14" s="13">
        <v>4593.32</v>
      </c>
      <c r="AD14" s="13"/>
      <c r="AE14" s="13">
        <v>3966.0399999999991</v>
      </c>
      <c r="AF14" s="13"/>
      <c r="AG14" s="13">
        <v>154.76</v>
      </c>
      <c r="AH14" s="13"/>
      <c r="AI14" s="13"/>
      <c r="AJ14" s="13">
        <v>281.66000000000003</v>
      </c>
      <c r="AK14" s="13"/>
      <c r="AL14" s="13"/>
      <c r="AM14" s="13">
        <v>800.22</v>
      </c>
      <c r="AN14" s="13">
        <v>1630.6299999999999</v>
      </c>
      <c r="AO14" s="13">
        <v>282.14</v>
      </c>
      <c r="AP14" s="13">
        <v>0</v>
      </c>
      <c r="AQ14" s="13"/>
      <c r="AR14" s="13"/>
      <c r="AS14" s="13">
        <v>0</v>
      </c>
      <c r="AT14" s="13"/>
      <c r="AU14" s="13"/>
      <c r="AV14" s="13"/>
      <c r="AW14" s="13"/>
      <c r="AX14" s="13"/>
      <c r="AY14" s="13">
        <v>697.3900000000001</v>
      </c>
      <c r="AZ14" s="13">
        <v>89.75</v>
      </c>
      <c r="BA14" s="13"/>
      <c r="BB14" s="13"/>
      <c r="BC14" s="13"/>
      <c r="BD14" s="13"/>
      <c r="BE14" s="13"/>
      <c r="BF14" s="13">
        <v>65.099999999999994</v>
      </c>
      <c r="BG14" s="13">
        <v>65.099999999999994</v>
      </c>
      <c r="BH14" s="13"/>
      <c r="BI14" s="13">
        <v>0</v>
      </c>
      <c r="BJ14" s="13"/>
      <c r="BK14" s="13">
        <v>0</v>
      </c>
      <c r="BL14" s="13"/>
      <c r="BM14" s="13"/>
      <c r="BN14" s="13">
        <v>194.35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70.400000000000006</v>
      </c>
      <c r="BY14" s="13"/>
      <c r="BZ14" s="13">
        <v>76.66</v>
      </c>
      <c r="CA14" s="13">
        <v>69.540000000000006</v>
      </c>
      <c r="CB14" s="13">
        <v>297.91000000000003</v>
      </c>
      <c r="CC14" s="13"/>
      <c r="CD14" s="13"/>
      <c r="CE14" s="13"/>
      <c r="CF14" s="13"/>
      <c r="CG14" s="13"/>
      <c r="CH14" s="13">
        <v>94</v>
      </c>
      <c r="CI14" s="13">
        <v>0</v>
      </c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29">
        <f t="shared" si="0"/>
        <v>80114.160000000018</v>
      </c>
    </row>
    <row r="15" spans="1:106" x14ac:dyDescent="0.25">
      <c r="A15" s="25">
        <v>7</v>
      </c>
      <c r="B15" s="26">
        <v>5020</v>
      </c>
      <c r="C15" s="25" t="s">
        <v>55</v>
      </c>
      <c r="D15" s="13">
        <v>48588.549999999974</v>
      </c>
      <c r="E15" s="13">
        <v>17579.350000000006</v>
      </c>
      <c r="F15" s="13">
        <v>9077.8699999999972</v>
      </c>
      <c r="G15" s="13">
        <v>51005.769999999975</v>
      </c>
      <c r="H15" s="13"/>
      <c r="I15" s="13"/>
      <c r="J15" s="13">
        <v>55516.38</v>
      </c>
      <c r="K15" s="13">
        <v>58137.839999999982</v>
      </c>
      <c r="L15" s="13"/>
      <c r="M15" s="13"/>
      <c r="N15" s="13">
        <v>59918.18</v>
      </c>
      <c r="O15" s="13">
        <v>66048.450000000012</v>
      </c>
      <c r="P15" s="13">
        <v>50479.260000000009</v>
      </c>
      <c r="Q15" s="13">
        <v>54374.86</v>
      </c>
      <c r="R15" s="13">
        <v>49297.319999999978</v>
      </c>
      <c r="S15" s="13"/>
      <c r="T15" s="13">
        <v>4517.63</v>
      </c>
      <c r="U15" s="13">
        <v>3988.8599999999997</v>
      </c>
      <c r="V15" s="13">
        <v>52108.810000000034</v>
      </c>
      <c r="W15" s="13">
        <v>42259.380000000005</v>
      </c>
      <c r="X15" s="13"/>
      <c r="Y15" s="13"/>
      <c r="Z15" s="13">
        <v>32099.829999999994</v>
      </c>
      <c r="AA15" s="13">
        <v>28559.600000000009</v>
      </c>
      <c r="AB15" s="13">
        <v>38668.36</v>
      </c>
      <c r="AC15" s="13">
        <v>41639.67000000002</v>
      </c>
      <c r="AD15" s="13">
        <v>15133.059999999994</v>
      </c>
      <c r="AE15" s="13">
        <v>19227.699999999986</v>
      </c>
      <c r="AF15" s="13">
        <v>35100.100000000006</v>
      </c>
      <c r="AG15" s="13">
        <v>12810.080000000005</v>
      </c>
      <c r="AH15" s="13">
        <v>4200.880000000001</v>
      </c>
      <c r="AI15" s="13">
        <v>45535.000000000015</v>
      </c>
      <c r="AJ15" s="13">
        <v>41761.069999999992</v>
      </c>
      <c r="AK15" s="13">
        <v>45487.840000000026</v>
      </c>
      <c r="AL15" s="13">
        <v>3722.64</v>
      </c>
      <c r="AM15" s="13">
        <v>104640.32000000005</v>
      </c>
      <c r="AN15" s="13">
        <v>29876.000000000011</v>
      </c>
      <c r="AO15" s="13">
        <v>96074.330000000162</v>
      </c>
      <c r="AP15" s="13">
        <v>22215.69000000001</v>
      </c>
      <c r="AQ15" s="13">
        <v>0</v>
      </c>
      <c r="AR15" s="13"/>
      <c r="AS15" s="13">
        <v>30653.109999999997</v>
      </c>
      <c r="AT15" s="13"/>
      <c r="AU15" s="13">
        <v>10753.540000000003</v>
      </c>
      <c r="AV15" s="13">
        <v>43623.860000000037</v>
      </c>
      <c r="AW15" s="13">
        <v>63224.579999999965</v>
      </c>
      <c r="AX15" s="13">
        <v>37249.869999999974</v>
      </c>
      <c r="AY15" s="13">
        <v>33724.680000000015</v>
      </c>
      <c r="AZ15" s="13">
        <v>39301.260000000009</v>
      </c>
      <c r="BA15" s="13">
        <v>95374.350000000064</v>
      </c>
      <c r="BB15" s="13">
        <v>0</v>
      </c>
      <c r="BC15" s="13">
        <v>32703.229999999996</v>
      </c>
      <c r="BD15" s="13">
        <v>27128.780000000002</v>
      </c>
      <c r="BE15" s="13"/>
      <c r="BF15" s="13">
        <v>37741.149999999972</v>
      </c>
      <c r="BG15" s="13">
        <v>41311.659999999982</v>
      </c>
      <c r="BH15" s="13">
        <v>29580.709999999992</v>
      </c>
      <c r="BI15" s="13">
        <v>6783.39</v>
      </c>
      <c r="BJ15" s="13">
        <v>15617.880000000006</v>
      </c>
      <c r="BK15" s="13">
        <v>15593.119999999997</v>
      </c>
      <c r="BL15" s="13">
        <v>19013.529999999995</v>
      </c>
      <c r="BM15" s="13">
        <v>13986.439999999999</v>
      </c>
      <c r="BN15" s="13">
        <v>11012.470000000001</v>
      </c>
      <c r="BO15" s="13">
        <v>2025.6299999999997</v>
      </c>
      <c r="BP15" s="13">
        <v>4339.1200000000008</v>
      </c>
      <c r="BQ15" s="13">
        <v>10347.450000000003</v>
      </c>
      <c r="BR15" s="13">
        <v>10516.700000000003</v>
      </c>
      <c r="BS15" s="13">
        <v>18601.189999999988</v>
      </c>
      <c r="BT15" s="13">
        <v>6994.4200000000019</v>
      </c>
      <c r="BU15" s="13">
        <v>23250.300000000003</v>
      </c>
      <c r="BV15" s="13">
        <v>17286.899999999994</v>
      </c>
      <c r="BW15" s="13">
        <v>12573.03000000001</v>
      </c>
      <c r="BX15" s="13">
        <v>4057.0299999999997</v>
      </c>
      <c r="BY15" s="13">
        <v>29672.880000000026</v>
      </c>
      <c r="BZ15" s="13">
        <v>7482.1300000000028</v>
      </c>
      <c r="CA15" s="13">
        <v>14593.050000000001</v>
      </c>
      <c r="CB15" s="13">
        <v>34914.58</v>
      </c>
      <c r="CC15" s="13">
        <v>43206.44</v>
      </c>
      <c r="CD15" s="13"/>
      <c r="CE15" s="13"/>
      <c r="CF15" s="13"/>
      <c r="CG15" s="13"/>
      <c r="CH15" s="13">
        <v>76034.010000000038</v>
      </c>
      <c r="CI15" s="13">
        <v>0</v>
      </c>
      <c r="CJ15" s="13"/>
      <c r="CK15" s="13"/>
      <c r="CL15" s="13"/>
      <c r="CM15" s="13"/>
      <c r="CN15" s="13">
        <v>4871.5200000000004</v>
      </c>
      <c r="CO15" s="13">
        <v>435.41999999999996</v>
      </c>
      <c r="CP15" s="13">
        <v>6945.0400000000009</v>
      </c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29">
        <f t="shared" si="0"/>
        <v>2172175.13</v>
      </c>
    </row>
    <row r="16" spans="1:106" x14ac:dyDescent="0.25">
      <c r="A16" s="25">
        <v>8</v>
      </c>
      <c r="B16" s="26">
        <v>5021</v>
      </c>
      <c r="C16" s="25" t="s">
        <v>56</v>
      </c>
      <c r="D16" s="13">
        <v>20553.48</v>
      </c>
      <c r="E16" s="13">
        <v>9846.3200000000052</v>
      </c>
      <c r="F16" s="13">
        <v>9997.2799999999952</v>
      </c>
      <c r="G16" s="13">
        <v>32920.880000000005</v>
      </c>
      <c r="H16" s="13"/>
      <c r="I16" s="13"/>
      <c r="J16" s="13">
        <v>39462.310000000005</v>
      </c>
      <c r="K16" s="13">
        <v>33137.769999999997</v>
      </c>
      <c r="L16" s="13"/>
      <c r="M16" s="13"/>
      <c r="N16" s="13">
        <v>41129.749999999985</v>
      </c>
      <c r="O16" s="13">
        <v>44142.840000000011</v>
      </c>
      <c r="P16" s="13">
        <v>34544.290000000008</v>
      </c>
      <c r="Q16" s="13">
        <v>36960.71</v>
      </c>
      <c r="R16" s="13">
        <v>28570.139999999978</v>
      </c>
      <c r="S16" s="13"/>
      <c r="T16" s="13">
        <v>4002.5</v>
      </c>
      <c r="U16" s="13">
        <v>1086.8500000000001</v>
      </c>
      <c r="V16" s="13">
        <v>40907.61</v>
      </c>
      <c r="W16" s="13">
        <v>25399.31</v>
      </c>
      <c r="X16" s="13"/>
      <c r="Y16" s="13"/>
      <c r="Z16" s="13">
        <v>21858.430000000004</v>
      </c>
      <c r="AA16" s="13">
        <v>16818.079999999994</v>
      </c>
      <c r="AB16" s="13">
        <v>21819.110000000004</v>
      </c>
      <c r="AC16" s="13">
        <v>25386.950000000004</v>
      </c>
      <c r="AD16" s="13">
        <v>11090.199999999997</v>
      </c>
      <c r="AE16" s="13">
        <v>16612.359999999993</v>
      </c>
      <c r="AF16" s="13">
        <v>23968.430000000004</v>
      </c>
      <c r="AG16" s="13">
        <v>7428.2899999999991</v>
      </c>
      <c r="AH16" s="13">
        <v>2126.8799999999997</v>
      </c>
      <c r="AI16" s="13">
        <v>32337.66999999998</v>
      </c>
      <c r="AJ16" s="13">
        <v>29366.580000000005</v>
      </c>
      <c r="AK16" s="13">
        <v>36911.310000000019</v>
      </c>
      <c r="AL16" s="13">
        <v>3612.1499999999996</v>
      </c>
      <c r="AM16" s="13">
        <v>73015.850000000035</v>
      </c>
      <c r="AN16" s="13">
        <v>23980.230000000007</v>
      </c>
      <c r="AO16" s="13">
        <v>65398.680000000037</v>
      </c>
      <c r="AP16" s="13">
        <v>15337.779999999999</v>
      </c>
      <c r="AQ16" s="13">
        <v>0</v>
      </c>
      <c r="AR16" s="13"/>
      <c r="AS16" s="13">
        <v>19177.839999999997</v>
      </c>
      <c r="AT16" s="13"/>
      <c r="AU16" s="13">
        <v>6139.89</v>
      </c>
      <c r="AV16" s="13">
        <v>37062.07</v>
      </c>
      <c r="AW16" s="13">
        <v>33622.559999999983</v>
      </c>
      <c r="AX16" s="13">
        <v>24326.209999999995</v>
      </c>
      <c r="AY16" s="13">
        <v>18919.870000000006</v>
      </c>
      <c r="AZ16" s="13">
        <v>24810.440000000013</v>
      </c>
      <c r="BA16" s="13">
        <v>58011.930000000022</v>
      </c>
      <c r="BB16" s="13">
        <v>0</v>
      </c>
      <c r="BC16" s="13">
        <v>20186.590000000004</v>
      </c>
      <c r="BD16" s="13">
        <v>20665.360000000008</v>
      </c>
      <c r="BE16" s="13"/>
      <c r="BF16" s="13">
        <v>27886.22</v>
      </c>
      <c r="BG16" s="13">
        <v>31544.540000000005</v>
      </c>
      <c r="BH16" s="13">
        <v>16253.840000000007</v>
      </c>
      <c r="BI16" s="13">
        <v>5710.5600000000013</v>
      </c>
      <c r="BJ16" s="13">
        <v>11164.469999999998</v>
      </c>
      <c r="BK16" s="13">
        <v>12281.730000000003</v>
      </c>
      <c r="BL16" s="13">
        <v>11705.560000000001</v>
      </c>
      <c r="BM16" s="13">
        <v>9064.5600000000013</v>
      </c>
      <c r="BN16" s="13">
        <v>8339.239999999998</v>
      </c>
      <c r="BO16" s="13">
        <v>2882.5200000000004</v>
      </c>
      <c r="BP16" s="13">
        <v>3003.93</v>
      </c>
      <c r="BQ16" s="13">
        <v>12077.530000000004</v>
      </c>
      <c r="BR16" s="13">
        <v>8422.33</v>
      </c>
      <c r="BS16" s="13">
        <v>15676.22</v>
      </c>
      <c r="BT16" s="13">
        <v>4757.95</v>
      </c>
      <c r="BU16" s="13">
        <v>14816.360000000002</v>
      </c>
      <c r="BV16" s="13">
        <v>10295.199999999999</v>
      </c>
      <c r="BW16" s="13">
        <v>7029.4000000000042</v>
      </c>
      <c r="BX16" s="13">
        <v>3301.24</v>
      </c>
      <c r="BY16" s="13">
        <v>18623.360000000008</v>
      </c>
      <c r="BZ16" s="13">
        <v>5896.3100000000013</v>
      </c>
      <c r="CA16" s="13">
        <v>7644.9599999999991</v>
      </c>
      <c r="CB16" s="13">
        <v>18737.62</v>
      </c>
      <c r="CC16" s="13">
        <v>25607.000000000018</v>
      </c>
      <c r="CD16" s="13"/>
      <c r="CE16" s="13"/>
      <c r="CF16" s="13"/>
      <c r="CG16" s="13"/>
      <c r="CH16" s="13">
        <v>48604.500000000007</v>
      </c>
      <c r="CI16" s="13">
        <v>0</v>
      </c>
      <c r="CJ16" s="13"/>
      <c r="CK16" s="13"/>
      <c r="CL16" s="13"/>
      <c r="CM16" s="13"/>
      <c r="CN16" s="13">
        <v>6517.32</v>
      </c>
      <c r="CO16" s="13">
        <v>286.64</v>
      </c>
      <c r="CP16" s="13">
        <v>3180.9999999999986</v>
      </c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29">
        <f t="shared" si="0"/>
        <v>1443965.8900000006</v>
      </c>
    </row>
    <row r="17" spans="1:106" x14ac:dyDescent="0.25">
      <c r="A17" s="25">
        <v>9</v>
      </c>
      <c r="B17" s="26">
        <v>5022</v>
      </c>
      <c r="C17" s="25" t="s">
        <v>57</v>
      </c>
      <c r="D17" s="13"/>
      <c r="E17" s="13"/>
      <c r="F17" s="13"/>
      <c r="G17" s="13">
        <v>0</v>
      </c>
      <c r="H17" s="13"/>
      <c r="I17" s="13"/>
      <c r="J17" s="13">
        <v>266.3</v>
      </c>
      <c r="K17" s="13">
        <v>840.18000000000006</v>
      </c>
      <c r="L17" s="13"/>
      <c r="M17" s="13"/>
      <c r="N17" s="13">
        <v>250.2</v>
      </c>
      <c r="O17" s="13">
        <v>0</v>
      </c>
      <c r="P17" s="13">
        <v>0</v>
      </c>
      <c r="Q17" s="13">
        <v>127.25999999999999</v>
      </c>
      <c r="R17" s="13"/>
      <c r="S17" s="13"/>
      <c r="T17" s="13"/>
      <c r="U17" s="13"/>
      <c r="V17" s="13"/>
      <c r="W17" s="13">
        <v>0</v>
      </c>
      <c r="X17" s="13"/>
      <c r="Y17" s="13"/>
      <c r="Z17" s="13">
        <v>925.87</v>
      </c>
      <c r="AA17" s="13"/>
      <c r="AB17" s="13"/>
      <c r="AC17" s="13">
        <v>775.73</v>
      </c>
      <c r="AD17" s="13"/>
      <c r="AE17" s="13"/>
      <c r="AF17" s="13">
        <v>-70.459999999999994</v>
      </c>
      <c r="AG17" s="13">
        <v>0</v>
      </c>
      <c r="AH17" s="13">
        <v>0</v>
      </c>
      <c r="AI17" s="13">
        <v>0</v>
      </c>
      <c r="AJ17" s="13">
        <v>6908.7699999999995</v>
      </c>
      <c r="AK17" s="13">
        <v>4061.9199999999992</v>
      </c>
      <c r="AL17" s="13"/>
      <c r="AM17" s="13">
        <v>1798.56</v>
      </c>
      <c r="AN17" s="13">
        <v>16574.290000000005</v>
      </c>
      <c r="AO17" s="13">
        <v>6712.5899999999983</v>
      </c>
      <c r="AP17" s="13">
        <v>1584.4900000000002</v>
      </c>
      <c r="AQ17" s="13"/>
      <c r="AR17" s="13"/>
      <c r="AS17" s="13">
        <v>0</v>
      </c>
      <c r="AT17" s="13"/>
      <c r="AU17" s="13"/>
      <c r="AV17" s="13"/>
      <c r="AW17" s="13"/>
      <c r="AX17" s="13"/>
      <c r="AY17" s="13">
        <v>507.24</v>
      </c>
      <c r="AZ17" s="13"/>
      <c r="BA17" s="13"/>
      <c r="BB17" s="13"/>
      <c r="BC17" s="13"/>
      <c r="BD17" s="13"/>
      <c r="BE17" s="13"/>
      <c r="BF17" s="13">
        <v>0</v>
      </c>
      <c r="BG17" s="13">
        <v>-36.76</v>
      </c>
      <c r="BH17" s="13">
        <v>0</v>
      </c>
      <c r="BI17" s="13"/>
      <c r="BJ17" s="13"/>
      <c r="BK17" s="13">
        <v>0</v>
      </c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0</v>
      </c>
      <c r="BX17" s="13"/>
      <c r="BY17" s="13"/>
      <c r="BZ17" s="13">
        <v>0</v>
      </c>
      <c r="CA17" s="13"/>
      <c r="CB17" s="13">
        <v>0</v>
      </c>
      <c r="CC17" s="13"/>
      <c r="CD17" s="13"/>
      <c r="CE17" s="13"/>
      <c r="CF17" s="13"/>
      <c r="CG17" s="13"/>
      <c r="CH17" s="13">
        <v>0</v>
      </c>
      <c r="CI17" s="13">
        <v>0</v>
      </c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29">
        <f t="shared" si="0"/>
        <v>41226.179999999993</v>
      </c>
    </row>
    <row r="18" spans="1:106" x14ac:dyDescent="0.25">
      <c r="A18" s="25">
        <v>10</v>
      </c>
      <c r="B18" s="26">
        <v>5023</v>
      </c>
      <c r="C18" s="25" t="s">
        <v>58</v>
      </c>
      <c r="D18" s="13">
        <v>11658.46</v>
      </c>
      <c r="E18" s="13">
        <v>15365.510000000002</v>
      </c>
      <c r="F18" s="13">
        <v>8795.0999999999985</v>
      </c>
      <c r="G18" s="13">
        <v>30689.940000000006</v>
      </c>
      <c r="H18" s="13"/>
      <c r="I18" s="13"/>
      <c r="J18" s="13">
        <v>29672.890000000003</v>
      </c>
      <c r="K18" s="13">
        <v>42926.889999999985</v>
      </c>
      <c r="L18" s="13"/>
      <c r="M18" s="13"/>
      <c r="N18" s="13">
        <v>36375.010000000017</v>
      </c>
      <c r="O18" s="13">
        <v>42380.709999999992</v>
      </c>
      <c r="P18" s="13">
        <v>25314.049999999996</v>
      </c>
      <c r="Q18" s="13">
        <v>36418.299999999988</v>
      </c>
      <c r="R18" s="13">
        <v>31905.000000000004</v>
      </c>
      <c r="S18" s="13"/>
      <c r="T18" s="13">
        <v>3301.13</v>
      </c>
      <c r="U18" s="13">
        <v>3216.2999999999993</v>
      </c>
      <c r="V18" s="13">
        <v>33086.81</v>
      </c>
      <c r="W18" s="13">
        <v>31149.530000000006</v>
      </c>
      <c r="X18" s="13"/>
      <c r="Y18" s="13"/>
      <c r="Z18" s="13">
        <v>22014.779999999992</v>
      </c>
      <c r="AA18" s="13">
        <v>9953.9499999999989</v>
      </c>
      <c r="AB18" s="13">
        <v>21097.450000000012</v>
      </c>
      <c r="AC18" s="13">
        <v>24030.079999999998</v>
      </c>
      <c r="AD18" s="13">
        <v>11816.039999999992</v>
      </c>
      <c r="AE18" s="13">
        <v>17466.729999999996</v>
      </c>
      <c r="AF18" s="13">
        <v>23485.829999999994</v>
      </c>
      <c r="AG18" s="13">
        <v>5597.2500000000009</v>
      </c>
      <c r="AH18" s="13">
        <v>4005.5899999999997</v>
      </c>
      <c r="AI18" s="13">
        <v>34827.519999999997</v>
      </c>
      <c r="AJ18" s="13">
        <v>18305.600000000006</v>
      </c>
      <c r="AK18" s="13">
        <v>24850.69000000001</v>
      </c>
      <c r="AL18" s="13">
        <v>5300.25</v>
      </c>
      <c r="AM18" s="13">
        <v>66359.110000000015</v>
      </c>
      <c r="AN18" s="13">
        <v>11548.040000000005</v>
      </c>
      <c r="AO18" s="13">
        <v>77828.220000000059</v>
      </c>
      <c r="AP18" s="13">
        <v>13516.619999999995</v>
      </c>
      <c r="AQ18" s="13">
        <v>0</v>
      </c>
      <c r="AR18" s="13"/>
      <c r="AS18" s="13">
        <v>19026.949999999993</v>
      </c>
      <c r="AT18" s="13"/>
      <c r="AU18" s="13">
        <v>7965.4300000000021</v>
      </c>
      <c r="AV18" s="13">
        <v>25925.110000000004</v>
      </c>
      <c r="AW18" s="13">
        <v>24288.429999999993</v>
      </c>
      <c r="AX18" s="13">
        <v>27169.629999999972</v>
      </c>
      <c r="AY18" s="13">
        <v>20581.320000000011</v>
      </c>
      <c r="AZ18" s="13">
        <v>18589.600000000002</v>
      </c>
      <c r="BA18" s="13">
        <v>30815.94999999999</v>
      </c>
      <c r="BB18" s="13">
        <v>0</v>
      </c>
      <c r="BC18" s="13">
        <v>16537.21</v>
      </c>
      <c r="BD18" s="13">
        <v>21277.419999999995</v>
      </c>
      <c r="BE18" s="13"/>
      <c r="BF18" s="13">
        <v>17515.129999999997</v>
      </c>
      <c r="BG18" s="13">
        <v>20059.87000000001</v>
      </c>
      <c r="BH18" s="13">
        <v>15232.370000000008</v>
      </c>
      <c r="BI18" s="13">
        <v>5773.8299999999981</v>
      </c>
      <c r="BJ18" s="13">
        <v>9248.1</v>
      </c>
      <c r="BK18" s="13">
        <v>10460.660000000002</v>
      </c>
      <c r="BL18" s="13">
        <v>10447.020000000004</v>
      </c>
      <c r="BM18" s="13">
        <v>10246.83</v>
      </c>
      <c r="BN18" s="13">
        <v>7573.3999999999978</v>
      </c>
      <c r="BO18" s="13">
        <v>1498.0299999999997</v>
      </c>
      <c r="BP18" s="13">
        <v>1520.3100000000002</v>
      </c>
      <c r="BQ18" s="13">
        <v>9178.0500000000011</v>
      </c>
      <c r="BR18" s="13">
        <v>9907.6699999999964</v>
      </c>
      <c r="BS18" s="13">
        <v>7450.9199999999992</v>
      </c>
      <c r="BT18" s="13">
        <v>852.28000000000009</v>
      </c>
      <c r="BU18" s="13">
        <v>11979.839999999997</v>
      </c>
      <c r="BV18" s="13">
        <v>10314.150000000001</v>
      </c>
      <c r="BW18" s="13">
        <v>6252.2600000000057</v>
      </c>
      <c r="BX18" s="13">
        <v>3792.0299999999984</v>
      </c>
      <c r="BY18" s="13">
        <v>8913.61</v>
      </c>
      <c r="BZ18" s="13">
        <v>6838.1399999999985</v>
      </c>
      <c r="CA18" s="13">
        <v>9161.7400000000016</v>
      </c>
      <c r="CB18" s="13">
        <v>15877.260000000002</v>
      </c>
      <c r="CC18" s="13">
        <v>18197.830000000002</v>
      </c>
      <c r="CD18" s="13"/>
      <c r="CE18" s="13"/>
      <c r="CF18" s="13"/>
      <c r="CG18" s="13"/>
      <c r="CH18" s="13">
        <v>68099.590000000026</v>
      </c>
      <c r="CI18" s="13">
        <v>0</v>
      </c>
      <c r="CJ18" s="13"/>
      <c r="CK18" s="13"/>
      <c r="CL18" s="13"/>
      <c r="CM18" s="13"/>
      <c r="CN18" s="13">
        <v>9130.08</v>
      </c>
      <c r="CO18" s="13">
        <v>141</v>
      </c>
      <c r="CP18" s="13">
        <v>5888.2999999999993</v>
      </c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29">
        <f t="shared" si="0"/>
        <v>1297986.7300000002</v>
      </c>
    </row>
    <row r="19" spans="1:106" x14ac:dyDescent="0.25">
      <c r="A19" s="25">
        <v>11</v>
      </c>
      <c r="B19" s="26">
        <v>5024</v>
      </c>
      <c r="C19" s="25" t="s">
        <v>59</v>
      </c>
      <c r="D19" s="13"/>
      <c r="E19" s="13"/>
      <c r="F19" s="13"/>
      <c r="G19" s="13">
        <v>0</v>
      </c>
      <c r="H19" s="13"/>
      <c r="I19" s="13"/>
      <c r="J19" s="13">
        <v>0</v>
      </c>
      <c r="K19" s="13">
        <v>11213.119999999999</v>
      </c>
      <c r="L19" s="13"/>
      <c r="M19" s="13"/>
      <c r="N19" s="13">
        <v>0</v>
      </c>
      <c r="O19" s="13">
        <v>8898.8799999999992</v>
      </c>
      <c r="P19" s="13"/>
      <c r="Q19" s="13">
        <v>0</v>
      </c>
      <c r="R19" s="13">
        <v>4432.8</v>
      </c>
      <c r="S19" s="13"/>
      <c r="T19" s="13"/>
      <c r="U19" s="13"/>
      <c r="V19" s="13">
        <v>0</v>
      </c>
      <c r="W19" s="13"/>
      <c r="X19" s="13"/>
      <c r="Y19" s="13"/>
      <c r="Z19" s="13">
        <v>0</v>
      </c>
      <c r="AA19" s="13"/>
      <c r="AB19" s="13">
        <v>0</v>
      </c>
      <c r="AC19" s="13">
        <v>0</v>
      </c>
      <c r="AD19" s="13">
        <v>3654.2300000000005</v>
      </c>
      <c r="AE19" s="13">
        <v>0</v>
      </c>
      <c r="AF19" s="13"/>
      <c r="AG19" s="13">
        <v>0</v>
      </c>
      <c r="AH19" s="13">
        <v>0</v>
      </c>
      <c r="AI19" s="13"/>
      <c r="AJ19" s="13">
        <v>5975.52</v>
      </c>
      <c r="AK19" s="13">
        <v>5338.4</v>
      </c>
      <c r="AL19" s="13"/>
      <c r="AM19" s="13">
        <v>4152</v>
      </c>
      <c r="AN19" s="13">
        <v>4346.0800000000008</v>
      </c>
      <c r="AO19" s="13">
        <v>0</v>
      </c>
      <c r="AP19" s="13"/>
      <c r="AQ19" s="13"/>
      <c r="AR19" s="13"/>
      <c r="AS19" s="13"/>
      <c r="AT19" s="13"/>
      <c r="AU19" s="13"/>
      <c r="AV19" s="13">
        <v>0</v>
      </c>
      <c r="AW19" s="13"/>
      <c r="AX19" s="13">
        <v>5016</v>
      </c>
      <c r="AY19" s="13">
        <v>3314.0199999999995</v>
      </c>
      <c r="AZ19" s="13">
        <v>0</v>
      </c>
      <c r="BA19" s="13"/>
      <c r="BB19" s="13"/>
      <c r="BC19" s="13"/>
      <c r="BD19" s="13"/>
      <c r="BE19" s="13"/>
      <c r="BF19" s="13">
        <v>3092.4</v>
      </c>
      <c r="BG19" s="13">
        <v>3092.4000000000005</v>
      </c>
      <c r="BH19" s="13"/>
      <c r="BI19" s="13"/>
      <c r="BJ19" s="13">
        <v>0</v>
      </c>
      <c r="BK19" s="13"/>
      <c r="BL19" s="13"/>
      <c r="BM19" s="13"/>
      <c r="BN19" s="13"/>
      <c r="BO19" s="13"/>
      <c r="BP19" s="13"/>
      <c r="BQ19" s="13"/>
      <c r="BR19" s="13"/>
      <c r="BS19" s="13">
        <v>0</v>
      </c>
      <c r="BT19" s="13"/>
      <c r="BU19" s="13"/>
      <c r="BV19" s="13"/>
      <c r="BW19" s="13"/>
      <c r="BX19" s="13"/>
      <c r="BY19" s="13">
        <v>0</v>
      </c>
      <c r="BZ19" s="13">
        <v>1749.52</v>
      </c>
      <c r="CA19" s="13"/>
      <c r="CB19" s="13">
        <v>0</v>
      </c>
      <c r="CC19" s="13"/>
      <c r="CD19" s="13"/>
      <c r="CE19" s="13"/>
      <c r="CF19" s="13"/>
      <c r="CG19" s="13"/>
      <c r="CH19" s="13">
        <v>4444.8</v>
      </c>
      <c r="CI19" s="13">
        <v>0</v>
      </c>
      <c r="CJ19" s="13"/>
      <c r="CK19" s="13"/>
      <c r="CL19" s="13"/>
      <c r="CM19" s="13"/>
      <c r="CN19" s="13">
        <v>0</v>
      </c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29">
        <f t="shared" si="0"/>
        <v>68720.17</v>
      </c>
    </row>
    <row r="20" spans="1:106" x14ac:dyDescent="0.25">
      <c r="A20" s="25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113.10000000000001</v>
      </c>
      <c r="P20" s="13">
        <v>1776.0700000000002</v>
      </c>
      <c r="Q20" s="13">
        <v>4482.87</v>
      </c>
      <c r="R20" s="13">
        <v>642.95000000000005</v>
      </c>
      <c r="S20" s="13"/>
      <c r="T20" s="13">
        <v>39.479999999999997</v>
      </c>
      <c r="U20" s="13">
        <v>77.040000000000006</v>
      </c>
      <c r="V20" s="13"/>
      <c r="W20" s="13"/>
      <c r="X20" s="13"/>
      <c r="Y20" s="13"/>
      <c r="Z20" s="13"/>
      <c r="AA20" s="13"/>
      <c r="AB20" s="13"/>
      <c r="AC20" s="13">
        <v>9569.3399999999983</v>
      </c>
      <c r="AD20" s="13">
        <v>49.07</v>
      </c>
      <c r="AE20" s="13">
        <v>22.59</v>
      </c>
      <c r="AF20" s="13">
        <v>1973.26</v>
      </c>
      <c r="AG20" s="13">
        <v>557</v>
      </c>
      <c r="AH20" s="13">
        <v>2284.29</v>
      </c>
      <c r="AI20" s="13"/>
      <c r="AJ20" s="13">
        <v>21948.280000000002</v>
      </c>
      <c r="AK20" s="13">
        <v>13675.940000000002</v>
      </c>
      <c r="AL20" s="13"/>
      <c r="AM20" s="13">
        <v>23588.3</v>
      </c>
      <c r="AN20" s="13">
        <v>6680.6100000000015</v>
      </c>
      <c r="AO20" s="13">
        <v>7177.5499999999984</v>
      </c>
      <c r="AP20" s="13"/>
      <c r="AQ20" s="13">
        <v>0</v>
      </c>
      <c r="AR20" s="13"/>
      <c r="AS20" s="13"/>
      <c r="AT20" s="13">
        <v>0</v>
      </c>
      <c r="AU20" s="13"/>
      <c r="AV20" s="13"/>
      <c r="AW20" s="13"/>
      <c r="AX20" s="13"/>
      <c r="AY20" s="13">
        <v>6690.4299999999976</v>
      </c>
      <c r="AZ20" s="13"/>
      <c r="BA20" s="13"/>
      <c r="BB20" s="13"/>
      <c r="BC20" s="13">
        <v>534.30999999999995</v>
      </c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>
        <v>0</v>
      </c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29">
        <f t="shared" si="0"/>
        <v>101882.48</v>
      </c>
    </row>
    <row r="21" spans="1:106" x14ac:dyDescent="0.25">
      <c r="A21" s="25">
        <v>13</v>
      </c>
      <c r="B21" s="26">
        <v>5026</v>
      </c>
      <c r="C21" s="25" t="s">
        <v>61</v>
      </c>
      <c r="D21" s="13">
        <v>5750</v>
      </c>
      <c r="E21" s="13">
        <v>2250</v>
      </c>
      <c r="F21" s="13">
        <v>1000</v>
      </c>
      <c r="G21" s="13">
        <v>10000</v>
      </c>
      <c r="H21" s="13"/>
      <c r="I21" s="13"/>
      <c r="J21" s="13">
        <v>7270.42</v>
      </c>
      <c r="K21" s="13">
        <v>12285.15</v>
      </c>
      <c r="L21" s="13"/>
      <c r="M21" s="13"/>
      <c r="N21" s="13">
        <v>12500</v>
      </c>
      <c r="O21" s="13">
        <v>14373.6</v>
      </c>
      <c r="P21" s="13">
        <v>8500</v>
      </c>
      <c r="Q21" s="13">
        <v>5250</v>
      </c>
      <c r="R21" s="13">
        <v>10000</v>
      </c>
      <c r="S21" s="13"/>
      <c r="T21" s="13"/>
      <c r="U21" s="13"/>
      <c r="V21" s="13">
        <v>12370</v>
      </c>
      <c r="W21" s="13">
        <v>4834.1900000000005</v>
      </c>
      <c r="X21" s="13"/>
      <c r="Y21" s="13"/>
      <c r="Z21" s="13">
        <v>4000</v>
      </c>
      <c r="AA21" s="13">
        <v>3500</v>
      </c>
      <c r="AB21" s="13">
        <v>3908.7799999999997</v>
      </c>
      <c r="AC21" s="13">
        <v>8210.7200000000012</v>
      </c>
      <c r="AD21" s="13">
        <v>1500</v>
      </c>
      <c r="AE21" s="13">
        <v>1000</v>
      </c>
      <c r="AF21" s="13">
        <v>8000</v>
      </c>
      <c r="AG21" s="13">
        <v>5478.66</v>
      </c>
      <c r="AH21" s="13">
        <v>5532.2400000000007</v>
      </c>
      <c r="AI21" s="13">
        <v>7000</v>
      </c>
      <c r="AJ21" s="13">
        <v>3500</v>
      </c>
      <c r="AK21" s="13">
        <v>7932.24</v>
      </c>
      <c r="AL21" s="13">
        <v>0</v>
      </c>
      <c r="AM21" s="13">
        <v>34953.42</v>
      </c>
      <c r="AN21" s="13">
        <v>9171.130000000001</v>
      </c>
      <c r="AO21" s="13">
        <v>26391.399999999998</v>
      </c>
      <c r="AP21" s="13">
        <v>4870</v>
      </c>
      <c r="AQ21" s="13">
        <v>0</v>
      </c>
      <c r="AR21" s="13"/>
      <c r="AS21" s="13">
        <v>4985</v>
      </c>
      <c r="AT21" s="13">
        <v>240.84</v>
      </c>
      <c r="AU21" s="13">
        <v>2722.42</v>
      </c>
      <c r="AV21" s="13">
        <v>5315.08</v>
      </c>
      <c r="AW21" s="13">
        <v>10730.58</v>
      </c>
      <c r="AX21" s="13">
        <v>7456.77</v>
      </c>
      <c r="AY21" s="13">
        <v>11650</v>
      </c>
      <c r="AZ21" s="13">
        <v>7000</v>
      </c>
      <c r="BA21" s="13">
        <v>8250</v>
      </c>
      <c r="BB21" s="13">
        <v>0</v>
      </c>
      <c r="BC21" s="13">
        <v>7750</v>
      </c>
      <c r="BD21" s="13">
        <v>2500</v>
      </c>
      <c r="BE21" s="13"/>
      <c r="BF21" s="13">
        <v>8250</v>
      </c>
      <c r="BG21" s="13">
        <v>9250</v>
      </c>
      <c r="BH21" s="13">
        <v>4750</v>
      </c>
      <c r="BI21" s="13">
        <v>500</v>
      </c>
      <c r="BJ21" s="13">
        <v>2700.27</v>
      </c>
      <c r="BK21" s="13">
        <v>2750</v>
      </c>
      <c r="BL21" s="13">
        <v>4000</v>
      </c>
      <c r="BM21" s="13">
        <v>2250</v>
      </c>
      <c r="BN21" s="13">
        <v>1000</v>
      </c>
      <c r="BO21" s="13"/>
      <c r="BP21" s="13">
        <v>750</v>
      </c>
      <c r="BQ21" s="13">
        <v>1750</v>
      </c>
      <c r="BR21" s="13">
        <v>1250</v>
      </c>
      <c r="BS21" s="13">
        <v>3500</v>
      </c>
      <c r="BT21" s="13">
        <v>1250</v>
      </c>
      <c r="BU21" s="13">
        <v>2250</v>
      </c>
      <c r="BV21" s="13">
        <v>2750</v>
      </c>
      <c r="BW21" s="13">
        <v>2883.9700000000003</v>
      </c>
      <c r="BX21" s="13">
        <v>1000</v>
      </c>
      <c r="BY21" s="13">
        <v>4500</v>
      </c>
      <c r="BZ21" s="13">
        <v>750</v>
      </c>
      <c r="CA21" s="13">
        <v>3750</v>
      </c>
      <c r="CB21" s="13">
        <v>4750</v>
      </c>
      <c r="CC21" s="13">
        <v>5000</v>
      </c>
      <c r="CD21" s="13"/>
      <c r="CE21" s="13"/>
      <c r="CF21" s="13"/>
      <c r="CG21" s="13"/>
      <c r="CH21" s="13">
        <v>12498.82</v>
      </c>
      <c r="CI21" s="13">
        <v>0</v>
      </c>
      <c r="CJ21" s="13"/>
      <c r="CK21" s="13"/>
      <c r="CL21" s="13"/>
      <c r="CM21" s="13"/>
      <c r="CN21" s="13">
        <v>1750</v>
      </c>
      <c r="CO21" s="13"/>
      <c r="CP21" s="13">
        <v>750</v>
      </c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29">
        <f t="shared" si="0"/>
        <v>396515.7</v>
      </c>
    </row>
    <row r="22" spans="1:106" x14ac:dyDescent="0.25">
      <c r="A22" s="25">
        <v>14</v>
      </c>
      <c r="B22" s="26">
        <v>5028</v>
      </c>
      <c r="C22" s="25" t="s">
        <v>62</v>
      </c>
      <c r="D22" s="13">
        <v>0</v>
      </c>
      <c r="E22" s="13">
        <v>6008.4</v>
      </c>
      <c r="F22" s="13">
        <v>2820.62</v>
      </c>
      <c r="G22" s="13">
        <v>1868.96</v>
      </c>
      <c r="H22" s="13"/>
      <c r="I22" s="13"/>
      <c r="J22" s="13">
        <v>1435.23</v>
      </c>
      <c r="K22" s="13">
        <v>8409.6</v>
      </c>
      <c r="L22" s="13"/>
      <c r="M22" s="13"/>
      <c r="N22" s="13">
        <v>71.52</v>
      </c>
      <c r="O22" s="13">
        <v>215.45</v>
      </c>
      <c r="P22" s="13">
        <v>347.63</v>
      </c>
      <c r="Q22" s="13">
        <v>7533.42</v>
      </c>
      <c r="R22" s="13">
        <v>1953.46</v>
      </c>
      <c r="S22" s="13"/>
      <c r="T22" s="13"/>
      <c r="U22" s="13"/>
      <c r="V22" s="13">
        <v>974.67</v>
      </c>
      <c r="W22" s="13"/>
      <c r="X22" s="13"/>
      <c r="Y22" s="13"/>
      <c r="Z22" s="13">
        <v>0</v>
      </c>
      <c r="AA22" s="13">
        <v>7692.17</v>
      </c>
      <c r="AB22" s="13">
        <v>586.64</v>
      </c>
      <c r="AC22" s="13">
        <v>2124.06</v>
      </c>
      <c r="AD22" s="13"/>
      <c r="AE22" s="13">
        <v>221.77</v>
      </c>
      <c r="AF22" s="13">
        <v>0</v>
      </c>
      <c r="AG22" s="13"/>
      <c r="AH22" s="13">
        <v>999.4</v>
      </c>
      <c r="AI22" s="13">
        <v>25585.620000000003</v>
      </c>
      <c r="AJ22" s="13">
        <v>2163.44</v>
      </c>
      <c r="AK22" s="13">
        <v>0</v>
      </c>
      <c r="AL22" s="13">
        <v>2739.36</v>
      </c>
      <c r="AM22" s="13">
        <v>14725.29</v>
      </c>
      <c r="AN22" s="13">
        <v>0</v>
      </c>
      <c r="AO22" s="13">
        <v>0</v>
      </c>
      <c r="AP22" s="13">
        <v>4158.63</v>
      </c>
      <c r="AQ22" s="13">
        <v>0</v>
      </c>
      <c r="AR22" s="13"/>
      <c r="AS22" s="13">
        <v>6076.72</v>
      </c>
      <c r="AT22" s="13">
        <v>1164.05</v>
      </c>
      <c r="AU22" s="13">
        <v>0</v>
      </c>
      <c r="AV22" s="13">
        <v>8368.7200000000012</v>
      </c>
      <c r="AW22" s="13">
        <v>6601.2</v>
      </c>
      <c r="AX22" s="13">
        <v>168.86</v>
      </c>
      <c r="AY22" s="13">
        <v>13128.64</v>
      </c>
      <c r="AZ22" s="13"/>
      <c r="BA22" s="13">
        <v>1865.49</v>
      </c>
      <c r="BB22" s="13">
        <v>0</v>
      </c>
      <c r="BC22" s="13">
        <v>9505.2000000000007</v>
      </c>
      <c r="BD22" s="13"/>
      <c r="BE22" s="13"/>
      <c r="BF22" s="13">
        <v>439.72</v>
      </c>
      <c r="BG22" s="13">
        <v>439.72</v>
      </c>
      <c r="BH22" s="13">
        <v>0</v>
      </c>
      <c r="BI22" s="13">
        <v>0</v>
      </c>
      <c r="BJ22" s="13">
        <v>0</v>
      </c>
      <c r="BK22" s="13">
        <v>76.84</v>
      </c>
      <c r="BL22" s="13"/>
      <c r="BM22" s="13">
        <v>0</v>
      </c>
      <c r="BN22" s="13"/>
      <c r="BO22" s="13"/>
      <c r="BP22" s="13"/>
      <c r="BQ22" s="13">
        <v>625.21</v>
      </c>
      <c r="BR22" s="13">
        <v>8337.39</v>
      </c>
      <c r="BS22" s="13">
        <v>110.09</v>
      </c>
      <c r="BT22" s="13"/>
      <c r="BU22" s="13">
        <v>0</v>
      </c>
      <c r="BV22" s="13">
        <v>0</v>
      </c>
      <c r="BW22" s="13">
        <v>0</v>
      </c>
      <c r="BX22" s="13"/>
      <c r="BY22" s="13">
        <v>0</v>
      </c>
      <c r="BZ22" s="13">
        <v>0</v>
      </c>
      <c r="CA22" s="13"/>
      <c r="CB22" s="13">
        <v>45909.99</v>
      </c>
      <c r="CC22" s="13">
        <v>3031.82</v>
      </c>
      <c r="CD22" s="13"/>
      <c r="CE22" s="13"/>
      <c r="CF22" s="13"/>
      <c r="CG22" s="13"/>
      <c r="CH22" s="13">
        <v>0</v>
      </c>
      <c r="CI22" s="13">
        <v>0</v>
      </c>
      <c r="CJ22" s="13"/>
      <c r="CK22" s="13"/>
      <c r="CL22" s="13"/>
      <c r="CM22" s="13"/>
      <c r="CN22" s="13"/>
      <c r="CO22" s="13">
        <v>49.02</v>
      </c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29">
        <f t="shared" si="0"/>
        <v>198534.01999999996</v>
      </c>
    </row>
    <row r="23" spans="1:106" x14ac:dyDescent="0.25">
      <c r="A23" s="25">
        <v>15</v>
      </c>
      <c r="B23" s="26">
        <v>5030</v>
      </c>
      <c r="C23" s="25" t="s">
        <v>63</v>
      </c>
      <c r="D23" s="13">
        <v>63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>
        <v>11966.5</v>
      </c>
      <c r="P23" s="13">
        <v>8162.5</v>
      </c>
      <c r="Q23" s="13">
        <v>16450.5</v>
      </c>
      <c r="R23" s="13">
        <v>7163</v>
      </c>
      <c r="S23" s="13"/>
      <c r="T23" s="13">
        <v>25314.3</v>
      </c>
      <c r="U23" s="13"/>
      <c r="V23" s="13"/>
      <c r="W23" s="13"/>
      <c r="X23" s="13"/>
      <c r="Y23" s="13"/>
      <c r="Z23" s="13"/>
      <c r="AA23" s="13"/>
      <c r="AB23" s="13"/>
      <c r="AC23" s="13">
        <v>10055</v>
      </c>
      <c r="AD23" s="13"/>
      <c r="AE23" s="13"/>
      <c r="AF23" s="13">
        <v>9436.5</v>
      </c>
      <c r="AG23" s="13">
        <v>6202.54</v>
      </c>
      <c r="AH23" s="13">
        <v>6011.52</v>
      </c>
      <c r="AI23" s="13"/>
      <c r="AJ23" s="13">
        <v>19989.489999999998</v>
      </c>
      <c r="AK23" s="13">
        <v>15363.98</v>
      </c>
      <c r="AL23" s="13"/>
      <c r="AM23" s="13">
        <v>60650.509999999995</v>
      </c>
      <c r="AN23" s="13">
        <v>9977.5</v>
      </c>
      <c r="AO23" s="13">
        <v>38590.5</v>
      </c>
      <c r="AP23" s="13"/>
      <c r="AQ23" s="13">
        <v>0</v>
      </c>
      <c r="AR23" s="13"/>
      <c r="AS23" s="13"/>
      <c r="AT23" s="13"/>
      <c r="AU23" s="13"/>
      <c r="AV23" s="13"/>
      <c r="AW23" s="13">
        <v>102</v>
      </c>
      <c r="AX23" s="13"/>
      <c r="AY23" s="13">
        <v>24994.02</v>
      </c>
      <c r="AZ23" s="13">
        <v>0</v>
      </c>
      <c r="BA23" s="13">
        <v>1455</v>
      </c>
      <c r="BB23" s="13"/>
      <c r="BC23" s="13">
        <v>2604</v>
      </c>
      <c r="BD23" s="13"/>
      <c r="BE23" s="13"/>
      <c r="BF23" s="13"/>
      <c r="BG23" s="13"/>
      <c r="BH23" s="13"/>
      <c r="BI23" s="13"/>
      <c r="BJ23" s="13"/>
      <c r="BK23" s="13">
        <v>742</v>
      </c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>
        <v>6277.5</v>
      </c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>
        <v>0</v>
      </c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29">
        <f t="shared" si="0"/>
        <v>281571.86000000004</v>
      </c>
    </row>
    <row r="24" spans="1:106" x14ac:dyDescent="0.25">
      <c r="A24" s="25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>
        <v>3041.8</v>
      </c>
      <c r="K24" s="13"/>
      <c r="L24" s="13"/>
      <c r="M24" s="13"/>
      <c r="N24" s="13">
        <v>542.36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>
        <v>0</v>
      </c>
      <c r="AK24" s="13"/>
      <c r="AL24" s="13"/>
      <c r="AM24" s="13"/>
      <c r="AN24" s="13"/>
      <c r="AO24" s="13">
        <v>0</v>
      </c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>
        <v>0</v>
      </c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29">
        <f t="shared" si="0"/>
        <v>3584.1600000000003</v>
      </c>
    </row>
    <row r="25" spans="1:106" x14ac:dyDescent="0.25">
      <c r="A25" s="25">
        <v>17</v>
      </c>
      <c r="B25" s="26">
        <v>5032</v>
      </c>
      <c r="C25" s="25" t="s">
        <v>65</v>
      </c>
      <c r="D25" s="13">
        <v>3130.81</v>
      </c>
      <c r="E25" s="13">
        <v>1912.3200000000002</v>
      </c>
      <c r="F25" s="13">
        <v>1957.4</v>
      </c>
      <c r="G25" s="13">
        <v>7264.4800000000005</v>
      </c>
      <c r="H25" s="13"/>
      <c r="I25" s="13"/>
      <c r="J25" s="13">
        <v>7812.2300000000005</v>
      </c>
      <c r="K25" s="13">
        <v>6911.9699999999984</v>
      </c>
      <c r="L25" s="13"/>
      <c r="M25" s="13"/>
      <c r="N25" s="13">
        <v>7354.01</v>
      </c>
      <c r="O25" s="13">
        <v>9780.2799999999952</v>
      </c>
      <c r="P25" s="13">
        <v>5223.9099999999989</v>
      </c>
      <c r="Q25" s="13">
        <v>7843.6800000000012</v>
      </c>
      <c r="R25" s="13">
        <v>4589.8999999999996</v>
      </c>
      <c r="S25" s="13"/>
      <c r="T25" s="13"/>
      <c r="U25" s="13">
        <v>311.76</v>
      </c>
      <c r="V25" s="13">
        <v>9567.1099999999969</v>
      </c>
      <c r="W25" s="13">
        <v>4965.41</v>
      </c>
      <c r="X25" s="13"/>
      <c r="Y25" s="13"/>
      <c r="Z25" s="13">
        <v>3793.76</v>
      </c>
      <c r="AA25" s="13">
        <v>3230.72</v>
      </c>
      <c r="AB25" s="13">
        <v>5508.1200000000008</v>
      </c>
      <c r="AC25" s="13">
        <v>5285.1399999999985</v>
      </c>
      <c r="AD25" s="13">
        <v>1959.7400000000005</v>
      </c>
      <c r="AE25" s="13">
        <v>3530.190000000001</v>
      </c>
      <c r="AF25" s="13">
        <v>4280.7</v>
      </c>
      <c r="AG25" s="13">
        <v>1098.44</v>
      </c>
      <c r="AH25" s="13">
        <v>313.89999999999998</v>
      </c>
      <c r="AI25" s="13">
        <v>6104.09</v>
      </c>
      <c r="AJ25" s="13">
        <v>5593.630000000001</v>
      </c>
      <c r="AK25" s="13">
        <v>5353.77</v>
      </c>
      <c r="AL25" s="13">
        <v>656.64</v>
      </c>
      <c r="AM25" s="13">
        <v>16118.100000000002</v>
      </c>
      <c r="AN25" s="13">
        <v>4773.420000000001</v>
      </c>
      <c r="AO25" s="13">
        <v>10926.849999999999</v>
      </c>
      <c r="AP25" s="13">
        <v>2576.9</v>
      </c>
      <c r="AQ25" s="13"/>
      <c r="AR25" s="13"/>
      <c r="AS25" s="13">
        <v>3752.9700000000007</v>
      </c>
      <c r="AT25" s="13"/>
      <c r="AU25" s="13">
        <v>906.8</v>
      </c>
      <c r="AV25" s="13">
        <v>6190.2899999999991</v>
      </c>
      <c r="AW25" s="13">
        <v>5326</v>
      </c>
      <c r="AX25" s="13">
        <v>4128.83</v>
      </c>
      <c r="AY25" s="13">
        <v>3156.61</v>
      </c>
      <c r="AZ25" s="13">
        <v>4388.76</v>
      </c>
      <c r="BA25" s="13">
        <v>13672.48</v>
      </c>
      <c r="BB25" s="13">
        <v>0</v>
      </c>
      <c r="BC25" s="13">
        <v>2541.2999999999997</v>
      </c>
      <c r="BD25" s="13">
        <v>5404.89</v>
      </c>
      <c r="BE25" s="13"/>
      <c r="BF25" s="13">
        <v>5870.6799999999994</v>
      </c>
      <c r="BG25" s="13">
        <v>6540.2699999999995</v>
      </c>
      <c r="BH25" s="13">
        <v>3165.39</v>
      </c>
      <c r="BI25" s="13">
        <v>1797.64</v>
      </c>
      <c r="BJ25" s="13">
        <v>2061.2799999999997</v>
      </c>
      <c r="BK25" s="13">
        <v>2103.21</v>
      </c>
      <c r="BL25" s="13">
        <v>2446.21</v>
      </c>
      <c r="BM25" s="13">
        <v>2065.3999999999996</v>
      </c>
      <c r="BN25" s="13">
        <v>1168.42</v>
      </c>
      <c r="BO25" s="13">
        <v>441.22</v>
      </c>
      <c r="BP25" s="13">
        <v>331.2</v>
      </c>
      <c r="BQ25" s="13">
        <v>2282.9</v>
      </c>
      <c r="BR25" s="13">
        <v>1952.9699999999998</v>
      </c>
      <c r="BS25" s="13">
        <v>2940.79</v>
      </c>
      <c r="BT25" s="13">
        <v>479.06</v>
      </c>
      <c r="BU25" s="13">
        <v>2761.64</v>
      </c>
      <c r="BV25" s="13">
        <v>2112.12</v>
      </c>
      <c r="BW25" s="13">
        <v>1237.7099999999998</v>
      </c>
      <c r="BX25" s="13">
        <v>489.84000000000003</v>
      </c>
      <c r="BY25" s="13">
        <v>3284.26</v>
      </c>
      <c r="BZ25" s="13">
        <v>804.23</v>
      </c>
      <c r="CA25" s="13">
        <v>1192.6200000000001</v>
      </c>
      <c r="CB25" s="13">
        <v>5439.8199999999988</v>
      </c>
      <c r="CC25" s="13">
        <v>4065.4000000000005</v>
      </c>
      <c r="CD25" s="13"/>
      <c r="CE25" s="13"/>
      <c r="CF25" s="13"/>
      <c r="CG25" s="13"/>
      <c r="CH25" s="13">
        <v>9302.8399999999983</v>
      </c>
      <c r="CI25" s="13">
        <v>0</v>
      </c>
      <c r="CJ25" s="13"/>
      <c r="CK25" s="13"/>
      <c r="CL25" s="13"/>
      <c r="CM25" s="13"/>
      <c r="CN25" s="13">
        <v>930.72</v>
      </c>
      <c r="CO25" s="13">
        <v>0</v>
      </c>
      <c r="CP25" s="13">
        <v>392.79999999999995</v>
      </c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29">
        <f t="shared" si="0"/>
        <v>276858.95</v>
      </c>
    </row>
    <row r="26" spans="1:106" x14ac:dyDescent="0.25">
      <c r="A26" s="25">
        <v>18</v>
      </c>
      <c r="B26" s="26">
        <v>5033</v>
      </c>
      <c r="C26" s="25" t="s">
        <v>66</v>
      </c>
      <c r="D26" s="13">
        <v>0</v>
      </c>
      <c r="E26" s="13"/>
      <c r="F26" s="13"/>
      <c r="G26" s="13">
        <v>0</v>
      </c>
      <c r="H26" s="13"/>
      <c r="I26" s="13"/>
      <c r="J26" s="13">
        <v>335.91999999999996</v>
      </c>
      <c r="K26" s="13">
        <v>0</v>
      </c>
      <c r="L26" s="13"/>
      <c r="M26" s="13"/>
      <c r="N26" s="13">
        <v>0</v>
      </c>
      <c r="O26" s="13">
        <v>35.25</v>
      </c>
      <c r="P26" s="13">
        <v>0</v>
      </c>
      <c r="Q26" s="13">
        <v>211.31</v>
      </c>
      <c r="R26" s="13">
        <v>401.44</v>
      </c>
      <c r="S26" s="13"/>
      <c r="T26" s="13"/>
      <c r="U26" s="13"/>
      <c r="V26" s="13">
        <v>282</v>
      </c>
      <c r="W26" s="13">
        <v>0</v>
      </c>
      <c r="X26" s="13"/>
      <c r="Y26" s="13"/>
      <c r="Z26" s="13">
        <v>0</v>
      </c>
      <c r="AA26" s="13">
        <v>106.16</v>
      </c>
      <c r="AB26" s="13">
        <v>93.86</v>
      </c>
      <c r="AC26" s="13">
        <v>218.16</v>
      </c>
      <c r="AD26" s="13"/>
      <c r="AE26" s="13">
        <v>85.8</v>
      </c>
      <c r="AF26" s="13">
        <v>418.56</v>
      </c>
      <c r="AG26" s="13">
        <v>0</v>
      </c>
      <c r="AH26" s="13"/>
      <c r="AI26" s="13">
        <v>545.39</v>
      </c>
      <c r="AJ26" s="13"/>
      <c r="AK26" s="13">
        <v>151.41</v>
      </c>
      <c r="AL26" s="13">
        <v>0</v>
      </c>
      <c r="AM26" s="13">
        <v>262.27</v>
      </c>
      <c r="AN26" s="13">
        <v>0</v>
      </c>
      <c r="AO26" s="13">
        <v>590.4</v>
      </c>
      <c r="AP26" s="13">
        <v>0</v>
      </c>
      <c r="AQ26" s="13"/>
      <c r="AR26" s="13"/>
      <c r="AS26" s="13">
        <v>476.05999999999995</v>
      </c>
      <c r="AT26" s="13"/>
      <c r="AU26" s="13">
        <v>0</v>
      </c>
      <c r="AV26" s="13">
        <v>99.12</v>
      </c>
      <c r="AW26" s="13">
        <v>579.72</v>
      </c>
      <c r="AX26" s="13">
        <v>0</v>
      </c>
      <c r="AY26" s="13">
        <v>305.64999999999998</v>
      </c>
      <c r="AZ26" s="13">
        <v>367.96000000000004</v>
      </c>
      <c r="BA26" s="13">
        <v>712.84</v>
      </c>
      <c r="BB26" s="13">
        <v>0</v>
      </c>
      <c r="BC26" s="13"/>
      <c r="BD26" s="13">
        <v>0</v>
      </c>
      <c r="BE26" s="13"/>
      <c r="BF26" s="13">
        <v>104.86</v>
      </c>
      <c r="BG26" s="13">
        <v>104.87</v>
      </c>
      <c r="BH26" s="13"/>
      <c r="BI26" s="13">
        <v>0</v>
      </c>
      <c r="BJ26" s="13">
        <v>0</v>
      </c>
      <c r="BK26" s="13">
        <v>176.14</v>
      </c>
      <c r="BL26" s="13"/>
      <c r="BM26" s="13">
        <v>30.5</v>
      </c>
      <c r="BN26" s="13"/>
      <c r="BO26" s="13"/>
      <c r="BP26" s="13">
        <v>0</v>
      </c>
      <c r="BQ26" s="13">
        <v>0</v>
      </c>
      <c r="BR26" s="13">
        <v>186.22</v>
      </c>
      <c r="BS26" s="13">
        <v>68.599999999999994</v>
      </c>
      <c r="BT26" s="13"/>
      <c r="BU26" s="13">
        <v>109.84</v>
      </c>
      <c r="BV26" s="13">
        <v>37.630000000000003</v>
      </c>
      <c r="BW26" s="13">
        <v>0</v>
      </c>
      <c r="BX26" s="13">
        <v>187.72</v>
      </c>
      <c r="BY26" s="13"/>
      <c r="BZ26" s="13"/>
      <c r="CA26" s="13">
        <v>82.12</v>
      </c>
      <c r="CB26" s="13">
        <v>113.28</v>
      </c>
      <c r="CC26" s="13"/>
      <c r="CD26" s="13"/>
      <c r="CE26" s="13"/>
      <c r="CF26" s="13"/>
      <c r="CG26" s="13"/>
      <c r="CH26" s="13"/>
      <c r="CI26" s="13">
        <v>0</v>
      </c>
      <c r="CJ26" s="13"/>
      <c r="CK26" s="13"/>
      <c r="CL26" s="13"/>
      <c r="CM26" s="13"/>
      <c r="CN26" s="13">
        <v>0</v>
      </c>
      <c r="CO26" s="13"/>
      <c r="CP26" s="13">
        <v>0</v>
      </c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29">
        <f t="shared" si="0"/>
        <v>7481.06</v>
      </c>
    </row>
    <row r="27" spans="1:106" x14ac:dyDescent="0.25">
      <c r="A27" s="25">
        <v>19</v>
      </c>
      <c r="B27" s="26">
        <v>5034</v>
      </c>
      <c r="C27" s="25" t="s">
        <v>67</v>
      </c>
      <c r="D27" s="13">
        <v>148.68</v>
      </c>
      <c r="E27" s="13">
        <v>276.43</v>
      </c>
      <c r="F27" s="13">
        <v>337.91999999999996</v>
      </c>
      <c r="G27" s="13">
        <v>1509.14</v>
      </c>
      <c r="H27" s="13"/>
      <c r="I27" s="13"/>
      <c r="J27" s="13">
        <v>3996.0000000000005</v>
      </c>
      <c r="K27" s="13">
        <v>2137.4899999999998</v>
      </c>
      <c r="L27" s="13"/>
      <c r="M27" s="13"/>
      <c r="N27" s="13">
        <v>4403.4900000000007</v>
      </c>
      <c r="O27" s="13">
        <v>5731.6799999999994</v>
      </c>
      <c r="P27" s="13">
        <v>4429.75</v>
      </c>
      <c r="Q27" s="13">
        <v>6110.28</v>
      </c>
      <c r="R27" s="13">
        <v>1239.6199999999999</v>
      </c>
      <c r="S27" s="13"/>
      <c r="T27" s="13">
        <v>511.61</v>
      </c>
      <c r="U27" s="13"/>
      <c r="V27" s="13">
        <v>4551.1000000000004</v>
      </c>
      <c r="W27" s="13">
        <v>1832.8799999999999</v>
      </c>
      <c r="X27" s="13"/>
      <c r="Y27" s="13"/>
      <c r="Z27" s="13">
        <v>1487.8100000000002</v>
      </c>
      <c r="AA27" s="13"/>
      <c r="AB27" s="13">
        <v>1926.15</v>
      </c>
      <c r="AC27" s="13">
        <v>146.72</v>
      </c>
      <c r="AD27" s="13">
        <v>669.38</v>
      </c>
      <c r="AE27" s="13"/>
      <c r="AF27" s="13">
        <v>1317.8000000000002</v>
      </c>
      <c r="AG27" s="13">
        <v>0</v>
      </c>
      <c r="AH27" s="13">
        <v>0</v>
      </c>
      <c r="AI27" s="13">
        <v>3825.94</v>
      </c>
      <c r="AJ27" s="13"/>
      <c r="AK27" s="13"/>
      <c r="AL27" s="13"/>
      <c r="AM27" s="13">
        <v>0</v>
      </c>
      <c r="AN27" s="13"/>
      <c r="AO27" s="13">
        <v>3225.82</v>
      </c>
      <c r="AP27" s="13">
        <v>1176.47</v>
      </c>
      <c r="AQ27" s="13">
        <v>0</v>
      </c>
      <c r="AR27" s="13"/>
      <c r="AS27" s="13">
        <v>884.43</v>
      </c>
      <c r="AT27" s="13"/>
      <c r="AU27" s="13">
        <v>898.08</v>
      </c>
      <c r="AV27" s="13">
        <v>148.68</v>
      </c>
      <c r="AW27" s="13">
        <v>2312.0300000000002</v>
      </c>
      <c r="AX27" s="13">
        <v>1609.39</v>
      </c>
      <c r="AY27" s="13">
        <v>131.28</v>
      </c>
      <c r="AZ27" s="13">
        <v>608.06999999999994</v>
      </c>
      <c r="BA27" s="13">
        <v>1176.75</v>
      </c>
      <c r="BB27" s="13">
        <v>0</v>
      </c>
      <c r="BC27" s="13">
        <v>1961.76</v>
      </c>
      <c r="BD27" s="13"/>
      <c r="BE27" s="13"/>
      <c r="BF27" s="13">
        <v>757.86</v>
      </c>
      <c r="BG27" s="13">
        <v>757.86</v>
      </c>
      <c r="BH27" s="13">
        <v>245.14000000000001</v>
      </c>
      <c r="BI27" s="13">
        <v>155.74</v>
      </c>
      <c r="BJ27" s="13">
        <v>460.86000000000007</v>
      </c>
      <c r="BK27" s="13">
        <v>1159.0700000000002</v>
      </c>
      <c r="BL27" s="13"/>
      <c r="BM27" s="13">
        <v>1009.8299999999999</v>
      </c>
      <c r="BN27" s="13">
        <v>162.68</v>
      </c>
      <c r="BO27" s="13">
        <v>394.2</v>
      </c>
      <c r="BP27" s="13">
        <v>157.18</v>
      </c>
      <c r="BQ27" s="13">
        <v>1127.71</v>
      </c>
      <c r="BR27" s="13">
        <v>884.71</v>
      </c>
      <c r="BS27" s="13">
        <v>1639.46</v>
      </c>
      <c r="BT27" s="13">
        <v>445.81</v>
      </c>
      <c r="BU27" s="13"/>
      <c r="BV27" s="13">
        <v>165.63</v>
      </c>
      <c r="BW27" s="13">
        <v>748.83</v>
      </c>
      <c r="BX27" s="13">
        <v>178.75</v>
      </c>
      <c r="BY27" s="13">
        <v>26.29</v>
      </c>
      <c r="BZ27" s="13">
        <v>757.04</v>
      </c>
      <c r="CA27" s="13">
        <v>269.03000000000003</v>
      </c>
      <c r="CB27" s="13">
        <v>277.86</v>
      </c>
      <c r="CC27" s="13"/>
      <c r="CD27" s="13"/>
      <c r="CE27" s="13"/>
      <c r="CF27" s="13"/>
      <c r="CG27" s="13"/>
      <c r="CH27" s="13">
        <v>4586.09</v>
      </c>
      <c r="CI27" s="13">
        <v>0</v>
      </c>
      <c r="CJ27" s="13"/>
      <c r="CK27" s="13"/>
      <c r="CL27" s="13"/>
      <c r="CM27" s="13"/>
      <c r="CN27" s="13">
        <v>382.95000000000005</v>
      </c>
      <c r="CO27" s="13">
        <v>35.24</v>
      </c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29">
        <f t="shared" si="0"/>
        <v>77508.450000000012</v>
      </c>
    </row>
    <row r="28" spans="1:106" x14ac:dyDescent="0.25">
      <c r="A28" s="25">
        <v>20</v>
      </c>
      <c r="B28" s="26">
        <v>5035</v>
      </c>
      <c r="C28" s="25" t="s">
        <v>68</v>
      </c>
      <c r="D28" s="13">
        <v>3599.3800000000006</v>
      </c>
      <c r="E28" s="13">
        <v>1069.48</v>
      </c>
      <c r="F28" s="13">
        <v>1672.4100000000003</v>
      </c>
      <c r="G28" s="13">
        <v>19334.939999999999</v>
      </c>
      <c r="H28" s="13"/>
      <c r="I28" s="13"/>
      <c r="J28" s="13">
        <v>5023.05</v>
      </c>
      <c r="K28" s="13">
        <v>4847.51</v>
      </c>
      <c r="L28" s="13"/>
      <c r="M28" s="13"/>
      <c r="N28" s="13">
        <v>5017.54</v>
      </c>
      <c r="O28" s="13">
        <v>5243.3899999999976</v>
      </c>
      <c r="P28" s="13">
        <v>5575.1299999999983</v>
      </c>
      <c r="Q28" s="13">
        <v>5985.4399999999978</v>
      </c>
      <c r="R28" s="13">
        <v>5694.0299999999988</v>
      </c>
      <c r="S28" s="13"/>
      <c r="T28" s="13">
        <v>248.25000000000003</v>
      </c>
      <c r="U28" s="13">
        <v>345.27</v>
      </c>
      <c r="V28" s="13">
        <v>4205.2999999999993</v>
      </c>
      <c r="W28" s="13">
        <v>5927.9400000000014</v>
      </c>
      <c r="X28" s="13"/>
      <c r="Y28" s="13"/>
      <c r="Z28" s="13">
        <v>4692.880000000001</v>
      </c>
      <c r="AA28" s="13">
        <v>3622.7799999999997</v>
      </c>
      <c r="AB28" s="13">
        <v>16740.91</v>
      </c>
      <c r="AC28" s="13">
        <v>12381.860000000002</v>
      </c>
      <c r="AD28" s="13">
        <v>2322.2500000000005</v>
      </c>
      <c r="AE28" s="13">
        <v>3762.0799999999995</v>
      </c>
      <c r="AF28" s="13">
        <v>4658.34</v>
      </c>
      <c r="AG28" s="13">
        <v>2251.4100000000003</v>
      </c>
      <c r="AH28" s="13">
        <v>764.63</v>
      </c>
      <c r="AI28" s="13">
        <v>9576.2900000000009</v>
      </c>
      <c r="AJ28" s="13">
        <v>12476.24</v>
      </c>
      <c r="AK28" s="13">
        <v>14368.180000000004</v>
      </c>
      <c r="AL28" s="13">
        <v>1000.6800000000001</v>
      </c>
      <c r="AM28" s="13">
        <v>22045.080000000005</v>
      </c>
      <c r="AN28" s="13">
        <v>3245.88</v>
      </c>
      <c r="AO28" s="13">
        <v>17891.73</v>
      </c>
      <c r="AP28" s="13">
        <v>2878.5800000000008</v>
      </c>
      <c r="AQ28" s="13">
        <v>0</v>
      </c>
      <c r="AR28" s="13"/>
      <c r="AS28" s="13">
        <v>14971.639999999998</v>
      </c>
      <c r="AT28" s="13"/>
      <c r="AU28" s="13">
        <v>188.76</v>
      </c>
      <c r="AV28" s="13">
        <v>13567.100000000004</v>
      </c>
      <c r="AW28" s="13">
        <v>5723.0899999999992</v>
      </c>
      <c r="AX28" s="13">
        <v>6362.64</v>
      </c>
      <c r="AY28" s="13">
        <v>10848.020000000002</v>
      </c>
      <c r="AZ28" s="13">
        <v>5608.87</v>
      </c>
      <c r="BA28" s="13">
        <v>16484.040000000005</v>
      </c>
      <c r="BB28" s="13">
        <v>0</v>
      </c>
      <c r="BC28" s="13">
        <v>1908.6200000000001</v>
      </c>
      <c r="BD28" s="13">
        <v>5116.8699999999981</v>
      </c>
      <c r="BE28" s="13"/>
      <c r="BF28" s="13">
        <v>3815.5</v>
      </c>
      <c r="BG28" s="13">
        <v>4275.84</v>
      </c>
      <c r="BH28" s="13">
        <v>4233.3399999999992</v>
      </c>
      <c r="BI28" s="13">
        <v>1246.54</v>
      </c>
      <c r="BJ28" s="13">
        <v>2394.91</v>
      </c>
      <c r="BK28" s="13">
        <v>1456.4399999999998</v>
      </c>
      <c r="BL28" s="13">
        <v>10410.289999999999</v>
      </c>
      <c r="BM28" s="13">
        <v>1990.3500000000001</v>
      </c>
      <c r="BN28" s="13">
        <v>1674.58</v>
      </c>
      <c r="BO28" s="13">
        <v>177.81</v>
      </c>
      <c r="BP28" s="13">
        <v>816.82999999999993</v>
      </c>
      <c r="BQ28" s="13">
        <v>2047.62</v>
      </c>
      <c r="BR28" s="13">
        <v>561.5</v>
      </c>
      <c r="BS28" s="13">
        <v>1441.9599999999996</v>
      </c>
      <c r="BT28" s="13"/>
      <c r="BU28" s="13">
        <v>4248.8599999999997</v>
      </c>
      <c r="BV28" s="13">
        <v>2795.04</v>
      </c>
      <c r="BW28" s="13">
        <v>484.15999999999997</v>
      </c>
      <c r="BX28" s="13">
        <v>696.18</v>
      </c>
      <c r="BY28" s="13">
        <v>6188.31</v>
      </c>
      <c r="BZ28" s="13">
        <v>512.9</v>
      </c>
      <c r="CA28" s="13">
        <v>10863.210000000001</v>
      </c>
      <c r="CB28" s="13">
        <v>9579.9100000000017</v>
      </c>
      <c r="CC28" s="13">
        <v>7896.9000000000005</v>
      </c>
      <c r="CD28" s="13"/>
      <c r="CE28" s="13"/>
      <c r="CF28" s="13"/>
      <c r="CG28" s="13"/>
      <c r="CH28" s="13">
        <v>21151.699999999986</v>
      </c>
      <c r="CI28" s="13">
        <v>0</v>
      </c>
      <c r="CJ28" s="13"/>
      <c r="CK28" s="13"/>
      <c r="CL28" s="13"/>
      <c r="CM28" s="13"/>
      <c r="CN28" s="13">
        <v>1094.23</v>
      </c>
      <c r="CO28" s="13">
        <v>0</v>
      </c>
      <c r="CP28" s="13">
        <v>967.36000000000013</v>
      </c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29">
        <f t="shared" si="0"/>
        <v>392270.77999999991</v>
      </c>
    </row>
    <row r="29" spans="1:106" x14ac:dyDescent="0.25">
      <c r="A29" s="25">
        <v>21</v>
      </c>
      <c r="B29" s="26">
        <v>5036</v>
      </c>
      <c r="C29" s="25" t="s">
        <v>69</v>
      </c>
      <c r="D29" s="13">
        <v>1520.88</v>
      </c>
      <c r="E29" s="13">
        <v>0</v>
      </c>
      <c r="F29" s="13">
        <v>465</v>
      </c>
      <c r="G29" s="13">
        <v>2655.27</v>
      </c>
      <c r="H29" s="13"/>
      <c r="I29" s="13"/>
      <c r="J29" s="13">
        <v>1647.46</v>
      </c>
      <c r="K29" s="13">
        <v>5187.88</v>
      </c>
      <c r="L29" s="13"/>
      <c r="M29" s="13"/>
      <c r="N29" s="13">
        <v>1582.08</v>
      </c>
      <c r="O29" s="13">
        <v>2586.9700000000003</v>
      </c>
      <c r="P29" s="13">
        <v>0</v>
      </c>
      <c r="Q29" s="13">
        <v>1303.8399999999999</v>
      </c>
      <c r="R29" s="13">
        <v>2970.47</v>
      </c>
      <c r="S29" s="13"/>
      <c r="T29" s="13"/>
      <c r="U29" s="13">
        <v>456.72</v>
      </c>
      <c r="V29" s="13">
        <v>0</v>
      </c>
      <c r="W29" s="13">
        <v>1381.46</v>
      </c>
      <c r="X29" s="13"/>
      <c r="Y29" s="13"/>
      <c r="Z29" s="13">
        <v>0</v>
      </c>
      <c r="AA29" s="13">
        <v>446.16</v>
      </c>
      <c r="AB29" s="13">
        <v>1762.92</v>
      </c>
      <c r="AC29" s="13">
        <v>2649.5600000000004</v>
      </c>
      <c r="AD29" s="13">
        <v>491.52</v>
      </c>
      <c r="AE29" s="13">
        <v>679.68</v>
      </c>
      <c r="AF29" s="13">
        <v>3932.4</v>
      </c>
      <c r="AG29" s="13">
        <v>0</v>
      </c>
      <c r="AH29" s="13">
        <v>0</v>
      </c>
      <c r="AI29" s="13">
        <v>668.16</v>
      </c>
      <c r="AJ29" s="13">
        <v>988.96</v>
      </c>
      <c r="AK29" s="13">
        <v>0</v>
      </c>
      <c r="AL29" s="13"/>
      <c r="AM29" s="13">
        <v>2705.9</v>
      </c>
      <c r="AN29" s="13">
        <v>1193.17</v>
      </c>
      <c r="AO29" s="13">
        <v>4691.7299999999996</v>
      </c>
      <c r="AP29" s="13">
        <v>396.48</v>
      </c>
      <c r="AQ29" s="13"/>
      <c r="AR29" s="13"/>
      <c r="AS29" s="13">
        <v>736.41</v>
      </c>
      <c r="AT29" s="13"/>
      <c r="AU29" s="13">
        <v>587.31999999999994</v>
      </c>
      <c r="AV29" s="13">
        <v>0</v>
      </c>
      <c r="AW29" s="13">
        <v>874.68000000000006</v>
      </c>
      <c r="AX29" s="13">
        <v>576.24</v>
      </c>
      <c r="AY29" s="13">
        <v>1560.81</v>
      </c>
      <c r="AZ29" s="13">
        <v>423</v>
      </c>
      <c r="BA29" s="13">
        <v>0</v>
      </c>
      <c r="BB29" s="13">
        <v>0</v>
      </c>
      <c r="BC29" s="13">
        <v>271.8</v>
      </c>
      <c r="BD29" s="13">
        <v>1060.56</v>
      </c>
      <c r="BE29" s="13"/>
      <c r="BF29" s="13">
        <v>462.6</v>
      </c>
      <c r="BG29" s="13">
        <v>462.6</v>
      </c>
      <c r="BH29" s="13">
        <v>1403</v>
      </c>
      <c r="BI29" s="13">
        <v>232.32</v>
      </c>
      <c r="BJ29" s="13">
        <v>0</v>
      </c>
      <c r="BK29" s="13">
        <v>0</v>
      </c>
      <c r="BL29" s="13">
        <v>320.74</v>
      </c>
      <c r="BM29" s="13">
        <v>294.83999999999997</v>
      </c>
      <c r="BN29" s="13">
        <v>345.1</v>
      </c>
      <c r="BO29" s="13">
        <v>338.4</v>
      </c>
      <c r="BP29" s="13">
        <v>362.92</v>
      </c>
      <c r="BQ29" s="13">
        <v>563.16</v>
      </c>
      <c r="BR29" s="13">
        <v>0</v>
      </c>
      <c r="BS29" s="13">
        <v>253.12</v>
      </c>
      <c r="BT29" s="13"/>
      <c r="BU29" s="13">
        <v>0</v>
      </c>
      <c r="BV29" s="13">
        <v>607.48</v>
      </c>
      <c r="BW29" s="13">
        <v>674.6400000000001</v>
      </c>
      <c r="BX29" s="13"/>
      <c r="BY29" s="13">
        <v>0</v>
      </c>
      <c r="BZ29" s="13">
        <v>0</v>
      </c>
      <c r="CA29" s="13">
        <v>0</v>
      </c>
      <c r="CB29" s="13">
        <v>675.88</v>
      </c>
      <c r="CC29" s="13">
        <v>568.79999999999995</v>
      </c>
      <c r="CD29" s="13"/>
      <c r="CE29" s="13"/>
      <c r="CF29" s="13"/>
      <c r="CG29" s="13"/>
      <c r="CH29" s="13">
        <v>2900.88</v>
      </c>
      <c r="CI29" s="13">
        <v>0</v>
      </c>
      <c r="CJ29" s="13"/>
      <c r="CK29" s="13"/>
      <c r="CL29" s="13"/>
      <c r="CM29" s="13"/>
      <c r="CN29" s="13">
        <v>948.24</v>
      </c>
      <c r="CO29" s="13">
        <v>0</v>
      </c>
      <c r="CP29" s="13">
        <v>0</v>
      </c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29">
        <f t="shared" si="0"/>
        <v>59870.21</v>
      </c>
    </row>
    <row r="30" spans="1:106" x14ac:dyDescent="0.25">
      <c r="A30" s="25">
        <v>22</v>
      </c>
      <c r="B30" s="26">
        <v>5037</v>
      </c>
      <c r="C30" s="25" t="s">
        <v>70</v>
      </c>
      <c r="D30" s="13"/>
      <c r="E30" s="13">
        <v>0</v>
      </c>
      <c r="F30" s="13"/>
      <c r="G30" s="13">
        <v>2034.1800000000003</v>
      </c>
      <c r="H30" s="13"/>
      <c r="I30" s="13"/>
      <c r="J30" s="13">
        <v>1221.6199999999999</v>
      </c>
      <c r="K30" s="13">
        <v>0</v>
      </c>
      <c r="L30" s="13"/>
      <c r="M30" s="13"/>
      <c r="N30" s="13">
        <v>1835.42</v>
      </c>
      <c r="O30" s="13">
        <v>594.86999999999989</v>
      </c>
      <c r="P30" s="13">
        <v>7295.0800000000008</v>
      </c>
      <c r="Q30" s="13">
        <v>13325.359999999997</v>
      </c>
      <c r="R30" s="13">
        <v>4381.3099999999995</v>
      </c>
      <c r="S30" s="13"/>
      <c r="T30" s="13">
        <v>3231.8999999999992</v>
      </c>
      <c r="U30" s="13">
        <v>904.07999999999993</v>
      </c>
      <c r="V30" s="13"/>
      <c r="W30" s="13">
        <v>0</v>
      </c>
      <c r="X30" s="13"/>
      <c r="Y30" s="13"/>
      <c r="Z30" s="13">
        <v>0</v>
      </c>
      <c r="AA30" s="13"/>
      <c r="AB30" s="13"/>
      <c r="AC30" s="13">
        <v>31237.719999999998</v>
      </c>
      <c r="AD30" s="13"/>
      <c r="AE30" s="13"/>
      <c r="AF30" s="13">
        <v>4672.93</v>
      </c>
      <c r="AG30" s="13">
        <v>6427.9000000000015</v>
      </c>
      <c r="AH30" s="13">
        <v>29779.780000000006</v>
      </c>
      <c r="AI30" s="13"/>
      <c r="AJ30" s="13">
        <v>39143.490000000013</v>
      </c>
      <c r="AK30" s="13">
        <v>90739.200000000055</v>
      </c>
      <c r="AL30" s="13"/>
      <c r="AM30" s="13">
        <v>277197.64999999979</v>
      </c>
      <c r="AN30" s="13">
        <v>13328.48</v>
      </c>
      <c r="AO30" s="13">
        <v>47230.079999999987</v>
      </c>
      <c r="AP30" s="13"/>
      <c r="AQ30" s="13">
        <v>0</v>
      </c>
      <c r="AR30" s="13"/>
      <c r="AS30" s="13"/>
      <c r="AT30" s="13">
        <v>0</v>
      </c>
      <c r="AU30" s="13"/>
      <c r="AV30" s="13"/>
      <c r="AW30" s="13">
        <v>313.77</v>
      </c>
      <c r="AX30" s="13"/>
      <c r="AY30" s="13">
        <v>25406.390000000007</v>
      </c>
      <c r="AZ30" s="13">
        <v>0</v>
      </c>
      <c r="BA30" s="13">
        <v>1191.2</v>
      </c>
      <c r="BB30" s="13"/>
      <c r="BC30" s="13">
        <v>2607.0300000000002</v>
      </c>
      <c r="BD30" s="13"/>
      <c r="BE30" s="13"/>
      <c r="BF30" s="13"/>
      <c r="BG30" s="13"/>
      <c r="BH30" s="13"/>
      <c r="BI30" s="13"/>
      <c r="BJ30" s="13"/>
      <c r="BK30" s="13">
        <v>104.28</v>
      </c>
      <c r="BL30" s="13"/>
      <c r="BM30" s="13"/>
      <c r="BN30" s="13"/>
      <c r="BO30" s="13"/>
      <c r="BP30" s="13"/>
      <c r="BQ30" s="13"/>
      <c r="BR30" s="13"/>
      <c r="BS30" s="13">
        <v>0</v>
      </c>
      <c r="BT30" s="13"/>
      <c r="BU30" s="13"/>
      <c r="BV30" s="13"/>
      <c r="BW30" s="13">
        <v>1865.0900000000004</v>
      </c>
      <c r="BX30" s="13"/>
      <c r="BY30" s="13"/>
      <c r="BZ30" s="13">
        <v>0</v>
      </c>
      <c r="CA30" s="13"/>
      <c r="CB30" s="13"/>
      <c r="CC30" s="13"/>
      <c r="CD30" s="13"/>
      <c r="CE30" s="13"/>
      <c r="CF30" s="13"/>
      <c r="CG30" s="13"/>
      <c r="CH30" s="13"/>
      <c r="CI30" s="13">
        <v>0</v>
      </c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29">
        <f t="shared" si="0"/>
        <v>606068.80999999982</v>
      </c>
    </row>
    <row r="31" spans="1:106" x14ac:dyDescent="0.25">
      <c r="A31" s="25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8.51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>
        <v>0</v>
      </c>
      <c r="AX31" s="13"/>
      <c r="AY31" s="13"/>
      <c r="AZ31" s="13"/>
      <c r="BA31" s="13"/>
      <c r="BB31" s="13"/>
      <c r="BC31" s="13"/>
      <c r="BD31" s="13"/>
      <c r="BE31" s="13"/>
      <c r="BF31" s="13">
        <v>97.74</v>
      </c>
      <c r="BG31" s="13">
        <v>97.74</v>
      </c>
      <c r="BH31" s="13"/>
      <c r="BI31" s="13"/>
      <c r="BJ31" s="13"/>
      <c r="BK31" s="13">
        <v>0</v>
      </c>
      <c r="BL31" s="13"/>
      <c r="BM31" s="13"/>
      <c r="BN31" s="13"/>
      <c r="BO31" s="13"/>
      <c r="BP31" s="13"/>
      <c r="BQ31" s="13"/>
      <c r="BR31" s="13"/>
      <c r="BS31" s="13">
        <v>128.12</v>
      </c>
      <c r="BT31" s="13"/>
      <c r="BU31" s="13"/>
      <c r="BV31" s="13"/>
      <c r="BW31" s="13"/>
      <c r="BX31" s="13"/>
      <c r="BY31" s="13"/>
      <c r="BZ31" s="13">
        <v>425.12</v>
      </c>
      <c r="CA31" s="13"/>
      <c r="CB31" s="13"/>
      <c r="CC31" s="13"/>
      <c r="CD31" s="13"/>
      <c r="CE31" s="13"/>
      <c r="CF31" s="13"/>
      <c r="CG31" s="13"/>
      <c r="CH31" s="13"/>
      <c r="CI31" s="13">
        <v>0</v>
      </c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29">
        <f t="shared" si="0"/>
        <v>757.23</v>
      </c>
    </row>
    <row r="32" spans="1:106" x14ac:dyDescent="0.25">
      <c r="A32" s="25">
        <v>24</v>
      </c>
      <c r="B32" s="26">
        <v>5040</v>
      </c>
      <c r="C32" s="25" t="s">
        <v>72</v>
      </c>
      <c r="D32" s="13"/>
      <c r="E32" s="13"/>
      <c r="F32" s="13"/>
      <c r="G32" s="13">
        <v>443.01</v>
      </c>
      <c r="H32" s="13"/>
      <c r="I32" s="13"/>
      <c r="J32" s="13">
        <v>27.03</v>
      </c>
      <c r="K32" s="13">
        <v>1845.7999999999997</v>
      </c>
      <c r="L32" s="13"/>
      <c r="M32" s="13"/>
      <c r="N32" s="13">
        <v>1075.46</v>
      </c>
      <c r="O32" s="13">
        <v>813.43000000000006</v>
      </c>
      <c r="P32" s="13"/>
      <c r="Q32" s="13"/>
      <c r="R32" s="13">
        <v>873.46</v>
      </c>
      <c r="S32" s="13"/>
      <c r="T32" s="13"/>
      <c r="U32" s="13"/>
      <c r="V32" s="13"/>
      <c r="W32" s="13">
        <v>824.96</v>
      </c>
      <c r="X32" s="13"/>
      <c r="Y32" s="13"/>
      <c r="Z32" s="13">
        <v>808.25</v>
      </c>
      <c r="AA32" s="13"/>
      <c r="AB32" s="13"/>
      <c r="AC32" s="13">
        <v>0</v>
      </c>
      <c r="AD32" s="13"/>
      <c r="AE32" s="13"/>
      <c r="AF32" s="13"/>
      <c r="AG32" s="13">
        <v>0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>
        <v>0</v>
      </c>
      <c r="BG32" s="13">
        <v>0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>
        <v>0</v>
      </c>
      <c r="BV32" s="13"/>
      <c r="BW32" s="13">
        <v>0</v>
      </c>
      <c r="BX32" s="13"/>
      <c r="BY32" s="13"/>
      <c r="BZ32" s="13">
        <v>1635.64</v>
      </c>
      <c r="CA32" s="13"/>
      <c r="CB32" s="13">
        <v>741.40000000000009</v>
      </c>
      <c r="CC32" s="13"/>
      <c r="CD32" s="13"/>
      <c r="CE32" s="13"/>
      <c r="CF32" s="13"/>
      <c r="CG32" s="13"/>
      <c r="CH32" s="13"/>
      <c r="CI32" s="13">
        <v>0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29">
        <f t="shared" si="0"/>
        <v>9088.4399999999987</v>
      </c>
    </row>
    <row r="33" spans="1:106" x14ac:dyDescent="0.25">
      <c r="A33" s="25">
        <v>25</v>
      </c>
      <c r="B33" s="26">
        <v>5113</v>
      </c>
      <c r="C33" s="25" t="s">
        <v>73</v>
      </c>
      <c r="D33" s="13"/>
      <c r="E33" s="13"/>
      <c r="F33" s="13"/>
      <c r="G33" s="13">
        <v>4064.9999999999968</v>
      </c>
      <c r="H33" s="13"/>
      <c r="I33" s="13"/>
      <c r="J33" s="13">
        <v>3555.3199999999993</v>
      </c>
      <c r="K33" s="13">
        <v>2483.0399999999991</v>
      </c>
      <c r="L33" s="13"/>
      <c r="M33" s="13"/>
      <c r="N33" s="13">
        <v>3042.7400000000002</v>
      </c>
      <c r="O33" s="13">
        <v>3655.6199999999967</v>
      </c>
      <c r="P33" s="13"/>
      <c r="Q33" s="13"/>
      <c r="R33" s="13">
        <v>1695.9999999999993</v>
      </c>
      <c r="S33" s="13"/>
      <c r="T33" s="13">
        <v>867.99000000000024</v>
      </c>
      <c r="U33" s="13">
        <v>167.82999999999998</v>
      </c>
      <c r="V33" s="13"/>
      <c r="W33" s="13">
        <v>3518.7799999999984</v>
      </c>
      <c r="X33" s="13"/>
      <c r="Y33" s="13"/>
      <c r="Z33" s="13">
        <v>3735.1399999999976</v>
      </c>
      <c r="AA33" s="13"/>
      <c r="AB33" s="13"/>
      <c r="AC33" s="13">
        <v>567.05999999999983</v>
      </c>
      <c r="AD33" s="13">
        <v>0</v>
      </c>
      <c r="AE33" s="13"/>
      <c r="AF33" s="13">
        <v>12.989999999999998</v>
      </c>
      <c r="AG33" s="13">
        <v>792.97</v>
      </c>
      <c r="AH33" s="13">
        <v>1045.9899999999998</v>
      </c>
      <c r="AI33" s="13"/>
      <c r="AJ33" s="13">
        <v>1146.4599999999994</v>
      </c>
      <c r="AK33" s="13">
        <v>2321.7299999999987</v>
      </c>
      <c r="AL33" s="13"/>
      <c r="AM33" s="13">
        <v>6627.7700000000068</v>
      </c>
      <c r="AN33" s="13">
        <v>1086.2900000000006</v>
      </c>
      <c r="AO33" s="13">
        <v>9341.8699999999899</v>
      </c>
      <c r="AP33" s="13">
        <v>0</v>
      </c>
      <c r="AQ33" s="13">
        <v>0</v>
      </c>
      <c r="AR33" s="13"/>
      <c r="AS33" s="13"/>
      <c r="AT33" s="13">
        <v>25.840000000000003</v>
      </c>
      <c r="AU33" s="13"/>
      <c r="AV33" s="13"/>
      <c r="AW33" s="13"/>
      <c r="AX33" s="13"/>
      <c r="AY33" s="13">
        <v>2276.7199999999993</v>
      </c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>
        <v>0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29">
        <f t="shared" si="0"/>
        <v>52033.149999999987</v>
      </c>
    </row>
    <row r="34" spans="1:106" x14ac:dyDescent="0.25">
      <c r="A34" s="25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>
        <v>1571.7500000000002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>
        <v>884.40000000000009</v>
      </c>
      <c r="AC34" s="13">
        <v>5951.5600000000013</v>
      </c>
      <c r="AD34" s="13"/>
      <c r="AE34" s="13">
        <v>4510.4900000000025</v>
      </c>
      <c r="AF34" s="13"/>
      <c r="AG34" s="13">
        <v>2756.7300000000018</v>
      </c>
      <c r="AH34" s="13">
        <v>0</v>
      </c>
      <c r="AI34" s="13">
        <v>1664.7800000000009</v>
      </c>
      <c r="AJ34" s="13"/>
      <c r="AK34" s="13"/>
      <c r="AL34" s="13">
        <v>123.72999999999996</v>
      </c>
      <c r="AM34" s="13">
        <v>210.79999999999995</v>
      </c>
      <c r="AN34" s="13"/>
      <c r="AO34" s="13">
        <v>1800.2399999999984</v>
      </c>
      <c r="AP34" s="13">
        <v>2818.75</v>
      </c>
      <c r="AQ34" s="13"/>
      <c r="AR34" s="13"/>
      <c r="AS34" s="13">
        <v>1352.6399999999992</v>
      </c>
      <c r="AT34" s="13"/>
      <c r="AU34" s="13"/>
      <c r="AV34" s="13"/>
      <c r="AW34" s="13">
        <v>3709.1899999999946</v>
      </c>
      <c r="AX34" s="13"/>
      <c r="AY34" s="13"/>
      <c r="AZ34" s="13"/>
      <c r="BA34" s="13"/>
      <c r="BB34" s="13"/>
      <c r="BC34" s="13"/>
      <c r="BD34" s="13"/>
      <c r="BE34" s="13"/>
      <c r="BF34" s="13">
        <v>900.10999999999945</v>
      </c>
      <c r="BG34" s="13">
        <v>900.12999999999954</v>
      </c>
      <c r="BH34" s="13">
        <v>900.52999999999929</v>
      </c>
      <c r="BI34" s="13"/>
      <c r="BJ34" s="13"/>
      <c r="BK34" s="13">
        <v>311.57</v>
      </c>
      <c r="BL34" s="13"/>
      <c r="BM34" s="13"/>
      <c r="BN34" s="13"/>
      <c r="BO34" s="13"/>
      <c r="BP34" s="13">
        <v>835.55000000000052</v>
      </c>
      <c r="BQ34" s="13"/>
      <c r="BR34" s="13"/>
      <c r="BS34" s="13">
        <v>2701.5499999999975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>
        <v>1800.2400000000002</v>
      </c>
      <c r="CI34" s="13">
        <v>0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29">
        <f t="shared" si="0"/>
        <v>35704.739999999991</v>
      </c>
    </row>
    <row r="35" spans="1:106" x14ac:dyDescent="0.25">
      <c r="A35" s="25">
        <v>27</v>
      </c>
      <c r="B35" s="26">
        <v>5133</v>
      </c>
      <c r="C35" s="25" t="s">
        <v>75</v>
      </c>
      <c r="D35" s="13">
        <v>2668.6599999999971</v>
      </c>
      <c r="E35" s="13">
        <v>1435.3099999999997</v>
      </c>
      <c r="F35" s="13">
        <v>1375.3699999999994</v>
      </c>
      <c r="G35" s="13">
        <v>420.1600000000002</v>
      </c>
      <c r="H35" s="13"/>
      <c r="I35" s="13"/>
      <c r="J35" s="13">
        <v>1680.6399999999981</v>
      </c>
      <c r="K35" s="13">
        <v>786.99000000000046</v>
      </c>
      <c r="L35" s="13"/>
      <c r="M35" s="13"/>
      <c r="N35" s="13">
        <v>1260.4799999999998</v>
      </c>
      <c r="O35" s="13">
        <v>1444.8599999999979</v>
      </c>
      <c r="P35" s="13">
        <v>1242.4299999999992</v>
      </c>
      <c r="Q35" s="13">
        <v>1164.4300000000007</v>
      </c>
      <c r="R35" s="13">
        <v>2397.6099999999974</v>
      </c>
      <c r="S35" s="13"/>
      <c r="T35" s="13">
        <v>62.579999999999991</v>
      </c>
      <c r="U35" s="13">
        <v>9.0300000000000011</v>
      </c>
      <c r="V35" s="13">
        <v>4437.7000000000062</v>
      </c>
      <c r="W35" s="13">
        <v>420.15999999999997</v>
      </c>
      <c r="X35" s="13"/>
      <c r="Y35" s="13"/>
      <c r="Z35" s="13">
        <v>840.32000000000039</v>
      </c>
      <c r="AA35" s="13">
        <v>4271.4199999999901</v>
      </c>
      <c r="AB35" s="13">
        <v>3935.5899999999847</v>
      </c>
      <c r="AC35" s="13">
        <v>1943.4900000000021</v>
      </c>
      <c r="AD35" s="13">
        <v>2814.369999999999</v>
      </c>
      <c r="AE35" s="13">
        <v>425.03000000000037</v>
      </c>
      <c r="AF35" s="13">
        <v>6203.9100000000062</v>
      </c>
      <c r="AG35" s="13">
        <v>1966.3199999999956</v>
      </c>
      <c r="AH35" s="13">
        <v>1310.0999999999999</v>
      </c>
      <c r="AI35" s="13">
        <v>3924.5199999999918</v>
      </c>
      <c r="AJ35" s="13">
        <v>2331.6199999999994</v>
      </c>
      <c r="AK35" s="13">
        <v>2531.6400000000012</v>
      </c>
      <c r="AL35" s="13">
        <v>537.83000000000027</v>
      </c>
      <c r="AM35" s="13">
        <v>7350.5899999999983</v>
      </c>
      <c r="AN35" s="13">
        <v>1214.120000000001</v>
      </c>
      <c r="AO35" s="13">
        <v>8378.0600000000031</v>
      </c>
      <c r="AP35" s="13">
        <v>1107.4099999999996</v>
      </c>
      <c r="AQ35" s="13">
        <v>0</v>
      </c>
      <c r="AR35" s="13"/>
      <c r="AS35" s="13">
        <v>602.07000000000107</v>
      </c>
      <c r="AT35" s="13">
        <v>42.63</v>
      </c>
      <c r="AU35" s="13">
        <v>1107.9399999999994</v>
      </c>
      <c r="AV35" s="13">
        <v>3314.8900000000081</v>
      </c>
      <c r="AW35" s="13">
        <v>1543.6799999999992</v>
      </c>
      <c r="AX35" s="13">
        <v>1374.9799999999993</v>
      </c>
      <c r="AY35" s="13">
        <v>1779.6900000000003</v>
      </c>
      <c r="AZ35" s="13">
        <v>1414.3199999999972</v>
      </c>
      <c r="BA35" s="13">
        <v>5874.0099999999802</v>
      </c>
      <c r="BB35" s="13">
        <v>0</v>
      </c>
      <c r="BC35" s="13">
        <v>3539.5999999999981</v>
      </c>
      <c r="BD35" s="13">
        <v>1666.0299999999922</v>
      </c>
      <c r="BE35" s="13"/>
      <c r="BF35" s="13">
        <v>8155.7699999999886</v>
      </c>
      <c r="BG35" s="13">
        <v>9409.8300000000163</v>
      </c>
      <c r="BH35" s="13">
        <v>1350.5100000000014</v>
      </c>
      <c r="BI35" s="13">
        <v>1313.8499999999981</v>
      </c>
      <c r="BJ35" s="13">
        <v>626.93000000000018</v>
      </c>
      <c r="BK35" s="13">
        <v>2798.079999999994</v>
      </c>
      <c r="BL35" s="13">
        <v>717.40000000000077</v>
      </c>
      <c r="BM35" s="13">
        <v>210.03999999999994</v>
      </c>
      <c r="BN35" s="13">
        <v>1758.06</v>
      </c>
      <c r="BO35" s="13"/>
      <c r="BP35" s="13">
        <v>202.31999999999996</v>
      </c>
      <c r="BQ35" s="13">
        <v>2356.1099999999938</v>
      </c>
      <c r="BR35" s="13">
        <v>1123.6699999999992</v>
      </c>
      <c r="BS35" s="13">
        <v>2172.4399999999951</v>
      </c>
      <c r="BT35" s="13">
        <v>757.91999999999916</v>
      </c>
      <c r="BU35" s="13">
        <v>570.20000000000005</v>
      </c>
      <c r="BV35" s="13"/>
      <c r="BW35" s="13">
        <v>210.09</v>
      </c>
      <c r="BX35" s="13"/>
      <c r="BY35" s="13">
        <v>1357.7400000000011</v>
      </c>
      <c r="BZ35" s="13">
        <v>1350.3999999999974</v>
      </c>
      <c r="CA35" s="13">
        <v>570.24000000000012</v>
      </c>
      <c r="CB35" s="13">
        <v>2704.9199999999973</v>
      </c>
      <c r="CC35" s="13">
        <v>2524.0399999999941</v>
      </c>
      <c r="CD35" s="13"/>
      <c r="CE35" s="13"/>
      <c r="CF35" s="13"/>
      <c r="CG35" s="13"/>
      <c r="CH35" s="13">
        <v>2941.1199999999903</v>
      </c>
      <c r="CI35" s="13">
        <v>0</v>
      </c>
      <c r="CJ35" s="13"/>
      <c r="CK35" s="13"/>
      <c r="CL35" s="13"/>
      <c r="CM35" s="13"/>
      <c r="CN35" s="13">
        <v>420.20000000000039</v>
      </c>
      <c r="CO35" s="13">
        <v>107.47000000000007</v>
      </c>
      <c r="CP35" s="13">
        <v>53.960000000000008</v>
      </c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29">
        <f t="shared" si="0"/>
        <v>139915.89999999988</v>
      </c>
    </row>
    <row r="36" spans="1:106" x14ac:dyDescent="0.25">
      <c r="A36" s="25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>
        <v>1538.82</v>
      </c>
      <c r="Q36" s="13">
        <v>3427.1699999999987</v>
      </c>
      <c r="R36" s="13"/>
      <c r="S36" s="13"/>
      <c r="T36" s="13">
        <v>231.08</v>
      </c>
      <c r="U36" s="13">
        <v>94.83</v>
      </c>
      <c r="V36" s="13"/>
      <c r="W36" s="13"/>
      <c r="X36" s="13"/>
      <c r="Y36" s="13"/>
      <c r="Z36" s="13"/>
      <c r="AA36" s="13"/>
      <c r="AB36" s="13"/>
      <c r="AC36" s="13">
        <v>4241.4500000000016</v>
      </c>
      <c r="AD36" s="13"/>
      <c r="AE36" s="13"/>
      <c r="AF36" s="13"/>
      <c r="AG36" s="13">
        <v>863.43</v>
      </c>
      <c r="AH36" s="13">
        <v>301.21999999999997</v>
      </c>
      <c r="AI36" s="13"/>
      <c r="AJ36" s="13">
        <v>216.72</v>
      </c>
      <c r="AK36" s="13">
        <v>1958.52</v>
      </c>
      <c r="AL36" s="13"/>
      <c r="AM36" s="13">
        <v>9900.7300000000014</v>
      </c>
      <c r="AN36" s="13">
        <v>70.849999999999994</v>
      </c>
      <c r="AO36" s="13">
        <v>2563.3700000000003</v>
      </c>
      <c r="AP36" s="13">
        <v>2.0000000000000004</v>
      </c>
      <c r="AQ36" s="13"/>
      <c r="AR36" s="13"/>
      <c r="AS36" s="13">
        <v>0.33</v>
      </c>
      <c r="AT36" s="13"/>
      <c r="AU36" s="13">
        <v>0</v>
      </c>
      <c r="AV36" s="13"/>
      <c r="AW36" s="13"/>
      <c r="AX36" s="13"/>
      <c r="AY36" s="13"/>
      <c r="AZ36" s="13"/>
      <c r="BA36" s="13"/>
      <c r="BB36" s="13">
        <v>0</v>
      </c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>
        <v>351.8</v>
      </c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>
        <v>0</v>
      </c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29">
        <f t="shared" si="0"/>
        <v>25762.32</v>
      </c>
    </row>
    <row r="37" spans="1:106" x14ac:dyDescent="0.25">
      <c r="A37" s="25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>
        <v>0</v>
      </c>
      <c r="CJ37" s="13"/>
      <c r="CK37" s="13"/>
      <c r="CL37" s="13"/>
      <c r="CM37" s="13"/>
      <c r="CN37" s="13"/>
      <c r="CO37" s="13"/>
      <c r="CP37" s="13"/>
      <c r="CQ37" s="13">
        <v>149646.88</v>
      </c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29">
        <f t="shared" si="0"/>
        <v>149646.88</v>
      </c>
    </row>
    <row r="38" spans="1:106" x14ac:dyDescent="0.25">
      <c r="A38" s="25">
        <v>30</v>
      </c>
      <c r="B38" s="26">
        <v>5185</v>
      </c>
      <c r="C38" s="25" t="s">
        <v>78</v>
      </c>
      <c r="D38" s="13">
        <v>76228.000000000044</v>
      </c>
      <c r="E38" s="13">
        <v>48509.999999999993</v>
      </c>
      <c r="F38" s="13">
        <v>48510.000000000036</v>
      </c>
      <c r="G38" s="13">
        <v>263339.99999999942</v>
      </c>
      <c r="H38" s="13"/>
      <c r="I38" s="13"/>
      <c r="J38" s="13">
        <v>277200.00000000052</v>
      </c>
      <c r="K38" s="13">
        <v>277200.00000000023</v>
      </c>
      <c r="L38" s="13"/>
      <c r="M38" s="13"/>
      <c r="N38" s="13">
        <v>263340.00000000023</v>
      </c>
      <c r="O38" s="13">
        <v>304920.00000000017</v>
      </c>
      <c r="P38" s="13">
        <v>168111.99999999971</v>
      </c>
      <c r="Q38" s="13">
        <v>149818.00000000006</v>
      </c>
      <c r="R38" s="13">
        <v>166319.99999999977</v>
      </c>
      <c r="S38" s="13"/>
      <c r="T38" s="13">
        <v>55440.000000000029</v>
      </c>
      <c r="U38" s="13">
        <v>27720.000000000007</v>
      </c>
      <c r="V38" s="13">
        <v>222311.99999999968</v>
      </c>
      <c r="W38" s="13">
        <v>194040.0000000002</v>
      </c>
      <c r="X38" s="13"/>
      <c r="Y38" s="13"/>
      <c r="Z38" s="13">
        <v>166319.99999999988</v>
      </c>
      <c r="AA38" s="13">
        <v>55440</v>
      </c>
      <c r="AB38" s="13">
        <v>138600</v>
      </c>
      <c r="AC38" s="13">
        <v>214830.00000000061</v>
      </c>
      <c r="AD38" s="13">
        <v>27720.000000000029</v>
      </c>
      <c r="AE38" s="13">
        <v>124740.00000000003</v>
      </c>
      <c r="AF38" s="13">
        <v>97020.000000000029</v>
      </c>
      <c r="AG38" s="13">
        <v>76229.999999999942</v>
      </c>
      <c r="AH38" s="13">
        <v>128205.00000000019</v>
      </c>
      <c r="AI38" s="13">
        <v>161469.00000000032</v>
      </c>
      <c r="AJ38" s="13">
        <v>171863.99999999965</v>
      </c>
      <c r="AK38" s="13">
        <v>244629.00000000061</v>
      </c>
      <c r="AL38" s="13">
        <v>19404.000000000015</v>
      </c>
      <c r="AM38" s="13">
        <v>609840.00000000163</v>
      </c>
      <c r="AN38" s="13">
        <v>221760.00000000017</v>
      </c>
      <c r="AO38" s="13">
        <v>388079.99999999994</v>
      </c>
      <c r="AP38" s="13">
        <v>79695.999999999971</v>
      </c>
      <c r="AQ38" s="13">
        <v>0</v>
      </c>
      <c r="AR38" s="13"/>
      <c r="AS38" s="13">
        <v>91891</v>
      </c>
      <c r="AT38" s="13">
        <v>9701.9999999999964</v>
      </c>
      <c r="AU38" s="13">
        <v>41580.000000000007</v>
      </c>
      <c r="AV38" s="13">
        <v>123353.9999999999</v>
      </c>
      <c r="AW38" s="13">
        <v>145530</v>
      </c>
      <c r="AX38" s="13">
        <v>124740.00000000004</v>
      </c>
      <c r="AY38" s="13">
        <v>321275.00000000047</v>
      </c>
      <c r="AZ38" s="13">
        <v>90089.999999999825</v>
      </c>
      <c r="BA38" s="13">
        <v>200969.99999999843</v>
      </c>
      <c r="BB38" s="13">
        <v>0</v>
      </c>
      <c r="BC38" s="13">
        <v>97020.000000000087</v>
      </c>
      <c r="BD38" s="13">
        <v>76230</v>
      </c>
      <c r="BE38" s="13"/>
      <c r="BF38" s="13">
        <v>145529.99999999994</v>
      </c>
      <c r="BG38" s="13">
        <v>159389.99999999968</v>
      </c>
      <c r="BH38" s="13">
        <v>62369.999999999905</v>
      </c>
      <c r="BI38" s="13">
        <v>27720.000000000022</v>
      </c>
      <c r="BJ38" s="13">
        <v>41579.999999999971</v>
      </c>
      <c r="BK38" s="13">
        <v>62370.000000000022</v>
      </c>
      <c r="BL38" s="13">
        <v>55439.999999999935</v>
      </c>
      <c r="BM38" s="13">
        <v>55439.999999999905</v>
      </c>
      <c r="BN38" s="13">
        <v>34650.000000000029</v>
      </c>
      <c r="BO38" s="13">
        <v>13860</v>
      </c>
      <c r="BP38" s="13">
        <v>13860.000000000016</v>
      </c>
      <c r="BQ38" s="13">
        <v>55440.000000000029</v>
      </c>
      <c r="BR38" s="13">
        <v>41579.999999999927</v>
      </c>
      <c r="BS38" s="13">
        <v>69299.999999999811</v>
      </c>
      <c r="BT38" s="13">
        <v>34650.000000000007</v>
      </c>
      <c r="BU38" s="13">
        <v>55439.999999999884</v>
      </c>
      <c r="BV38" s="13">
        <v>48510.000000000007</v>
      </c>
      <c r="BW38" s="13">
        <v>48509.999999999993</v>
      </c>
      <c r="BX38" s="13">
        <v>13859.999999999995</v>
      </c>
      <c r="BY38" s="13">
        <v>62369.999999999985</v>
      </c>
      <c r="BZ38" s="13">
        <v>41579.999999999964</v>
      </c>
      <c r="CA38" s="13">
        <v>34650</v>
      </c>
      <c r="CB38" s="13">
        <v>83160.000000000058</v>
      </c>
      <c r="CC38" s="13">
        <v>103949.99999999983</v>
      </c>
      <c r="CD38" s="13"/>
      <c r="CE38" s="13"/>
      <c r="CF38" s="13"/>
      <c r="CG38" s="13"/>
      <c r="CH38" s="13">
        <v>277200.00000000012</v>
      </c>
      <c r="CI38" s="13">
        <v>0</v>
      </c>
      <c r="CJ38" s="13"/>
      <c r="CK38" s="13"/>
      <c r="CL38" s="13"/>
      <c r="CM38" s="13"/>
      <c r="CN38" s="13">
        <v>20789.999999999985</v>
      </c>
      <c r="CO38" s="13">
        <v>6237.0000000000118</v>
      </c>
      <c r="CP38" s="13">
        <v>9009.0000000000018</v>
      </c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29">
        <f t="shared" si="0"/>
        <v>8469685.0000000019</v>
      </c>
    </row>
    <row r="39" spans="1:106" x14ac:dyDescent="0.25">
      <c r="A39" s="25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>
        <v>3415.14</v>
      </c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>
        <v>381.48</v>
      </c>
      <c r="BR39" s="13"/>
      <c r="BS39" s="13">
        <v>3342.1200000000003</v>
      </c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>
        <v>0</v>
      </c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29">
        <f t="shared" si="0"/>
        <v>7138.74</v>
      </c>
    </row>
    <row r="40" spans="1:106" x14ac:dyDescent="0.25">
      <c r="A40" s="25">
        <v>32</v>
      </c>
      <c r="B40" s="26">
        <v>5190</v>
      </c>
      <c r="C40" s="25" t="s">
        <v>80</v>
      </c>
      <c r="D40" s="13">
        <v>26984.77</v>
      </c>
      <c r="E40" s="13">
        <v>14119.929999999966</v>
      </c>
      <c r="F40" s="13">
        <v>14150.409999999987</v>
      </c>
      <c r="G40" s="13">
        <v>62144.069999999891</v>
      </c>
      <c r="H40" s="13"/>
      <c r="I40" s="13"/>
      <c r="J40" s="13">
        <v>59891.729999999756</v>
      </c>
      <c r="K40" s="13">
        <v>65573.259999999704</v>
      </c>
      <c r="L40" s="13"/>
      <c r="M40" s="13"/>
      <c r="N40" s="13">
        <v>62750.889999999985</v>
      </c>
      <c r="O40" s="13">
        <v>69800.369999999937</v>
      </c>
      <c r="P40" s="13">
        <v>44324.700000000004</v>
      </c>
      <c r="Q40" s="13">
        <v>51975.909999999967</v>
      </c>
      <c r="R40" s="13">
        <v>58988.659999999785</v>
      </c>
      <c r="S40" s="13"/>
      <c r="T40" s="13">
        <v>6618.8300000000054</v>
      </c>
      <c r="U40" s="13">
        <v>1385.629999999999</v>
      </c>
      <c r="V40" s="13">
        <v>63332.699999999932</v>
      </c>
      <c r="W40" s="13">
        <v>49797.939999999995</v>
      </c>
      <c r="X40" s="13"/>
      <c r="Y40" s="13"/>
      <c r="Z40" s="13">
        <v>37442.450000000055</v>
      </c>
      <c r="AA40" s="13">
        <v>23800.149999999976</v>
      </c>
      <c r="AB40" s="13">
        <v>33522.720000000008</v>
      </c>
      <c r="AC40" s="13">
        <v>50935.689999999988</v>
      </c>
      <c r="AD40" s="13">
        <v>16762.899999999998</v>
      </c>
      <c r="AE40" s="13">
        <v>27808.51</v>
      </c>
      <c r="AF40" s="13">
        <v>38690.649999999878</v>
      </c>
      <c r="AG40" s="13">
        <v>16826.820000000153</v>
      </c>
      <c r="AH40" s="13">
        <v>21079.580000000053</v>
      </c>
      <c r="AI40" s="13">
        <v>46131.599999999846</v>
      </c>
      <c r="AJ40" s="13">
        <v>56843.690000000053</v>
      </c>
      <c r="AK40" s="13">
        <v>54258.929999999986</v>
      </c>
      <c r="AL40" s="13">
        <v>6177.5900000000183</v>
      </c>
      <c r="AM40" s="13">
        <v>153220.89000000004</v>
      </c>
      <c r="AN40" s="13">
        <v>49810.610000000015</v>
      </c>
      <c r="AO40" s="13">
        <v>110140.27999999885</v>
      </c>
      <c r="AP40" s="13">
        <v>22784.079999999987</v>
      </c>
      <c r="AQ40" s="13">
        <v>0</v>
      </c>
      <c r="AR40" s="13"/>
      <c r="AS40" s="13">
        <v>25404.299999999956</v>
      </c>
      <c r="AT40" s="13">
        <v>1097.5700000000002</v>
      </c>
      <c r="AU40" s="13">
        <v>9867.4600000000064</v>
      </c>
      <c r="AV40" s="13">
        <v>50638.590000000062</v>
      </c>
      <c r="AW40" s="13">
        <v>50908.390000000072</v>
      </c>
      <c r="AX40" s="13">
        <v>36682.359999999819</v>
      </c>
      <c r="AY40" s="13">
        <v>66397.629999999845</v>
      </c>
      <c r="AZ40" s="13">
        <v>35561.479999999894</v>
      </c>
      <c r="BA40" s="13">
        <v>79566.499999999811</v>
      </c>
      <c r="BB40" s="13">
        <v>0</v>
      </c>
      <c r="BC40" s="13">
        <v>32952.990000000005</v>
      </c>
      <c r="BD40" s="13">
        <v>28603.820000000018</v>
      </c>
      <c r="BE40" s="13"/>
      <c r="BF40" s="13">
        <v>41593.889999999963</v>
      </c>
      <c r="BG40" s="13">
        <v>51409.269999999764</v>
      </c>
      <c r="BH40" s="13">
        <v>22847.099999999984</v>
      </c>
      <c r="BI40" s="13">
        <v>7864.8500000000067</v>
      </c>
      <c r="BJ40" s="13">
        <v>14321.100000000002</v>
      </c>
      <c r="BK40" s="13">
        <v>18890.000000000018</v>
      </c>
      <c r="BL40" s="13">
        <v>16774.94999999999</v>
      </c>
      <c r="BM40" s="13">
        <v>13154.820000000016</v>
      </c>
      <c r="BN40" s="13">
        <v>12494.040000000019</v>
      </c>
      <c r="BO40" s="13">
        <v>3800.6999999999985</v>
      </c>
      <c r="BP40" s="13">
        <v>4076.309999999999</v>
      </c>
      <c r="BQ40" s="13">
        <v>21112.409999999963</v>
      </c>
      <c r="BR40" s="13">
        <v>12758.01</v>
      </c>
      <c r="BS40" s="13">
        <v>26134.279999999955</v>
      </c>
      <c r="BT40" s="13">
        <v>7493.1500000000087</v>
      </c>
      <c r="BU40" s="13">
        <v>20204.22</v>
      </c>
      <c r="BV40" s="13">
        <v>14392.069999999985</v>
      </c>
      <c r="BW40" s="13">
        <v>10307.820000000012</v>
      </c>
      <c r="BX40" s="13">
        <v>4533.5699999999979</v>
      </c>
      <c r="BY40" s="13">
        <v>24824.880000000012</v>
      </c>
      <c r="BZ40" s="13">
        <v>8470.1600000000271</v>
      </c>
      <c r="CA40" s="13">
        <v>11401.539999999992</v>
      </c>
      <c r="CB40" s="13">
        <v>26165.539999999986</v>
      </c>
      <c r="CC40" s="13">
        <v>36039.659999999996</v>
      </c>
      <c r="CD40" s="13"/>
      <c r="CE40" s="13"/>
      <c r="CF40" s="13"/>
      <c r="CG40" s="13"/>
      <c r="CH40" s="13">
        <v>72520.199999999881</v>
      </c>
      <c r="CI40" s="13">
        <v>0</v>
      </c>
      <c r="CJ40" s="13"/>
      <c r="CK40" s="13"/>
      <c r="CL40" s="13"/>
      <c r="CM40" s="13"/>
      <c r="CN40" s="13">
        <v>6676.9000000000005</v>
      </c>
      <c r="CO40" s="13">
        <v>1235.2599999999964</v>
      </c>
      <c r="CP40" s="13">
        <v>4778.4800000000087</v>
      </c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29">
        <f t="shared" si="0"/>
        <v>2352033.2099999972</v>
      </c>
    </row>
    <row r="41" spans="1:106" x14ac:dyDescent="0.25">
      <c r="A41" s="25">
        <v>33</v>
      </c>
      <c r="B41" s="26">
        <v>5191</v>
      </c>
      <c r="C41" s="25" t="s">
        <v>81</v>
      </c>
      <c r="D41" s="13">
        <v>6658.29</v>
      </c>
      <c r="E41" s="13">
        <v>3302.2099999999955</v>
      </c>
      <c r="F41" s="13">
        <v>3309.3600000000069</v>
      </c>
      <c r="G41" s="13">
        <v>14533.670000000118</v>
      </c>
      <c r="H41" s="13"/>
      <c r="I41" s="13"/>
      <c r="J41" s="13">
        <v>14006.940000000122</v>
      </c>
      <c r="K41" s="13">
        <v>15335.710000000183</v>
      </c>
      <c r="L41" s="13"/>
      <c r="M41" s="13"/>
      <c r="N41" s="13">
        <v>14675.61000000013</v>
      </c>
      <c r="O41" s="13">
        <v>16324.230000000094</v>
      </c>
      <c r="P41" s="13">
        <v>10366.320000000056</v>
      </c>
      <c r="Q41" s="13">
        <v>12155.569999999994</v>
      </c>
      <c r="R41" s="13">
        <v>13795.820000000165</v>
      </c>
      <c r="S41" s="13"/>
      <c r="T41" s="13">
        <v>1547.8699999999969</v>
      </c>
      <c r="U41" s="13">
        <v>324.09999999999974</v>
      </c>
      <c r="V41" s="13">
        <v>14811.500000000211</v>
      </c>
      <c r="W41" s="13">
        <v>11646.290000000099</v>
      </c>
      <c r="X41" s="13"/>
      <c r="Y41" s="13"/>
      <c r="Z41" s="13">
        <v>8756.7300000000523</v>
      </c>
      <c r="AA41" s="13">
        <v>5565.9900000000089</v>
      </c>
      <c r="AB41" s="13">
        <v>7839.6900000000196</v>
      </c>
      <c r="AC41" s="13">
        <v>11912.370000000179</v>
      </c>
      <c r="AD41" s="13">
        <v>3920.2200000000098</v>
      </c>
      <c r="AE41" s="13">
        <v>6503.1800000001267</v>
      </c>
      <c r="AF41" s="13">
        <v>9048.6100000000697</v>
      </c>
      <c r="AG41" s="13">
        <v>3934.6200000000817</v>
      </c>
      <c r="AH41" s="13">
        <v>4930.1699999999973</v>
      </c>
      <c r="AI41" s="13">
        <v>10788.21000000011</v>
      </c>
      <c r="AJ41" s="13">
        <v>13294.050000000076</v>
      </c>
      <c r="AK41" s="13">
        <v>12689.390000000027</v>
      </c>
      <c r="AL41" s="13">
        <v>1444.5799999999931</v>
      </c>
      <c r="AM41" s="13">
        <v>35833.969999999805</v>
      </c>
      <c r="AN41" s="13">
        <v>11649.290000000185</v>
      </c>
      <c r="AO41" s="13">
        <v>25758.529999999893</v>
      </c>
      <c r="AP41" s="13">
        <v>5327.9500000000344</v>
      </c>
      <c r="AQ41" s="13">
        <v>0</v>
      </c>
      <c r="AR41" s="13"/>
      <c r="AS41" s="13">
        <v>5940.8900000000494</v>
      </c>
      <c r="AT41" s="13">
        <v>256.72000000000008</v>
      </c>
      <c r="AU41" s="13">
        <v>2307.7499999999927</v>
      </c>
      <c r="AV41" s="13">
        <v>12120.560000000043</v>
      </c>
      <c r="AW41" s="13">
        <v>11906.280000000032</v>
      </c>
      <c r="AX41" s="13">
        <v>8578.5400000000282</v>
      </c>
      <c r="AY41" s="13">
        <v>15527.010000000246</v>
      </c>
      <c r="AZ41" s="13">
        <v>8316.480000000056</v>
      </c>
      <c r="BA41" s="13">
        <v>18857.520000000117</v>
      </c>
      <c r="BB41" s="13">
        <v>0</v>
      </c>
      <c r="BC41" s="13">
        <v>7706.9500000000135</v>
      </c>
      <c r="BD41" s="13">
        <v>6689.6100000000761</v>
      </c>
      <c r="BE41" s="13"/>
      <c r="BF41" s="13">
        <v>9726.6900000000878</v>
      </c>
      <c r="BG41" s="13">
        <v>12024.020000000044</v>
      </c>
      <c r="BH41" s="13">
        <v>5541.3700000000163</v>
      </c>
      <c r="BI41" s="13">
        <v>1839.1199999999917</v>
      </c>
      <c r="BJ41" s="13">
        <v>3805.8600000000074</v>
      </c>
      <c r="BK41" s="13">
        <v>4417.850000000014</v>
      </c>
      <c r="BL41" s="13">
        <v>3923.3100000000095</v>
      </c>
      <c r="BM41" s="13">
        <v>3076.5400000000109</v>
      </c>
      <c r="BN41" s="13">
        <v>2922.0000000000018</v>
      </c>
      <c r="BO41" s="13">
        <v>888.95000000000039</v>
      </c>
      <c r="BP41" s="13">
        <v>953.18</v>
      </c>
      <c r="BQ41" s="13">
        <v>4936.9700000000257</v>
      </c>
      <c r="BR41" s="13">
        <v>2983.4400000000032</v>
      </c>
      <c r="BS41" s="13">
        <v>6111.6400000000713</v>
      </c>
      <c r="BT41" s="13">
        <v>1752.4999999999973</v>
      </c>
      <c r="BU41" s="13">
        <v>4725.2700000000104</v>
      </c>
      <c r="BV41" s="13">
        <v>3366.1699999999964</v>
      </c>
      <c r="BW41" s="13">
        <v>2410.5199999999982</v>
      </c>
      <c r="BX41" s="13">
        <v>1060.3200000000002</v>
      </c>
      <c r="BY41" s="13">
        <v>6013.7100000000137</v>
      </c>
      <c r="BZ41" s="13">
        <v>1980.4199999999869</v>
      </c>
      <c r="CA41" s="13">
        <v>2666.6500000000024</v>
      </c>
      <c r="CB41" s="13">
        <v>6206.2700000000641</v>
      </c>
      <c r="CC41" s="13">
        <v>8428.5300000000425</v>
      </c>
      <c r="CD41" s="13"/>
      <c r="CE41" s="13"/>
      <c r="CF41" s="13"/>
      <c r="CG41" s="13"/>
      <c r="CH41" s="13">
        <v>16960.380000000114</v>
      </c>
      <c r="CI41" s="13">
        <v>0</v>
      </c>
      <c r="CJ41" s="13"/>
      <c r="CK41" s="13"/>
      <c r="CL41" s="13"/>
      <c r="CM41" s="13"/>
      <c r="CN41" s="13">
        <v>1561.2799999999968</v>
      </c>
      <c r="CO41" s="13">
        <v>289.13999999999965</v>
      </c>
      <c r="CP41" s="13">
        <v>1117.5900000000001</v>
      </c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29">
        <f t="shared" si="0"/>
        <v>551889.04000000306</v>
      </c>
    </row>
    <row r="42" spans="1:106" x14ac:dyDescent="0.25">
      <c r="A42" s="25">
        <v>34</v>
      </c>
      <c r="B42" s="26">
        <v>5196</v>
      </c>
      <c r="C42" s="25" t="s">
        <v>82</v>
      </c>
      <c r="D42" s="13">
        <v>83939.240000000078</v>
      </c>
      <c r="E42" s="13">
        <v>42323.209999999905</v>
      </c>
      <c r="F42" s="13">
        <v>42057.919999999947</v>
      </c>
      <c r="G42" s="13">
        <v>170145.45000000033</v>
      </c>
      <c r="H42" s="13"/>
      <c r="I42" s="13"/>
      <c r="J42" s="13">
        <v>171267.02000000011</v>
      </c>
      <c r="K42" s="13">
        <v>176881.17999999964</v>
      </c>
      <c r="L42" s="13"/>
      <c r="M42" s="13"/>
      <c r="N42" s="13">
        <v>183208.8700000002</v>
      </c>
      <c r="O42" s="13">
        <v>190374.74999999983</v>
      </c>
      <c r="P42" s="13">
        <v>130562.06999999975</v>
      </c>
      <c r="Q42" s="13">
        <v>143511.38999999993</v>
      </c>
      <c r="R42" s="13">
        <v>155859.08999999936</v>
      </c>
      <c r="S42" s="13"/>
      <c r="T42" s="13">
        <v>17066.700000000015</v>
      </c>
      <c r="U42" s="13">
        <v>4011.0899999999988</v>
      </c>
      <c r="V42" s="13">
        <v>177572.60000000003</v>
      </c>
      <c r="W42" s="13">
        <v>132256.70000000019</v>
      </c>
      <c r="X42" s="13"/>
      <c r="Y42" s="13"/>
      <c r="Z42" s="13">
        <v>103428.86999999985</v>
      </c>
      <c r="AA42" s="13">
        <v>71075.079999999885</v>
      </c>
      <c r="AB42" s="13">
        <v>89832.01999999999</v>
      </c>
      <c r="AC42" s="13">
        <v>123675.89000000019</v>
      </c>
      <c r="AD42" s="13">
        <v>49315.369999999872</v>
      </c>
      <c r="AE42" s="13">
        <v>75832.88</v>
      </c>
      <c r="AF42" s="13">
        <v>105681.13999999977</v>
      </c>
      <c r="AG42" s="13">
        <v>33789.839999999975</v>
      </c>
      <c r="AH42" s="13">
        <v>47604.909999999996</v>
      </c>
      <c r="AI42" s="13">
        <v>138394.46999999983</v>
      </c>
      <c r="AJ42" s="13">
        <v>138646.3100000002</v>
      </c>
      <c r="AK42" s="13">
        <v>123197.18000000009</v>
      </c>
      <c r="AL42" s="13">
        <v>19101.239999999987</v>
      </c>
      <c r="AM42" s="13">
        <v>344966.05999999994</v>
      </c>
      <c r="AN42" s="13">
        <v>112801.18999999984</v>
      </c>
      <c r="AO42" s="13">
        <v>288159.33999999909</v>
      </c>
      <c r="AP42" s="13">
        <v>69734.250000000044</v>
      </c>
      <c r="AQ42" s="13">
        <v>0</v>
      </c>
      <c r="AR42" s="13"/>
      <c r="AS42" s="13">
        <v>75555.40999999996</v>
      </c>
      <c r="AT42" s="13">
        <v>2382.1700000000005</v>
      </c>
      <c r="AU42" s="13">
        <v>26667.47000000003</v>
      </c>
      <c r="AV42" s="13">
        <v>143961.34000000008</v>
      </c>
      <c r="AW42" s="13">
        <v>157588.49999999924</v>
      </c>
      <c r="AX42" s="13">
        <v>103770.20999999998</v>
      </c>
      <c r="AY42" s="13">
        <v>176632.81000000011</v>
      </c>
      <c r="AZ42" s="13">
        <v>106066.74999999981</v>
      </c>
      <c r="BA42" s="13">
        <v>238767.24999999953</v>
      </c>
      <c r="BB42" s="13">
        <v>0</v>
      </c>
      <c r="BC42" s="13">
        <v>86379.679999999964</v>
      </c>
      <c r="BD42" s="13">
        <v>85243.129999999714</v>
      </c>
      <c r="BE42" s="13"/>
      <c r="BF42" s="13">
        <v>118621.41999999943</v>
      </c>
      <c r="BG42" s="13">
        <v>134075.96999999977</v>
      </c>
      <c r="BH42" s="13">
        <v>74658.510000000155</v>
      </c>
      <c r="BI42" s="13">
        <v>24342.469999999998</v>
      </c>
      <c r="BJ42" s="13">
        <v>48067.509999999995</v>
      </c>
      <c r="BK42" s="13">
        <v>54622.329999999842</v>
      </c>
      <c r="BL42" s="13">
        <v>49709.510000000118</v>
      </c>
      <c r="BM42" s="13">
        <v>38881.179999999986</v>
      </c>
      <c r="BN42" s="13">
        <v>35900.499999999971</v>
      </c>
      <c r="BO42" s="13">
        <v>11464.189999999991</v>
      </c>
      <c r="BP42" s="13">
        <v>10660.669999999998</v>
      </c>
      <c r="BQ42" s="13">
        <v>55159.220000000219</v>
      </c>
      <c r="BR42" s="13">
        <v>35036.240000000034</v>
      </c>
      <c r="BS42" s="13">
        <v>65850.920000000129</v>
      </c>
      <c r="BT42" s="13">
        <v>21339.469999999987</v>
      </c>
      <c r="BU42" s="13">
        <v>61689.249999999891</v>
      </c>
      <c r="BV42" s="13">
        <v>43425.479999999945</v>
      </c>
      <c r="BW42" s="13">
        <v>28465.87000000001</v>
      </c>
      <c r="BX42" s="13">
        <v>14073.040000000005</v>
      </c>
      <c r="BY42" s="13">
        <v>76524.359999999913</v>
      </c>
      <c r="BZ42" s="13">
        <v>25258.480000000007</v>
      </c>
      <c r="CA42" s="13">
        <v>33132.69000000001</v>
      </c>
      <c r="CB42" s="13">
        <v>75962.430000000197</v>
      </c>
      <c r="CC42" s="13">
        <v>109135.64999999988</v>
      </c>
      <c r="CD42" s="13"/>
      <c r="CE42" s="13"/>
      <c r="CF42" s="13"/>
      <c r="CG42" s="13"/>
      <c r="CH42" s="13">
        <v>213198.78999999972</v>
      </c>
      <c r="CI42" s="13">
        <v>0</v>
      </c>
      <c r="CJ42" s="13"/>
      <c r="CK42" s="13"/>
      <c r="CL42" s="13"/>
      <c r="CM42" s="13"/>
      <c r="CN42" s="13">
        <v>20941.520000000004</v>
      </c>
      <c r="CO42" s="13">
        <v>3750.9799999999991</v>
      </c>
      <c r="CP42" s="13">
        <v>14565.13</v>
      </c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29">
        <f t="shared" si="0"/>
        <v>6457801.8199999956</v>
      </c>
    </row>
    <row r="43" spans="1:106" x14ac:dyDescent="0.25">
      <c r="A43" s="25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>
        <v>0</v>
      </c>
      <c r="AQ43" s="13"/>
      <c r="AR43" s="13"/>
      <c r="AS43" s="13"/>
      <c r="AT43" s="13"/>
      <c r="AU43" s="13"/>
      <c r="AV43" s="13"/>
      <c r="AW43" s="13">
        <v>92600.000000000015</v>
      </c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>
        <v>0</v>
      </c>
      <c r="CC43" s="13"/>
      <c r="CD43" s="13"/>
      <c r="CE43" s="13"/>
      <c r="CF43" s="13"/>
      <c r="CG43" s="13"/>
      <c r="CH43" s="13"/>
      <c r="CI43" s="13">
        <v>0</v>
      </c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29">
        <f t="shared" si="0"/>
        <v>92600.000000000015</v>
      </c>
    </row>
    <row r="44" spans="1:106" x14ac:dyDescent="0.25">
      <c r="A44" s="25">
        <v>36</v>
      </c>
      <c r="B44" s="26">
        <v>5280</v>
      </c>
      <c r="C44" s="25" t="s">
        <v>84</v>
      </c>
      <c r="D44" s="13">
        <v>0</v>
      </c>
      <c r="E44" s="13"/>
      <c r="F44" s="13">
        <v>0</v>
      </c>
      <c r="G44" s="13">
        <v>0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>
        <v>119430.9</v>
      </c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14256.01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>
        <v>0</v>
      </c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29">
        <f t="shared" si="0"/>
        <v>133686.91</v>
      </c>
    </row>
    <row r="45" spans="1:106" x14ac:dyDescent="0.25">
      <c r="A45" s="25">
        <v>37</v>
      </c>
      <c r="B45" s="26">
        <v>5515</v>
      </c>
      <c r="C45" s="25" t="s">
        <v>265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>
        <v>0</v>
      </c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29">
        <f t="shared" si="0"/>
        <v>0</v>
      </c>
    </row>
    <row r="46" spans="1:106" x14ac:dyDescent="0.25">
      <c r="A46" s="25">
        <v>38</v>
      </c>
      <c r="B46" s="26">
        <v>5525</v>
      </c>
      <c r="C46" s="25" t="s">
        <v>266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>
        <v>0</v>
      </c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29">
        <f t="shared" si="0"/>
        <v>0</v>
      </c>
    </row>
    <row r="47" spans="1:106" x14ac:dyDescent="0.25">
      <c r="A47" s="25">
        <v>39</v>
      </c>
      <c r="B47" s="26">
        <v>5560</v>
      </c>
      <c r="C47" s="25" t="s">
        <v>85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>
        <v>4284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>
        <v>3500</v>
      </c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>
        <v>0</v>
      </c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29">
        <f t="shared" si="0"/>
        <v>7784</v>
      </c>
    </row>
    <row r="48" spans="1:106" x14ac:dyDescent="0.25">
      <c r="A48" s="25">
        <v>40</v>
      </c>
      <c r="B48" s="26">
        <v>5561</v>
      </c>
      <c r="C48" s="25" t="s">
        <v>267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>
        <v>0</v>
      </c>
      <c r="CJ48" s="13"/>
      <c r="CK48" s="13"/>
      <c r="CL48" s="13"/>
      <c r="CM48" s="13"/>
      <c r="CN48" s="13"/>
      <c r="CO48" s="13"/>
      <c r="CP48" s="13"/>
      <c r="CQ48" s="13">
        <v>0</v>
      </c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29">
        <f t="shared" si="0"/>
        <v>0</v>
      </c>
    </row>
    <row r="49" spans="1:106" x14ac:dyDescent="0.25">
      <c r="A49" s="25">
        <v>41</v>
      </c>
      <c r="B49" s="26">
        <v>5565</v>
      </c>
      <c r="C49" s="25" t="s">
        <v>86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>
        <v>110123.24999999999</v>
      </c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29">
        <f t="shared" si="0"/>
        <v>110123.24999999999</v>
      </c>
    </row>
    <row r="50" spans="1:106" x14ac:dyDescent="0.25">
      <c r="A50" s="25">
        <v>42</v>
      </c>
      <c r="B50" s="26">
        <v>5570</v>
      </c>
      <c r="C50" s="25" t="s">
        <v>87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>
        <v>62.8</v>
      </c>
      <c r="BG50" s="13">
        <v>62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>
        <v>9773.5600000000031</v>
      </c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29">
        <f t="shared" si="0"/>
        <v>9898.3600000000024</v>
      </c>
    </row>
    <row r="51" spans="1:106" x14ac:dyDescent="0.25">
      <c r="A51" s="25">
        <v>43</v>
      </c>
      <c r="B51" s="26">
        <v>5588</v>
      </c>
      <c r="C51" s="25" t="s">
        <v>88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>
        <v>15014.160000000002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>
        <v>0</v>
      </c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29">
        <f t="shared" si="0"/>
        <v>15014.160000000002</v>
      </c>
    </row>
    <row r="52" spans="1:106" x14ac:dyDescent="0.25">
      <c r="A52" s="25">
        <v>44</v>
      </c>
      <c r="B52" s="26">
        <v>5595</v>
      </c>
      <c r="C52" s="25" t="s">
        <v>89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>
        <v>218.78</v>
      </c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>
        <v>0</v>
      </c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29">
        <f t="shared" si="0"/>
        <v>218.78</v>
      </c>
    </row>
    <row r="53" spans="1:106" x14ac:dyDescent="0.25">
      <c r="A53" s="25">
        <v>45</v>
      </c>
      <c r="B53" s="26">
        <v>5600</v>
      </c>
      <c r="C53" s="25" t="s">
        <v>90</v>
      </c>
      <c r="D53" s="13"/>
      <c r="E53" s="13"/>
      <c r="F53" s="13"/>
      <c r="G53" s="13"/>
      <c r="H53" s="13"/>
      <c r="I53" s="13"/>
      <c r="J53" s="13">
        <v>2154.14</v>
      </c>
      <c r="K53" s="13"/>
      <c r="L53" s="13"/>
      <c r="M53" s="13"/>
      <c r="N53" s="13">
        <v>0</v>
      </c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>
        <v>0</v>
      </c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>
        <v>34528.020000000004</v>
      </c>
      <c r="CB53" s="13"/>
      <c r="CC53" s="13"/>
      <c r="CD53" s="13"/>
      <c r="CE53" s="13"/>
      <c r="CF53" s="13"/>
      <c r="CG53" s="13"/>
      <c r="CH53" s="13"/>
      <c r="CI53" s="13">
        <v>0</v>
      </c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29">
        <f t="shared" si="0"/>
        <v>36682.160000000003</v>
      </c>
    </row>
    <row r="54" spans="1:106" x14ac:dyDescent="0.25">
      <c r="A54" s="25">
        <v>46</v>
      </c>
      <c r="B54" s="26">
        <v>5605</v>
      </c>
      <c r="C54" s="25" t="s">
        <v>91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>
        <v>0</v>
      </c>
      <c r="O54" s="13">
        <v>0</v>
      </c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>
        <v>317.12</v>
      </c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</v>
      </c>
      <c r="CA54" s="13"/>
      <c r="CB54" s="13"/>
      <c r="CC54" s="13"/>
      <c r="CD54" s="13"/>
      <c r="CE54" s="13"/>
      <c r="CF54" s="13"/>
      <c r="CG54" s="13"/>
      <c r="CH54" s="13"/>
      <c r="CI54" s="13">
        <v>0</v>
      </c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29">
        <f t="shared" si="0"/>
        <v>317.12</v>
      </c>
    </row>
    <row r="55" spans="1:106" x14ac:dyDescent="0.25">
      <c r="A55" s="25">
        <v>47</v>
      </c>
      <c r="B55" s="26">
        <v>5610</v>
      </c>
      <c r="C55" s="25" t="s">
        <v>92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>
        <v>343315.23</v>
      </c>
      <c r="AV55" s="13"/>
      <c r="AW55" s="13"/>
      <c r="AX55" s="13"/>
      <c r="AY55" s="13"/>
      <c r="AZ55" s="13"/>
      <c r="BA55" s="13"/>
      <c r="BB55" s="13"/>
      <c r="BC55" s="13"/>
      <c r="BD55" s="13"/>
      <c r="BE55" s="13">
        <v>0</v>
      </c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>
        <v>0</v>
      </c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29">
        <f t="shared" si="0"/>
        <v>343315.23</v>
      </c>
    </row>
    <row r="56" spans="1:106" x14ac:dyDescent="0.25">
      <c r="A56" s="25">
        <v>48</v>
      </c>
      <c r="B56" s="26">
        <v>5620</v>
      </c>
      <c r="C56" s="25" t="s">
        <v>94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>
        <v>5900</v>
      </c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29">
        <f t="shared" si="0"/>
        <v>5900</v>
      </c>
    </row>
    <row r="57" spans="1:106" x14ac:dyDescent="0.25">
      <c r="A57" s="25">
        <v>49</v>
      </c>
      <c r="B57" s="26">
        <v>5630</v>
      </c>
      <c r="C57" s="25" t="s">
        <v>95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>
        <v>0</v>
      </c>
      <c r="BS57" s="13">
        <v>15922.25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>
        <v>0</v>
      </c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29">
        <f t="shared" si="0"/>
        <v>15922.25</v>
      </c>
    </row>
    <row r="58" spans="1:106" x14ac:dyDescent="0.25">
      <c r="A58" s="25">
        <v>50</v>
      </c>
      <c r="B58" s="26">
        <v>5675</v>
      </c>
      <c r="C58" s="25" t="s">
        <v>97</v>
      </c>
      <c r="D58" s="13"/>
      <c r="E58" s="13"/>
      <c r="F58" s="13">
        <v>1000744.5599999999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0</v>
      </c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>
        <v>0</v>
      </c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29">
        <f t="shared" si="0"/>
        <v>1000744.5599999999</v>
      </c>
    </row>
    <row r="59" spans="1:106" x14ac:dyDescent="0.25">
      <c r="A59" s="25">
        <v>51</v>
      </c>
      <c r="B59" s="26">
        <v>5700</v>
      </c>
      <c r="C59" s="25" t="s">
        <v>268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>
        <v>0</v>
      </c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29">
        <f t="shared" si="0"/>
        <v>0</v>
      </c>
    </row>
    <row r="60" spans="1:106" x14ac:dyDescent="0.25">
      <c r="A60" s="25">
        <v>52</v>
      </c>
      <c r="B60" s="26">
        <v>5725</v>
      </c>
      <c r="C60" s="25" t="s">
        <v>98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>
        <v>118671.06</v>
      </c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>
        <v>90933.499999999985</v>
      </c>
      <c r="CC60" s="13">
        <v>12462</v>
      </c>
      <c r="CD60" s="13"/>
      <c r="CE60" s="13"/>
      <c r="CF60" s="13"/>
      <c r="CG60" s="13"/>
      <c r="CH60" s="13"/>
      <c r="CI60" s="13">
        <v>0</v>
      </c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29">
        <f t="shared" si="0"/>
        <v>222066.56</v>
      </c>
    </row>
    <row r="61" spans="1:106" x14ac:dyDescent="0.25">
      <c r="A61" s="25">
        <v>53</v>
      </c>
      <c r="B61" s="26">
        <v>5730</v>
      </c>
      <c r="C61" s="25" t="s">
        <v>99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>
        <v>6301.7</v>
      </c>
      <c r="Q61" s="13"/>
      <c r="R61" s="13"/>
      <c r="S61" s="13"/>
      <c r="T61" s="13"/>
      <c r="U61" s="13"/>
      <c r="V61" s="13">
        <v>5364.0300000000007</v>
      </c>
      <c r="W61" s="13"/>
      <c r="X61" s="13"/>
      <c r="Y61" s="13"/>
      <c r="Z61" s="13"/>
      <c r="AA61" s="13"/>
      <c r="AB61" s="13"/>
      <c r="AC61" s="13"/>
      <c r="AD61" s="13"/>
      <c r="AE61" s="13"/>
      <c r="AF61" s="13">
        <v>23716.03</v>
      </c>
      <c r="AG61" s="13"/>
      <c r="AH61" s="13"/>
      <c r="AI61" s="13"/>
      <c r="AJ61" s="13"/>
      <c r="AK61" s="13"/>
      <c r="AL61" s="13"/>
      <c r="AM61" s="13"/>
      <c r="AN61" s="13"/>
      <c r="AO61" s="13">
        <v>1298.3499999999999</v>
      </c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>
        <v>1095.21</v>
      </c>
      <c r="CB61" s="13"/>
      <c r="CC61" s="13"/>
      <c r="CD61" s="13"/>
      <c r="CE61" s="13"/>
      <c r="CF61" s="13"/>
      <c r="CG61" s="13"/>
      <c r="CH61" s="13"/>
      <c r="CI61" s="13">
        <v>0</v>
      </c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29">
        <f t="shared" si="0"/>
        <v>37775.319999999992</v>
      </c>
    </row>
    <row r="62" spans="1:106" x14ac:dyDescent="0.25">
      <c r="A62" s="25">
        <v>54</v>
      </c>
      <c r="B62" s="26">
        <v>5760</v>
      </c>
      <c r="C62" s="25" t="s">
        <v>100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>
        <v>6409.57</v>
      </c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>
        <v>1659.5</v>
      </c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>
        <v>0</v>
      </c>
      <c r="CB62" s="13">
        <v>38557.68</v>
      </c>
      <c r="CC62" s="13"/>
      <c r="CD62" s="13"/>
      <c r="CE62" s="13"/>
      <c r="CF62" s="13"/>
      <c r="CG62" s="13"/>
      <c r="CH62" s="13"/>
      <c r="CI62" s="13">
        <v>0</v>
      </c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29">
        <f t="shared" si="0"/>
        <v>46626.75</v>
      </c>
    </row>
    <row r="63" spans="1:106" x14ac:dyDescent="0.25">
      <c r="A63" s="25">
        <v>55</v>
      </c>
      <c r="B63" s="26">
        <v>5860</v>
      </c>
      <c r="C63" s="25" t="s">
        <v>101</v>
      </c>
      <c r="D63" s="13">
        <v>2523.5</v>
      </c>
      <c r="E63" s="13"/>
      <c r="F63" s="13"/>
      <c r="G63" s="13"/>
      <c r="H63" s="13"/>
      <c r="I63" s="13"/>
      <c r="J63" s="13">
        <v>54547.9</v>
      </c>
      <c r="K63" s="13">
        <v>33342.759999999995</v>
      </c>
      <c r="L63" s="13"/>
      <c r="M63" s="13"/>
      <c r="N63" s="13">
        <v>2112</v>
      </c>
      <c r="O63" s="13">
        <v>40758.39</v>
      </c>
      <c r="P63" s="13">
        <v>36.049999999999997</v>
      </c>
      <c r="Q63" s="13"/>
      <c r="R63" s="13"/>
      <c r="S63" s="13"/>
      <c r="T63" s="13"/>
      <c r="U63" s="13">
        <v>3024</v>
      </c>
      <c r="V63" s="13">
        <v>10868.999999999998</v>
      </c>
      <c r="W63" s="13"/>
      <c r="X63" s="13"/>
      <c r="Y63" s="13"/>
      <c r="Z63" s="13">
        <v>89514.709999999963</v>
      </c>
      <c r="AA63" s="13"/>
      <c r="AB63" s="13"/>
      <c r="AC63" s="13">
        <v>100</v>
      </c>
      <c r="AD63" s="13">
        <v>1061.2600000000002</v>
      </c>
      <c r="AE63" s="13"/>
      <c r="AF63" s="13">
        <v>147539.58000000002</v>
      </c>
      <c r="AG63" s="13">
        <v>34027.479999999996</v>
      </c>
      <c r="AH63" s="13">
        <v>148025.21</v>
      </c>
      <c r="AI63" s="13"/>
      <c r="AJ63" s="13">
        <v>6351.9099999999989</v>
      </c>
      <c r="AK63" s="13">
        <v>54295.1</v>
      </c>
      <c r="AL63" s="13"/>
      <c r="AM63" s="13">
        <v>425521.49000000011</v>
      </c>
      <c r="AN63" s="13">
        <v>104436.31999999999</v>
      </c>
      <c r="AO63" s="13">
        <v>4595.34</v>
      </c>
      <c r="AP63" s="13"/>
      <c r="AQ63" s="13">
        <v>0</v>
      </c>
      <c r="AR63" s="13"/>
      <c r="AS63" s="13">
        <v>0</v>
      </c>
      <c r="AT63" s="13"/>
      <c r="AU63" s="13">
        <v>100208.15000000008</v>
      </c>
      <c r="AV63" s="13"/>
      <c r="AW63" s="13">
        <v>5177.37</v>
      </c>
      <c r="AX63" s="13"/>
      <c r="AY63" s="13">
        <v>5115.7299999999996</v>
      </c>
      <c r="AZ63" s="13"/>
      <c r="BA63" s="13"/>
      <c r="BB63" s="13"/>
      <c r="BC63" s="13"/>
      <c r="BD63" s="13"/>
      <c r="BE63" s="13">
        <v>11751.23</v>
      </c>
      <c r="BF63" s="13">
        <v>348741.20999999996</v>
      </c>
      <c r="BG63" s="13">
        <v>165947.00000000003</v>
      </c>
      <c r="BH63" s="13"/>
      <c r="BI63" s="13">
        <v>2087.5</v>
      </c>
      <c r="BJ63" s="13">
        <v>766.71</v>
      </c>
      <c r="BK63" s="13">
        <v>714.29</v>
      </c>
      <c r="BL63" s="13"/>
      <c r="BM63" s="13">
        <v>0</v>
      </c>
      <c r="BN63" s="13"/>
      <c r="BO63" s="13">
        <v>449.7</v>
      </c>
      <c r="BP63" s="13"/>
      <c r="BQ63" s="13"/>
      <c r="BR63" s="13">
        <v>325</v>
      </c>
      <c r="BS63" s="13">
        <v>38170.739999999991</v>
      </c>
      <c r="BT63" s="13"/>
      <c r="BU63" s="13"/>
      <c r="BV63" s="13"/>
      <c r="BW63" s="13"/>
      <c r="BX63" s="13"/>
      <c r="BY63" s="13"/>
      <c r="BZ63" s="13">
        <v>7490</v>
      </c>
      <c r="CA63" s="13">
        <v>0</v>
      </c>
      <c r="CB63" s="13">
        <v>499.45</v>
      </c>
      <c r="CC63" s="13"/>
      <c r="CD63" s="13"/>
      <c r="CE63" s="13"/>
      <c r="CF63" s="13"/>
      <c r="CG63" s="13">
        <v>268535.70999999996</v>
      </c>
      <c r="CH63" s="13">
        <v>0</v>
      </c>
      <c r="CI63" s="13">
        <v>153241.16</v>
      </c>
      <c r="CJ63" s="13"/>
      <c r="CK63" s="13"/>
      <c r="CL63" s="13"/>
      <c r="CM63" s="13"/>
      <c r="CN63" s="13">
        <v>0</v>
      </c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29">
        <f t="shared" si="0"/>
        <v>2271902.9500000002</v>
      </c>
    </row>
    <row r="64" spans="1:106" x14ac:dyDescent="0.25">
      <c r="A64" s="25">
        <v>56</v>
      </c>
      <c r="B64" s="26">
        <v>5864</v>
      </c>
      <c r="C64" s="25" t="s">
        <v>103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>
        <v>1915.6</v>
      </c>
      <c r="BG64" s="13">
        <v>969.59999999999991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>
        <v>7075.58</v>
      </c>
      <c r="CI64" s="13">
        <v>0</v>
      </c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29">
        <f t="shared" si="0"/>
        <v>9960.7799999999988</v>
      </c>
    </row>
    <row r="65" spans="1:106" x14ac:dyDescent="0.25">
      <c r="A65" s="25">
        <v>57</v>
      </c>
      <c r="B65" s="26">
        <v>5867</v>
      </c>
      <c r="C65" s="25" t="s">
        <v>104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>
        <v>2504.13</v>
      </c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>
        <v>0</v>
      </c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29">
        <f t="shared" si="0"/>
        <v>2504.13</v>
      </c>
    </row>
    <row r="66" spans="1:106" x14ac:dyDescent="0.25">
      <c r="A66" s="25">
        <v>58</v>
      </c>
      <c r="B66" s="26">
        <v>6121</v>
      </c>
      <c r="C66" s="25" t="s">
        <v>105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>
        <v>135828.58000000002</v>
      </c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>
        <v>0</v>
      </c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29">
        <f t="shared" si="0"/>
        <v>135828.58000000002</v>
      </c>
    </row>
    <row r="67" spans="1:106" x14ac:dyDescent="0.25">
      <c r="A67" s="25">
        <v>59</v>
      </c>
      <c r="B67" s="26">
        <v>6122</v>
      </c>
      <c r="C67" s="25" t="s">
        <v>106</v>
      </c>
      <c r="D67" s="13"/>
      <c r="E67" s="13"/>
      <c r="F67" s="13"/>
      <c r="G67" s="13">
        <v>707.49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>
        <v>0</v>
      </c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29">
        <f t="shared" si="0"/>
        <v>707.49</v>
      </c>
    </row>
    <row r="68" spans="1:106" x14ac:dyDescent="0.25">
      <c r="A68" s="25">
        <v>60</v>
      </c>
      <c r="B68" s="26">
        <v>6123</v>
      </c>
      <c r="C68" s="25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>
        <v>0</v>
      </c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>
        <v>0</v>
      </c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>
        <v>1035</v>
      </c>
      <c r="CA68" s="13"/>
      <c r="CB68" s="13">
        <v>0</v>
      </c>
      <c r="CC68" s="13"/>
      <c r="CD68" s="13"/>
      <c r="CE68" s="13"/>
      <c r="CF68" s="13"/>
      <c r="CG68" s="13"/>
      <c r="CH68" s="13"/>
      <c r="CI68" s="13">
        <v>0</v>
      </c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29">
        <f t="shared" si="0"/>
        <v>1035</v>
      </c>
    </row>
    <row r="69" spans="1:106" x14ac:dyDescent="0.25">
      <c r="A69" s="25">
        <v>61</v>
      </c>
      <c r="B69" s="26">
        <v>6124</v>
      </c>
      <c r="C69" s="25" t="s">
        <v>108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>
        <v>0</v>
      </c>
      <c r="AC69" s="13"/>
      <c r="AD69" s="13"/>
      <c r="AE69" s="13"/>
      <c r="AF69" s="13">
        <v>1196.56</v>
      </c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>
        <v>147163.57</v>
      </c>
      <c r="CC69" s="13"/>
      <c r="CD69" s="13"/>
      <c r="CE69" s="13"/>
      <c r="CF69" s="13"/>
      <c r="CG69" s="13"/>
      <c r="CH69" s="13"/>
      <c r="CI69" s="13">
        <v>0</v>
      </c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29">
        <f t="shared" si="0"/>
        <v>148360.13</v>
      </c>
    </row>
    <row r="70" spans="1:106" x14ac:dyDescent="0.25">
      <c r="A70" s="25">
        <v>62</v>
      </c>
      <c r="B70" s="26">
        <v>6125</v>
      </c>
      <c r="C70" s="25" t="s">
        <v>109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>
        <v>102</v>
      </c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>
        <v>8241.0500000000011</v>
      </c>
      <c r="AP70" s="13"/>
      <c r="AQ70" s="13">
        <v>0</v>
      </c>
      <c r="AR70" s="13"/>
      <c r="AS70" s="13"/>
      <c r="AT70" s="13"/>
      <c r="AU70" s="13"/>
      <c r="AV70" s="13">
        <v>1495.03</v>
      </c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>
        <v>7926.66</v>
      </c>
      <c r="BH70" s="13"/>
      <c r="BI70" s="13"/>
      <c r="BJ70" s="13">
        <v>102</v>
      </c>
      <c r="BK70" s="13">
        <v>115.19999999999999</v>
      </c>
      <c r="BL70" s="13"/>
      <c r="BM70" s="13"/>
      <c r="BN70" s="13"/>
      <c r="BO70" s="13"/>
      <c r="BP70" s="13">
        <v>1132.95</v>
      </c>
      <c r="BQ70" s="13"/>
      <c r="BR70" s="13"/>
      <c r="BS70" s="13">
        <v>204</v>
      </c>
      <c r="BT70" s="13"/>
      <c r="BU70" s="13"/>
      <c r="BV70" s="13"/>
      <c r="BW70" s="13"/>
      <c r="BX70" s="13"/>
      <c r="BY70" s="13"/>
      <c r="BZ70" s="13"/>
      <c r="CA70" s="13"/>
      <c r="CB70" s="13">
        <v>160</v>
      </c>
      <c r="CC70" s="13"/>
      <c r="CD70" s="13"/>
      <c r="CE70" s="13"/>
      <c r="CF70" s="13"/>
      <c r="CG70" s="13"/>
      <c r="CH70" s="13"/>
      <c r="CI70" s="13">
        <v>0</v>
      </c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29">
        <f t="shared" si="0"/>
        <v>19478.890000000003</v>
      </c>
    </row>
    <row r="71" spans="1:106" x14ac:dyDescent="0.25">
      <c r="A71" s="25">
        <v>63</v>
      </c>
      <c r="B71" s="26">
        <v>6126</v>
      </c>
      <c r="C71" s="25" t="s">
        <v>110</v>
      </c>
      <c r="D71" s="13"/>
      <c r="E71" s="13"/>
      <c r="F71" s="13"/>
      <c r="G71" s="13"/>
      <c r="H71" s="13"/>
      <c r="I71" s="13"/>
      <c r="J71" s="13"/>
      <c r="K71" s="13">
        <v>310.45999999999998</v>
      </c>
      <c r="L71" s="13"/>
      <c r="M71" s="13"/>
      <c r="N71" s="13">
        <v>1823.7599999999993</v>
      </c>
      <c r="O71" s="13">
        <v>779.61</v>
      </c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>
        <v>12513.000000000002</v>
      </c>
      <c r="AC71" s="13"/>
      <c r="AD71" s="13">
        <v>0</v>
      </c>
      <c r="AE71" s="13"/>
      <c r="AF71" s="13"/>
      <c r="AG71" s="13"/>
      <c r="AH71" s="13"/>
      <c r="AI71" s="13"/>
      <c r="AJ71" s="13"/>
      <c r="AK71" s="13"/>
      <c r="AL71" s="13"/>
      <c r="AM71" s="13">
        <v>153</v>
      </c>
      <c r="AN71" s="13"/>
      <c r="AO71" s="13"/>
      <c r="AP71" s="13"/>
      <c r="AQ71" s="13">
        <v>0</v>
      </c>
      <c r="AR71" s="13"/>
      <c r="AS71" s="13"/>
      <c r="AT71" s="13"/>
      <c r="AU71" s="13">
        <v>400</v>
      </c>
      <c r="AV71" s="13"/>
      <c r="AW71" s="13"/>
      <c r="AX71" s="13"/>
      <c r="AY71" s="13">
        <v>764.45</v>
      </c>
      <c r="AZ71" s="13"/>
      <c r="BA71" s="13"/>
      <c r="BB71" s="13"/>
      <c r="BC71" s="13"/>
      <c r="BD71" s="13"/>
      <c r="BE71" s="13"/>
      <c r="BF71" s="13">
        <v>2251.5699999999997</v>
      </c>
      <c r="BG71" s="13">
        <v>0</v>
      </c>
      <c r="BH71" s="13"/>
      <c r="BI71" s="13"/>
      <c r="BJ71" s="13"/>
      <c r="BK71" s="13">
        <v>3030.2</v>
      </c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>
        <v>0</v>
      </c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29">
        <f t="shared" si="0"/>
        <v>22026.050000000003</v>
      </c>
    </row>
    <row r="72" spans="1:106" x14ac:dyDescent="0.25">
      <c r="A72" s="25">
        <v>64</v>
      </c>
      <c r="B72" s="26">
        <v>6132</v>
      </c>
      <c r="C72" s="25" t="s">
        <v>111</v>
      </c>
      <c r="D72" s="13"/>
      <c r="E72" s="13"/>
      <c r="F72" s="13"/>
      <c r="G72" s="13">
        <v>0</v>
      </c>
      <c r="H72" s="13"/>
      <c r="I72" s="13"/>
      <c r="J72" s="13"/>
      <c r="K72" s="13">
        <v>0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>
        <v>275</v>
      </c>
      <c r="BF72" s="13">
        <v>0</v>
      </c>
      <c r="BG72" s="13">
        <v>385</v>
      </c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>
        <v>0</v>
      </c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29">
        <f t="shared" si="0"/>
        <v>660</v>
      </c>
    </row>
    <row r="73" spans="1:106" x14ac:dyDescent="0.25">
      <c r="A73" s="25">
        <v>65</v>
      </c>
      <c r="B73" s="26">
        <v>6135</v>
      </c>
      <c r="C73" s="25" t="s">
        <v>269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>
        <v>0</v>
      </c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>
        <v>0</v>
      </c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29">
        <f t="shared" si="0"/>
        <v>0</v>
      </c>
    </row>
    <row r="74" spans="1:106" x14ac:dyDescent="0.25">
      <c r="A74" s="25">
        <v>66</v>
      </c>
      <c r="B74" s="26">
        <v>6140</v>
      </c>
      <c r="C74" s="25" t="s">
        <v>270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>
        <v>0</v>
      </c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>
        <v>0</v>
      </c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29">
        <f t="shared" ref="DB74:DB137" si="1">SUM(D74:DA74)</f>
        <v>0</v>
      </c>
    </row>
    <row r="75" spans="1:106" x14ac:dyDescent="0.25">
      <c r="A75" s="25">
        <v>67</v>
      </c>
      <c r="B75" s="26">
        <v>6160</v>
      </c>
      <c r="C75" s="25" t="s">
        <v>112</v>
      </c>
      <c r="D75" s="13"/>
      <c r="E75" s="13"/>
      <c r="F75" s="13"/>
      <c r="G75" s="13"/>
      <c r="H75" s="13">
        <v>2419001.46</v>
      </c>
      <c r="I75" s="13"/>
      <c r="J75" s="13"/>
      <c r="K75" s="13"/>
      <c r="L75" s="13">
        <v>3392482.2600000002</v>
      </c>
      <c r="M75" s="13"/>
      <c r="N75" s="13"/>
      <c r="O75" s="13"/>
      <c r="P75" s="13"/>
      <c r="Q75" s="13"/>
      <c r="R75" s="13"/>
      <c r="S75" s="13">
        <v>2672895.1799999997</v>
      </c>
      <c r="T75" s="13">
        <v>6240.8599999999988</v>
      </c>
      <c r="U75" s="13"/>
      <c r="V75" s="13">
        <v>15671.13</v>
      </c>
      <c r="W75" s="13"/>
      <c r="X75" s="13">
        <v>1897375.26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>
        <v>82902.8</v>
      </c>
      <c r="AV75" s="13"/>
      <c r="AW75" s="13"/>
      <c r="AX75" s="13"/>
      <c r="AY75" s="13"/>
      <c r="AZ75" s="13"/>
      <c r="BA75" s="13"/>
      <c r="BB75" s="13"/>
      <c r="BC75" s="13"/>
      <c r="BD75" s="13"/>
      <c r="BE75" s="13">
        <v>23263.170000000002</v>
      </c>
      <c r="BF75" s="13"/>
      <c r="BG75" s="13">
        <v>216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>
        <v>0</v>
      </c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29">
        <f t="shared" si="1"/>
        <v>10510048.120000001</v>
      </c>
    </row>
    <row r="76" spans="1:106" x14ac:dyDescent="0.25">
      <c r="A76" s="25">
        <v>68</v>
      </c>
      <c r="B76" s="26">
        <v>6162</v>
      </c>
      <c r="C76" s="25" t="s">
        <v>113</v>
      </c>
      <c r="D76" s="13"/>
      <c r="E76" s="13"/>
      <c r="F76" s="13"/>
      <c r="G76" s="13">
        <v>4073.0599999999986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>
        <v>5975.2100000000009</v>
      </c>
      <c r="S76" s="13"/>
      <c r="T76" s="13"/>
      <c r="U76" s="13"/>
      <c r="V76" s="13">
        <v>1414.1299999999999</v>
      </c>
      <c r="W76" s="13"/>
      <c r="X76" s="13"/>
      <c r="Y76" s="13"/>
      <c r="Z76" s="13"/>
      <c r="AA76" s="13"/>
      <c r="AB76" s="13"/>
      <c r="AC76" s="13"/>
      <c r="AD76" s="13">
        <v>0</v>
      </c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>
        <v>6522.9599999999973</v>
      </c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>
        <v>0</v>
      </c>
      <c r="CA76" s="13"/>
      <c r="CB76" s="13"/>
      <c r="CC76" s="13"/>
      <c r="CD76" s="13"/>
      <c r="CE76" s="13"/>
      <c r="CF76" s="13"/>
      <c r="CG76" s="13"/>
      <c r="CH76" s="13"/>
      <c r="CI76" s="13">
        <v>0</v>
      </c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29">
        <f t="shared" si="1"/>
        <v>17985.359999999997</v>
      </c>
    </row>
    <row r="77" spans="1:106" x14ac:dyDescent="0.25">
      <c r="A77" s="25">
        <v>69</v>
      </c>
      <c r="B77" s="26">
        <v>6165</v>
      </c>
      <c r="C77" s="25" t="s">
        <v>114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>
        <v>67820.960000000006</v>
      </c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>
        <v>2813.0899999999997</v>
      </c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>
        <v>0</v>
      </c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29">
        <f t="shared" si="1"/>
        <v>70634.05</v>
      </c>
    </row>
    <row r="78" spans="1:106" x14ac:dyDescent="0.25">
      <c r="A78" s="25">
        <v>70</v>
      </c>
      <c r="B78" s="26">
        <v>6174</v>
      </c>
      <c r="C78" s="25" t="s">
        <v>115</v>
      </c>
      <c r="D78" s="13"/>
      <c r="E78" s="13"/>
      <c r="F78" s="13"/>
      <c r="G78" s="13">
        <v>22068.13</v>
      </c>
      <c r="H78" s="13"/>
      <c r="I78" s="13"/>
      <c r="J78" s="13"/>
      <c r="K78" s="13">
        <v>29688.420000000002</v>
      </c>
      <c r="L78" s="13"/>
      <c r="M78" s="13"/>
      <c r="N78" s="13"/>
      <c r="O78" s="13"/>
      <c r="P78" s="13"/>
      <c r="Q78" s="13"/>
      <c r="R78" s="13">
        <v>56462.19000000001</v>
      </c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>
        <v>42104.82</v>
      </c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>
        <v>0</v>
      </c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29">
        <f t="shared" si="1"/>
        <v>150323.56000000003</v>
      </c>
    </row>
    <row r="79" spans="1:106" x14ac:dyDescent="0.25">
      <c r="A79" s="25">
        <v>71</v>
      </c>
      <c r="B79" s="26">
        <v>6175</v>
      </c>
      <c r="C79" s="25" t="s">
        <v>116</v>
      </c>
      <c r="D79" s="13"/>
      <c r="E79" s="13"/>
      <c r="F79" s="13"/>
      <c r="G79" s="13">
        <v>3520.02</v>
      </c>
      <c r="H79" s="13"/>
      <c r="I79" s="13"/>
      <c r="J79" s="13"/>
      <c r="K79" s="13">
        <v>1640.82</v>
      </c>
      <c r="L79" s="13"/>
      <c r="M79" s="13"/>
      <c r="N79" s="13"/>
      <c r="O79" s="13">
        <v>514.51</v>
      </c>
      <c r="P79" s="13"/>
      <c r="Q79" s="13"/>
      <c r="R79" s="13">
        <v>10172.260000000002</v>
      </c>
      <c r="S79" s="13"/>
      <c r="T79" s="13">
        <v>332</v>
      </c>
      <c r="U79" s="13"/>
      <c r="V79" s="13">
        <v>1061.6499999999999</v>
      </c>
      <c r="W79" s="13">
        <v>3093.9399999999996</v>
      </c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>
        <v>4927.2</v>
      </c>
      <c r="AV79" s="13"/>
      <c r="AW79" s="13"/>
      <c r="AX79" s="13"/>
      <c r="AY79" s="13"/>
      <c r="AZ79" s="13"/>
      <c r="BA79" s="13"/>
      <c r="BB79" s="13"/>
      <c r="BC79" s="13"/>
      <c r="BD79" s="13"/>
      <c r="BE79" s="13">
        <v>7577.44</v>
      </c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>
        <v>0</v>
      </c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29">
        <f t="shared" si="1"/>
        <v>32839.840000000004</v>
      </c>
    </row>
    <row r="80" spans="1:106" x14ac:dyDescent="0.25">
      <c r="A80" s="25">
        <v>72</v>
      </c>
      <c r="B80" s="26">
        <v>6179</v>
      </c>
      <c r="C80" s="25" t="s">
        <v>117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>
        <v>958888.69</v>
      </c>
      <c r="CI80" s="13">
        <v>0</v>
      </c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29">
        <f t="shared" si="1"/>
        <v>958888.69</v>
      </c>
    </row>
    <row r="81" spans="1:106" x14ac:dyDescent="0.25">
      <c r="A81" s="25">
        <v>73</v>
      </c>
      <c r="B81" s="26">
        <v>6190</v>
      </c>
      <c r="C81" s="25" t="s">
        <v>119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>
        <v>-123.01</v>
      </c>
      <c r="BW81" s="13"/>
      <c r="BX81" s="13">
        <v>411.53999999999991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>
        <v>0</v>
      </c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29">
        <f t="shared" si="1"/>
        <v>288.52999999999992</v>
      </c>
    </row>
    <row r="82" spans="1:106" x14ac:dyDescent="0.25">
      <c r="A82" s="25">
        <v>74</v>
      </c>
      <c r="B82" s="26">
        <v>6202</v>
      </c>
      <c r="C82" s="25" t="s">
        <v>120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>
        <v>445.94000000000005</v>
      </c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>
        <v>21.06</v>
      </c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29">
        <f t="shared" si="1"/>
        <v>467.00000000000006</v>
      </c>
    </row>
    <row r="83" spans="1:106" x14ac:dyDescent="0.25">
      <c r="A83" s="25">
        <v>75</v>
      </c>
      <c r="B83" s="26">
        <v>6203</v>
      </c>
      <c r="C83" s="25" t="s">
        <v>121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>
        <v>0</v>
      </c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7571.9599999999991</v>
      </c>
      <c r="AL83" s="13"/>
      <c r="AM83" s="13">
        <v>0</v>
      </c>
      <c r="AN83" s="13"/>
      <c r="AO83" s="13">
        <v>282.75</v>
      </c>
      <c r="AP83" s="13"/>
      <c r="AQ83" s="13"/>
      <c r="AR83" s="13"/>
      <c r="AS83" s="13"/>
      <c r="AT83" s="13"/>
      <c r="AU83" s="13">
        <v>1885</v>
      </c>
      <c r="AV83" s="13"/>
      <c r="AW83" s="13">
        <v>9900.380000000001</v>
      </c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>
        <v>16963.970000000005</v>
      </c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>
        <v>121198.63999999996</v>
      </c>
      <c r="CJ83" s="13"/>
      <c r="CK83" s="13"/>
      <c r="CL83" s="13"/>
      <c r="CM83" s="13"/>
      <c r="CN83" s="13"/>
      <c r="CO83" s="13"/>
      <c r="CP83" s="13"/>
      <c r="CQ83" s="13"/>
      <c r="CR83" s="13">
        <v>56380</v>
      </c>
      <c r="CS83" s="13"/>
      <c r="CT83" s="13"/>
      <c r="CU83" s="13"/>
      <c r="CV83" s="13"/>
      <c r="CW83" s="13"/>
      <c r="CX83" s="13"/>
      <c r="CY83" s="13"/>
      <c r="CZ83" s="13"/>
      <c r="DA83" s="13"/>
      <c r="DB83" s="29">
        <f t="shared" si="1"/>
        <v>214182.69999999995</v>
      </c>
    </row>
    <row r="84" spans="1:106" x14ac:dyDescent="0.25">
      <c r="A84" s="25">
        <v>76</v>
      </c>
      <c r="B84" s="26">
        <v>6207</v>
      </c>
      <c r="C84" s="25" t="s">
        <v>122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>
        <v>0</v>
      </c>
      <c r="AI84" s="13"/>
      <c r="AJ84" s="13"/>
      <c r="AK84" s="13">
        <v>0</v>
      </c>
      <c r="AL84" s="13"/>
      <c r="AM84" s="13">
        <v>9809723</v>
      </c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>
        <v>0</v>
      </c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29">
        <f t="shared" si="1"/>
        <v>9809723</v>
      </c>
    </row>
    <row r="85" spans="1:106" x14ac:dyDescent="0.25">
      <c r="A85" s="25">
        <v>77</v>
      </c>
      <c r="B85" s="26">
        <v>6225</v>
      </c>
      <c r="C85" s="25" t="s">
        <v>271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>
        <v>0</v>
      </c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>
        <v>0</v>
      </c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29">
        <f t="shared" si="1"/>
        <v>0</v>
      </c>
    </row>
    <row r="86" spans="1:106" x14ac:dyDescent="0.25">
      <c r="A86" s="25">
        <v>78</v>
      </c>
      <c r="B86" s="26">
        <v>6226</v>
      </c>
      <c r="C86" s="25" t="s">
        <v>123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>
        <v>0</v>
      </c>
      <c r="AV86" s="13"/>
      <c r="AW86" s="13">
        <v>2628.5</v>
      </c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>
        <v>0</v>
      </c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29">
        <f t="shared" si="1"/>
        <v>2628.5</v>
      </c>
    </row>
    <row r="87" spans="1:106" x14ac:dyDescent="0.25">
      <c r="A87" s="25">
        <v>79</v>
      </c>
      <c r="B87" s="26">
        <v>6227</v>
      </c>
      <c r="C87" s="25" t="s">
        <v>272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>
        <v>0</v>
      </c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>
        <v>0</v>
      </c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29">
        <f t="shared" si="1"/>
        <v>0</v>
      </c>
    </row>
    <row r="88" spans="1:106" x14ac:dyDescent="0.25">
      <c r="A88" s="25">
        <v>80</v>
      </c>
      <c r="B88" s="26">
        <v>6228</v>
      </c>
      <c r="C88" s="25" t="s">
        <v>124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>
        <v>1797.6</v>
      </c>
      <c r="AV88" s="13"/>
      <c r="AW88" s="13">
        <v>2900.16</v>
      </c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>
        <v>3553.05</v>
      </c>
      <c r="CA88" s="13">
        <v>501.3</v>
      </c>
      <c r="CB88" s="13"/>
      <c r="CC88" s="13"/>
      <c r="CD88" s="13"/>
      <c r="CE88" s="13"/>
      <c r="CF88" s="13"/>
      <c r="CG88" s="13"/>
      <c r="CH88" s="13"/>
      <c r="CI88" s="13">
        <v>0</v>
      </c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29">
        <f t="shared" si="1"/>
        <v>8752.11</v>
      </c>
    </row>
    <row r="89" spans="1:106" x14ac:dyDescent="0.25">
      <c r="A89" s="25">
        <v>81</v>
      </c>
      <c r="B89" s="26">
        <v>6234</v>
      </c>
      <c r="C89" s="25" t="s">
        <v>125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>
        <v>0</v>
      </c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>
        <v>5887</v>
      </c>
      <c r="CV89" s="13"/>
      <c r="CW89" s="13"/>
      <c r="CX89" s="13"/>
      <c r="CY89" s="13"/>
      <c r="CZ89" s="13"/>
      <c r="DA89" s="13"/>
      <c r="DB89" s="29">
        <f t="shared" si="1"/>
        <v>5887</v>
      </c>
    </row>
    <row r="90" spans="1:106" x14ac:dyDescent="0.25">
      <c r="A90" s="25">
        <v>82</v>
      </c>
      <c r="B90" s="26">
        <v>6236</v>
      </c>
      <c r="C90" s="25" t="s">
        <v>126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4999.8400000000011</v>
      </c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>
        <v>0</v>
      </c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29">
        <f t="shared" si="1"/>
        <v>4999.8400000000011</v>
      </c>
    </row>
    <row r="91" spans="1:106" x14ac:dyDescent="0.25">
      <c r="A91" s="25">
        <v>83</v>
      </c>
      <c r="B91" s="26">
        <v>6238</v>
      </c>
      <c r="C91" s="25" t="s">
        <v>127</v>
      </c>
      <c r="D91" s="13"/>
      <c r="E91" s="13"/>
      <c r="F91" s="13"/>
      <c r="G91" s="13"/>
      <c r="H91" s="13"/>
      <c r="I91" s="13"/>
      <c r="J91" s="13">
        <v>4079.3200000000015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>
        <v>0</v>
      </c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29">
        <f t="shared" si="1"/>
        <v>4079.3200000000015</v>
      </c>
    </row>
    <row r="92" spans="1:106" x14ac:dyDescent="0.25">
      <c r="A92" s="25">
        <v>84</v>
      </c>
      <c r="B92" s="26">
        <v>6240</v>
      </c>
      <c r="C92" s="25" t="s">
        <v>128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>
        <v>1600</v>
      </c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>
        <v>0</v>
      </c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>
        <v>2032486</v>
      </c>
      <c r="CW92" s="13"/>
      <c r="CX92" s="13"/>
      <c r="CY92" s="13"/>
      <c r="CZ92" s="13"/>
      <c r="DA92" s="13"/>
      <c r="DB92" s="29">
        <f t="shared" si="1"/>
        <v>2034086</v>
      </c>
    </row>
    <row r="93" spans="1:106" x14ac:dyDescent="0.25">
      <c r="A93" s="25">
        <v>85</v>
      </c>
      <c r="B93" s="26">
        <v>6241</v>
      </c>
      <c r="C93" s="25" t="s">
        <v>129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>
        <v>12953273.279999996</v>
      </c>
      <c r="CF93" s="13"/>
      <c r="CG93" s="13"/>
      <c r="CH93" s="13"/>
      <c r="CI93" s="13">
        <v>0</v>
      </c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29">
        <f t="shared" si="1"/>
        <v>12953273.279999996</v>
      </c>
    </row>
    <row r="94" spans="1:106" x14ac:dyDescent="0.25">
      <c r="A94" s="25">
        <v>86</v>
      </c>
      <c r="B94" s="26">
        <v>6242</v>
      </c>
      <c r="C94" s="25" t="s">
        <v>130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>
        <v>0</v>
      </c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>
        <v>6926977</v>
      </c>
      <c r="CU94" s="13"/>
      <c r="CV94" s="13"/>
      <c r="CW94" s="13"/>
      <c r="CX94" s="13"/>
      <c r="CY94" s="13"/>
      <c r="CZ94" s="13"/>
      <c r="DA94" s="13"/>
      <c r="DB94" s="29">
        <f t="shared" si="1"/>
        <v>6926977</v>
      </c>
    </row>
    <row r="95" spans="1:106" x14ac:dyDescent="0.25">
      <c r="A95" s="25">
        <v>87</v>
      </c>
      <c r="B95" s="26">
        <v>6243</v>
      </c>
      <c r="C95" s="25" t="s">
        <v>131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>
        <v>0</v>
      </c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>
        <v>627283</v>
      </c>
      <c r="DB95" s="29">
        <f t="shared" si="1"/>
        <v>627283</v>
      </c>
    </row>
    <row r="96" spans="1:106" x14ac:dyDescent="0.25">
      <c r="A96" s="25">
        <v>88</v>
      </c>
      <c r="B96" s="26">
        <v>6244</v>
      </c>
      <c r="C96" s="25" t="s">
        <v>273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>
        <v>0</v>
      </c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>
        <v>0</v>
      </c>
      <c r="CU96" s="13"/>
      <c r="CV96" s="13"/>
      <c r="CW96" s="13"/>
      <c r="CX96" s="13"/>
      <c r="CY96" s="13"/>
      <c r="CZ96" s="13"/>
      <c r="DA96" s="13"/>
      <c r="DB96" s="29">
        <f t="shared" si="1"/>
        <v>0</v>
      </c>
    </row>
    <row r="97" spans="1:106" x14ac:dyDescent="0.25">
      <c r="A97" s="25">
        <v>89</v>
      </c>
      <c r="B97" s="26">
        <v>6245</v>
      </c>
      <c r="C97" s="25" t="s">
        <v>132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>
        <v>58688.970000000045</v>
      </c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>
        <v>0</v>
      </c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29">
        <f t="shared" si="1"/>
        <v>58688.970000000045</v>
      </c>
    </row>
    <row r="98" spans="1:106" x14ac:dyDescent="0.25">
      <c r="A98" s="25">
        <v>90</v>
      </c>
      <c r="B98" s="26">
        <v>6247</v>
      </c>
      <c r="C98" s="25" t="s">
        <v>133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>
        <v>1648.6200000000001</v>
      </c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>
        <v>0</v>
      </c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29">
        <f t="shared" si="1"/>
        <v>1648.6200000000001</v>
      </c>
    </row>
    <row r="99" spans="1:106" x14ac:dyDescent="0.25">
      <c r="A99" s="25">
        <v>91</v>
      </c>
      <c r="B99" s="26">
        <v>6248</v>
      </c>
      <c r="C99" s="25" t="s">
        <v>134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>
        <v>1462.3500000000001</v>
      </c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>
        <v>33245.709999999985</v>
      </c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>
        <v>0</v>
      </c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29">
        <f t="shared" si="1"/>
        <v>34708.059999999983</v>
      </c>
    </row>
    <row r="100" spans="1:106" x14ac:dyDescent="0.25">
      <c r="A100" s="25">
        <v>92</v>
      </c>
      <c r="B100" s="26">
        <v>6249</v>
      </c>
      <c r="C100" s="25" t="s">
        <v>135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>
        <v>0</v>
      </c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>
        <v>146609</v>
      </c>
      <c r="CX100" s="13"/>
      <c r="CY100" s="13"/>
      <c r="CZ100" s="13"/>
      <c r="DA100" s="13"/>
      <c r="DB100" s="29">
        <f t="shared" si="1"/>
        <v>146609</v>
      </c>
    </row>
    <row r="101" spans="1:106" x14ac:dyDescent="0.25">
      <c r="A101" s="25">
        <v>93</v>
      </c>
      <c r="B101" s="26">
        <v>6250</v>
      </c>
      <c r="C101" s="25" t="s">
        <v>136</v>
      </c>
      <c r="D101" s="13"/>
      <c r="E101" s="13"/>
      <c r="F101" s="13">
        <v>11039.509999999997</v>
      </c>
      <c r="G101" s="13">
        <v>67117.049999999988</v>
      </c>
      <c r="H101" s="13"/>
      <c r="I101" s="13"/>
      <c r="J101" s="13">
        <v>99249.560000000027</v>
      </c>
      <c r="K101" s="13">
        <v>104973.35999999999</v>
      </c>
      <c r="L101" s="13"/>
      <c r="M101" s="13"/>
      <c r="N101" s="13">
        <v>38828.920000000013</v>
      </c>
      <c r="O101" s="13">
        <v>161849.90999999997</v>
      </c>
      <c r="P101" s="13">
        <v>27950.639999999989</v>
      </c>
      <c r="Q101" s="13">
        <v>15463.33</v>
      </c>
      <c r="R101" s="13"/>
      <c r="S101" s="13"/>
      <c r="T101" s="13"/>
      <c r="U101" s="13">
        <v>581.15</v>
      </c>
      <c r="V101" s="13">
        <v>6597.840000000002</v>
      </c>
      <c r="W101" s="13">
        <v>71836.920000000013</v>
      </c>
      <c r="X101" s="13"/>
      <c r="Y101" s="13"/>
      <c r="Z101" s="13">
        <v>13787.88</v>
      </c>
      <c r="AA101" s="13"/>
      <c r="AB101" s="13">
        <v>1780.9200000000003</v>
      </c>
      <c r="AC101" s="13">
        <v>91983.720000000016</v>
      </c>
      <c r="AD101" s="13">
        <v>12959.519999999997</v>
      </c>
      <c r="AE101" s="13"/>
      <c r="AF101" s="13">
        <v>16140.309999999994</v>
      </c>
      <c r="AG101" s="13">
        <v>31250.669999999987</v>
      </c>
      <c r="AH101" s="13">
        <v>91972.919999999984</v>
      </c>
      <c r="AI101" s="13">
        <v>20555.890000000007</v>
      </c>
      <c r="AJ101" s="13">
        <v>72208.709999999992</v>
      </c>
      <c r="AK101" s="13">
        <v>68369.290000000008</v>
      </c>
      <c r="AL101" s="13"/>
      <c r="AM101" s="13">
        <v>315216.04000000004</v>
      </c>
      <c r="AN101" s="13">
        <v>131614.98000000001</v>
      </c>
      <c r="AO101" s="13">
        <v>108695.95999999996</v>
      </c>
      <c r="AP101" s="13">
        <v>10572.79</v>
      </c>
      <c r="AQ101" s="13">
        <v>0</v>
      </c>
      <c r="AR101" s="13"/>
      <c r="AS101" s="13"/>
      <c r="AT101" s="13">
        <v>0</v>
      </c>
      <c r="AU101" s="13">
        <v>14505.499999999996</v>
      </c>
      <c r="AV101" s="13"/>
      <c r="AW101" s="13"/>
      <c r="AX101" s="13">
        <v>1459.1999999999998</v>
      </c>
      <c r="AY101" s="13">
        <v>19002.959999999995</v>
      </c>
      <c r="AZ101" s="13"/>
      <c r="BA101" s="13">
        <v>2972.6399999999994</v>
      </c>
      <c r="BB101" s="13">
        <v>0</v>
      </c>
      <c r="BC101" s="13">
        <v>5752.2000000000007</v>
      </c>
      <c r="BD101" s="13"/>
      <c r="BE101" s="13"/>
      <c r="BF101" s="13">
        <v>57031.330000000009</v>
      </c>
      <c r="BG101" s="13">
        <v>28637.199999999993</v>
      </c>
      <c r="BH101" s="13"/>
      <c r="BI101" s="13"/>
      <c r="BJ101" s="13">
        <v>6.8212102632969618E-13</v>
      </c>
      <c r="BK101" s="13">
        <v>1712.88</v>
      </c>
      <c r="BL101" s="13"/>
      <c r="BM101" s="13"/>
      <c r="BN101" s="13"/>
      <c r="BO101" s="13"/>
      <c r="BP101" s="13"/>
      <c r="BQ101" s="13"/>
      <c r="BR101" s="13"/>
      <c r="BS101" s="13">
        <v>6264</v>
      </c>
      <c r="BT101" s="13"/>
      <c r="BU101" s="13"/>
      <c r="BV101" s="13"/>
      <c r="BW101" s="13">
        <v>12488.68</v>
      </c>
      <c r="BX101" s="13">
        <v>9797.8799999999992</v>
      </c>
      <c r="BY101" s="13"/>
      <c r="BZ101" s="13">
        <v>25102.679999999997</v>
      </c>
      <c r="CA101" s="13"/>
      <c r="CB101" s="13">
        <v>0</v>
      </c>
      <c r="CC101" s="13"/>
      <c r="CD101" s="13"/>
      <c r="CE101" s="13"/>
      <c r="CF101" s="13"/>
      <c r="CG101" s="13"/>
      <c r="CH101" s="13">
        <v>18390.239999999998</v>
      </c>
      <c r="CI101" s="13">
        <v>0</v>
      </c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29">
        <f t="shared" si="1"/>
        <v>1795715.1799999995</v>
      </c>
    </row>
    <row r="102" spans="1:106" x14ac:dyDescent="0.25">
      <c r="A102" s="25">
        <v>94</v>
      </c>
      <c r="B102" s="26">
        <v>6255</v>
      </c>
      <c r="C102" s="25" t="s">
        <v>137</v>
      </c>
      <c r="D102" s="13"/>
      <c r="E102" s="13"/>
      <c r="F102" s="13">
        <v>1867.2599999999998</v>
      </c>
      <c r="G102" s="13">
        <v>42861.749999999993</v>
      </c>
      <c r="H102" s="13"/>
      <c r="I102" s="13"/>
      <c r="J102" s="13">
        <v>29451.629999999997</v>
      </c>
      <c r="K102" s="13">
        <v>42954.46</v>
      </c>
      <c r="L102" s="13"/>
      <c r="M102" s="13"/>
      <c r="N102" s="13">
        <v>7575.7800000000016</v>
      </c>
      <c r="O102" s="13">
        <v>47646.27</v>
      </c>
      <c r="P102" s="13">
        <v>8756.0399999999991</v>
      </c>
      <c r="Q102" s="13">
        <v>3468.3199999999997</v>
      </c>
      <c r="R102" s="13"/>
      <c r="S102" s="13"/>
      <c r="T102" s="13"/>
      <c r="U102" s="13"/>
      <c r="V102" s="13">
        <v>4846.37</v>
      </c>
      <c r="W102" s="13">
        <v>59938.389999999992</v>
      </c>
      <c r="X102" s="13"/>
      <c r="Y102" s="13"/>
      <c r="Z102" s="13">
        <v>2342.5699999999997</v>
      </c>
      <c r="AA102" s="13"/>
      <c r="AB102" s="13">
        <v>102.80000000000001</v>
      </c>
      <c r="AC102" s="13">
        <v>54706.310000000005</v>
      </c>
      <c r="AD102" s="13">
        <v>2471.2600000000002</v>
      </c>
      <c r="AE102" s="13"/>
      <c r="AF102" s="13">
        <v>8861.9200000000019</v>
      </c>
      <c r="AG102" s="13">
        <v>25361.759999999998</v>
      </c>
      <c r="AH102" s="13">
        <v>38451.35</v>
      </c>
      <c r="AI102" s="13">
        <v>2931.68</v>
      </c>
      <c r="AJ102" s="13">
        <v>24217.27</v>
      </c>
      <c r="AK102" s="13">
        <v>27513.88</v>
      </c>
      <c r="AL102" s="13"/>
      <c r="AM102" s="13">
        <v>148508.57</v>
      </c>
      <c r="AN102" s="13">
        <v>66101.419999999984</v>
      </c>
      <c r="AO102" s="13">
        <v>44112</v>
      </c>
      <c r="AP102" s="13">
        <v>12084.67</v>
      </c>
      <c r="AQ102" s="13">
        <v>0</v>
      </c>
      <c r="AR102" s="13"/>
      <c r="AS102" s="13"/>
      <c r="AT102" s="13">
        <v>0</v>
      </c>
      <c r="AU102" s="13">
        <v>6211.2400000000007</v>
      </c>
      <c r="AV102" s="13"/>
      <c r="AW102" s="13"/>
      <c r="AX102" s="13">
        <v>500.51</v>
      </c>
      <c r="AY102" s="13">
        <v>6521.4900000000007</v>
      </c>
      <c r="AZ102" s="13"/>
      <c r="BA102" s="13">
        <v>558.20000000000005</v>
      </c>
      <c r="BB102" s="13">
        <v>0</v>
      </c>
      <c r="BC102" s="13">
        <v>804.78</v>
      </c>
      <c r="BD102" s="13"/>
      <c r="BE102" s="13"/>
      <c r="BF102" s="13">
        <v>7289.2400000000007</v>
      </c>
      <c r="BG102" s="13">
        <v>8333.5400000000009</v>
      </c>
      <c r="BH102" s="13"/>
      <c r="BI102" s="13"/>
      <c r="BJ102" s="13">
        <v>6.0396132539608516E-14</v>
      </c>
      <c r="BK102" s="13">
        <v>827.07999999999993</v>
      </c>
      <c r="BL102" s="13"/>
      <c r="BM102" s="13"/>
      <c r="BN102" s="13"/>
      <c r="BO102" s="13"/>
      <c r="BP102" s="13"/>
      <c r="BQ102" s="13"/>
      <c r="BR102" s="13"/>
      <c r="BS102" s="13">
        <v>1032.48</v>
      </c>
      <c r="BT102" s="13"/>
      <c r="BU102" s="13"/>
      <c r="BV102" s="13"/>
      <c r="BW102" s="13">
        <v>314.43</v>
      </c>
      <c r="BX102" s="13">
        <v>691.53</v>
      </c>
      <c r="BY102" s="13"/>
      <c r="BZ102" s="13">
        <v>8096.5899999999983</v>
      </c>
      <c r="CA102" s="13"/>
      <c r="CB102" s="13">
        <v>0</v>
      </c>
      <c r="CC102" s="13"/>
      <c r="CD102" s="13"/>
      <c r="CE102" s="13"/>
      <c r="CF102" s="13"/>
      <c r="CG102" s="13"/>
      <c r="CH102" s="13">
        <v>1559.2200000000003</v>
      </c>
      <c r="CI102" s="13">
        <v>0</v>
      </c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29">
        <f t="shared" si="1"/>
        <v>749874.05999999982</v>
      </c>
    </row>
    <row r="103" spans="1:106" x14ac:dyDescent="0.25">
      <c r="A103" s="25">
        <v>95</v>
      </c>
      <c r="B103" s="26">
        <v>6256</v>
      </c>
      <c r="C103" s="25" t="s">
        <v>138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>
        <v>11726.029999999999</v>
      </c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29">
        <f t="shared" si="1"/>
        <v>11726.029999999999</v>
      </c>
    </row>
    <row r="104" spans="1:106" x14ac:dyDescent="0.25">
      <c r="A104" s="25">
        <v>96</v>
      </c>
      <c r="B104" s="26">
        <v>6325</v>
      </c>
      <c r="C104" s="25" t="s">
        <v>139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>
        <v>1836.29</v>
      </c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29">
        <f t="shared" si="1"/>
        <v>1836.29</v>
      </c>
    </row>
    <row r="105" spans="1:106" x14ac:dyDescent="0.25">
      <c r="A105" s="25">
        <v>97</v>
      </c>
      <c r="B105" s="26">
        <v>6327</v>
      </c>
      <c r="C105" s="25" t="s">
        <v>140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>
        <v>397168.98</v>
      </c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29">
        <f t="shared" si="1"/>
        <v>397168.98</v>
      </c>
    </row>
    <row r="106" spans="1:106" x14ac:dyDescent="0.25">
      <c r="A106" s="25">
        <v>98</v>
      </c>
      <c r="B106" s="26">
        <v>6355</v>
      </c>
      <c r="C106" s="25" t="s">
        <v>141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>
        <v>1420870.2900000003</v>
      </c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29">
        <f t="shared" si="1"/>
        <v>1420870.2900000003</v>
      </c>
    </row>
    <row r="107" spans="1:106" x14ac:dyDescent="0.25">
      <c r="A107" s="25">
        <v>99</v>
      </c>
      <c r="B107" s="26">
        <v>6361</v>
      </c>
      <c r="C107" s="25" t="s">
        <v>142</v>
      </c>
      <c r="D107" s="13">
        <v>143.32999999999998</v>
      </c>
      <c r="E107" s="13">
        <v>228.48</v>
      </c>
      <c r="F107" s="13">
        <v>155.91999999999999</v>
      </c>
      <c r="G107" s="13">
        <v>43.94</v>
      </c>
      <c r="H107" s="13"/>
      <c r="I107" s="13"/>
      <c r="J107" s="13"/>
      <c r="K107" s="13">
        <v>4485.420000000001</v>
      </c>
      <c r="L107" s="13"/>
      <c r="M107" s="13"/>
      <c r="N107" s="13"/>
      <c r="O107" s="13">
        <v>1342.8699999999997</v>
      </c>
      <c r="P107" s="13">
        <v>686.26</v>
      </c>
      <c r="Q107" s="13">
        <v>551</v>
      </c>
      <c r="R107" s="13">
        <v>150.74999999999997</v>
      </c>
      <c r="S107" s="13"/>
      <c r="T107" s="13"/>
      <c r="U107" s="13"/>
      <c r="V107" s="13">
        <v>909.43</v>
      </c>
      <c r="W107" s="13"/>
      <c r="X107" s="13"/>
      <c r="Y107" s="13"/>
      <c r="Z107" s="13"/>
      <c r="AA107" s="13">
        <v>105.80000000000001</v>
      </c>
      <c r="AB107" s="13">
        <v>609.68999999999994</v>
      </c>
      <c r="AC107" s="13"/>
      <c r="AD107" s="13"/>
      <c r="AE107" s="13"/>
      <c r="AF107" s="13">
        <v>339.85</v>
      </c>
      <c r="AG107" s="13"/>
      <c r="AH107" s="13"/>
      <c r="AI107" s="13">
        <v>764.44</v>
      </c>
      <c r="AJ107" s="13"/>
      <c r="AK107" s="13">
        <v>701.11000000000024</v>
      </c>
      <c r="AL107" s="13"/>
      <c r="AM107" s="13">
        <v>564.67999999999984</v>
      </c>
      <c r="AN107" s="13">
        <v>946.20999999999992</v>
      </c>
      <c r="AO107" s="13">
        <v>2489.1600000000003</v>
      </c>
      <c r="AP107" s="13">
        <v>195</v>
      </c>
      <c r="AQ107" s="13">
        <v>0</v>
      </c>
      <c r="AR107" s="13"/>
      <c r="AS107" s="13"/>
      <c r="AT107" s="13"/>
      <c r="AU107" s="13"/>
      <c r="AV107" s="13">
        <v>382.99999999999994</v>
      </c>
      <c r="AW107" s="13">
        <v>766.44</v>
      </c>
      <c r="AX107" s="13">
        <v>404.99999999999994</v>
      </c>
      <c r="AY107" s="13">
        <v>250.51000000000002</v>
      </c>
      <c r="AZ107" s="13"/>
      <c r="BA107" s="13">
        <v>1405.95</v>
      </c>
      <c r="BB107" s="13"/>
      <c r="BC107" s="13">
        <v>0</v>
      </c>
      <c r="BD107" s="13">
        <v>84.319999999999979</v>
      </c>
      <c r="BE107" s="13"/>
      <c r="BF107" s="13">
        <v>174.75</v>
      </c>
      <c r="BG107" s="13"/>
      <c r="BH107" s="13">
        <v>160.75</v>
      </c>
      <c r="BI107" s="13">
        <v>89.71</v>
      </c>
      <c r="BJ107" s="13">
        <v>311.47999999999996</v>
      </c>
      <c r="BK107" s="13">
        <v>0</v>
      </c>
      <c r="BL107" s="13">
        <v>137.67000000000002</v>
      </c>
      <c r="BM107" s="13"/>
      <c r="BN107" s="13">
        <v>121.32999999999998</v>
      </c>
      <c r="BO107" s="13"/>
      <c r="BP107" s="13">
        <v>12985.69</v>
      </c>
      <c r="BQ107" s="13"/>
      <c r="BR107" s="13">
        <v>406.42</v>
      </c>
      <c r="BS107" s="13">
        <v>451.77000000000004</v>
      </c>
      <c r="BT107" s="13"/>
      <c r="BU107" s="13">
        <v>337.00999999999993</v>
      </c>
      <c r="BV107" s="13"/>
      <c r="BW107" s="13"/>
      <c r="BX107" s="13"/>
      <c r="BY107" s="13">
        <v>382.61000000000007</v>
      </c>
      <c r="BZ107" s="13">
        <v>83.2</v>
      </c>
      <c r="CA107" s="13"/>
      <c r="CB107" s="13">
        <v>693.57999999999993</v>
      </c>
      <c r="CC107" s="13"/>
      <c r="CD107" s="13"/>
      <c r="CE107" s="13"/>
      <c r="CF107" s="13"/>
      <c r="CG107" s="13"/>
      <c r="CH107" s="13">
        <v>892.25999999999976</v>
      </c>
      <c r="CI107" s="13">
        <v>0</v>
      </c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29">
        <f t="shared" si="1"/>
        <v>35936.79</v>
      </c>
    </row>
    <row r="108" spans="1:106" x14ac:dyDescent="0.25">
      <c r="A108" s="25">
        <v>100</v>
      </c>
      <c r="B108" s="26">
        <v>6364</v>
      </c>
      <c r="C108" s="25" t="s">
        <v>144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>
        <v>39748.530000000006</v>
      </c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29">
        <f t="shared" si="1"/>
        <v>39748.530000000006</v>
      </c>
    </row>
    <row r="109" spans="1:106" x14ac:dyDescent="0.25">
      <c r="A109" s="25">
        <v>101</v>
      </c>
      <c r="B109" s="26">
        <v>6365</v>
      </c>
      <c r="C109" s="25" t="s">
        <v>145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>
        <v>32150.76</v>
      </c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29">
        <f t="shared" si="1"/>
        <v>32150.76</v>
      </c>
    </row>
    <row r="110" spans="1:106" x14ac:dyDescent="0.25">
      <c r="A110" s="25">
        <v>102</v>
      </c>
      <c r="B110" s="26">
        <v>6366</v>
      </c>
      <c r="C110" s="25" t="s">
        <v>146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>
        <v>-95500</v>
      </c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29">
        <f t="shared" si="1"/>
        <v>-95500</v>
      </c>
    </row>
    <row r="111" spans="1:106" x14ac:dyDescent="0.25">
      <c r="A111" s="25">
        <v>103</v>
      </c>
      <c r="B111" s="26">
        <v>6372</v>
      </c>
      <c r="C111" s="25" t="s">
        <v>147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>
        <v>9394.85</v>
      </c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>
        <v>0</v>
      </c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29">
        <f t="shared" si="1"/>
        <v>9394.85</v>
      </c>
    </row>
    <row r="112" spans="1:106" x14ac:dyDescent="0.25">
      <c r="A112" s="25">
        <v>104</v>
      </c>
      <c r="B112" s="26">
        <v>6381</v>
      </c>
      <c r="C112" s="25" t="s">
        <v>148</v>
      </c>
      <c r="D112" s="13"/>
      <c r="E112" s="13"/>
      <c r="F112" s="13"/>
      <c r="G112" s="13"/>
      <c r="H112" s="13"/>
      <c r="I112" s="13"/>
      <c r="J112" s="13">
        <v>19363.89</v>
      </c>
      <c r="K112" s="13"/>
      <c r="L112" s="13"/>
      <c r="M112" s="13"/>
      <c r="N112" s="13"/>
      <c r="O112" s="13">
        <v>12946</v>
      </c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>
        <v>0</v>
      </c>
      <c r="CA112" s="13"/>
      <c r="CB112" s="13"/>
      <c r="CC112" s="13"/>
      <c r="CD112" s="13"/>
      <c r="CE112" s="13"/>
      <c r="CF112" s="13"/>
      <c r="CG112" s="13"/>
      <c r="CH112" s="13"/>
      <c r="CI112" s="13">
        <v>0</v>
      </c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29">
        <f t="shared" si="1"/>
        <v>32309.89</v>
      </c>
    </row>
    <row r="113" spans="1:106" x14ac:dyDescent="0.25">
      <c r="A113" s="25">
        <v>105</v>
      </c>
      <c r="B113" s="26">
        <v>6382</v>
      </c>
      <c r="C113" s="25" t="s">
        <v>149</v>
      </c>
      <c r="D113" s="13"/>
      <c r="E113" s="13"/>
      <c r="F113" s="13"/>
      <c r="G113" s="13"/>
      <c r="H113" s="13"/>
      <c r="I113" s="13"/>
      <c r="J113" s="13">
        <v>5446.96</v>
      </c>
      <c r="K113" s="13"/>
      <c r="L113" s="13"/>
      <c r="M113" s="13"/>
      <c r="N113" s="13">
        <v>0</v>
      </c>
      <c r="O113" s="13">
        <v>64864.320000000022</v>
      </c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>
        <v>509.43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>
        <v>147143.49000000002</v>
      </c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>
        <v>27201.7</v>
      </c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>
        <v>0</v>
      </c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29">
        <f t="shared" si="1"/>
        <v>245165.90000000005</v>
      </c>
    </row>
    <row r="114" spans="1:106" x14ac:dyDescent="0.25">
      <c r="A114" s="25">
        <v>106</v>
      </c>
      <c r="B114" s="26">
        <v>6383</v>
      </c>
      <c r="C114" s="25" t="s">
        <v>150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>
        <v>4351.59</v>
      </c>
      <c r="P114" s="13"/>
      <c r="Q114" s="13"/>
      <c r="R114" s="13"/>
      <c r="S114" s="13"/>
      <c r="T114" s="13"/>
      <c r="U114" s="13"/>
      <c r="V114" s="13">
        <v>673.96</v>
      </c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>
        <v>60086.279999999984</v>
      </c>
      <c r="AV114" s="13"/>
      <c r="AW114" s="13"/>
      <c r="AX114" s="13"/>
      <c r="AY114" s="13"/>
      <c r="AZ114" s="13"/>
      <c r="BA114" s="13"/>
      <c r="BB114" s="13"/>
      <c r="BC114" s="13"/>
      <c r="BD114" s="13"/>
      <c r="BE114" s="13">
        <v>5616.6799999999994</v>
      </c>
      <c r="BF114" s="13">
        <v>7432.46</v>
      </c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>
        <v>0</v>
      </c>
      <c r="CA114" s="13"/>
      <c r="CB114" s="13"/>
      <c r="CC114" s="13"/>
      <c r="CD114" s="13"/>
      <c r="CE114" s="13"/>
      <c r="CF114" s="13"/>
      <c r="CG114" s="13"/>
      <c r="CH114" s="13"/>
      <c r="CI114" s="13">
        <v>0</v>
      </c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29">
        <f t="shared" si="1"/>
        <v>78160.969999999987</v>
      </c>
    </row>
    <row r="115" spans="1:106" x14ac:dyDescent="0.25">
      <c r="A115" s="25">
        <v>107</v>
      </c>
      <c r="B115" s="26">
        <v>6387</v>
      </c>
      <c r="C115" s="25" t="s">
        <v>151</v>
      </c>
      <c r="D115" s="13"/>
      <c r="E115" s="13"/>
      <c r="F115" s="13">
        <v>54464.600000000006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>
        <v>16015.459999999997</v>
      </c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>
        <v>2062.17</v>
      </c>
      <c r="CC115" s="13"/>
      <c r="CD115" s="13"/>
      <c r="CE115" s="13"/>
      <c r="CF115" s="13"/>
      <c r="CG115" s="13"/>
      <c r="CH115" s="13"/>
      <c r="CI115" s="13">
        <v>0</v>
      </c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29">
        <f t="shared" si="1"/>
        <v>72542.23</v>
      </c>
    </row>
    <row r="116" spans="1:106" x14ac:dyDescent="0.25">
      <c r="A116" s="25">
        <v>108</v>
      </c>
      <c r="B116" s="26">
        <v>6388</v>
      </c>
      <c r="C116" s="25" t="s">
        <v>152</v>
      </c>
      <c r="D116" s="13">
        <v>0</v>
      </c>
      <c r="E116" s="13"/>
      <c r="F116" s="13"/>
      <c r="G116" s="13">
        <v>36459.29</v>
      </c>
      <c r="H116" s="13"/>
      <c r="I116" s="13"/>
      <c r="J116" s="13"/>
      <c r="K116" s="13"/>
      <c r="L116" s="13"/>
      <c r="M116" s="13"/>
      <c r="N116" s="13">
        <v>45652.39</v>
      </c>
      <c r="O116" s="13">
        <v>44697.599999999999</v>
      </c>
      <c r="P116" s="13"/>
      <c r="Q116" s="13"/>
      <c r="R116" s="13"/>
      <c r="S116" s="13"/>
      <c r="T116" s="13"/>
      <c r="U116" s="13"/>
      <c r="V116" s="13">
        <v>6114.08</v>
      </c>
      <c r="W116" s="13"/>
      <c r="X116" s="13"/>
      <c r="Y116" s="13"/>
      <c r="Z116" s="13">
        <v>55208.65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>
        <v>19500</v>
      </c>
      <c r="AW116" s="13"/>
      <c r="AX116" s="13">
        <v>15240.219999999994</v>
      </c>
      <c r="AY116" s="13"/>
      <c r="AZ116" s="13">
        <v>0</v>
      </c>
      <c r="BA116" s="13">
        <v>48345.069999999992</v>
      </c>
      <c r="BB116" s="13"/>
      <c r="BC116" s="13">
        <v>0</v>
      </c>
      <c r="BD116" s="13"/>
      <c r="BE116" s="13"/>
      <c r="BF116" s="13"/>
      <c r="BG116" s="13"/>
      <c r="BH116" s="13"/>
      <c r="BI116" s="13">
        <v>34935.5</v>
      </c>
      <c r="BJ116" s="13"/>
      <c r="BK116" s="13">
        <v>0</v>
      </c>
      <c r="BL116" s="13"/>
      <c r="BM116" s="13"/>
      <c r="BN116" s="13">
        <v>14784.5</v>
      </c>
      <c r="BO116" s="13"/>
      <c r="BP116" s="13">
        <v>306.04000000000002</v>
      </c>
      <c r="BQ116" s="13"/>
      <c r="BR116" s="13"/>
      <c r="BS116" s="13">
        <v>0</v>
      </c>
      <c r="BT116" s="13"/>
      <c r="BU116" s="13"/>
      <c r="BV116" s="13"/>
      <c r="BW116" s="13"/>
      <c r="BX116" s="13"/>
      <c r="BY116" s="13"/>
      <c r="BZ116" s="13"/>
      <c r="CA116" s="13"/>
      <c r="CB116" s="13">
        <v>323032.15999999992</v>
      </c>
      <c r="CC116" s="13">
        <v>296571.98</v>
      </c>
      <c r="CD116" s="13"/>
      <c r="CE116" s="13"/>
      <c r="CF116" s="13"/>
      <c r="CG116" s="13"/>
      <c r="CH116" s="13">
        <v>196875</v>
      </c>
      <c r="CI116" s="13">
        <v>45026.14</v>
      </c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29">
        <f t="shared" si="1"/>
        <v>1182748.6199999999</v>
      </c>
    </row>
    <row r="117" spans="1:106" x14ac:dyDescent="0.25">
      <c r="A117" s="25">
        <v>109</v>
      </c>
      <c r="B117" s="26">
        <v>6389</v>
      </c>
      <c r="C117" s="25" t="s">
        <v>153</v>
      </c>
      <c r="D117" s="13"/>
      <c r="E117" s="13"/>
      <c r="F117" s="13">
        <v>0</v>
      </c>
      <c r="G117" s="13"/>
      <c r="H117" s="13"/>
      <c r="I117" s="13"/>
      <c r="J117" s="13">
        <v>50405.79</v>
      </c>
      <c r="K117" s="13"/>
      <c r="L117" s="13"/>
      <c r="M117" s="13"/>
      <c r="N117" s="13">
        <v>11452.419999999998</v>
      </c>
      <c r="O117" s="13">
        <v>504</v>
      </c>
      <c r="P117" s="13"/>
      <c r="Q117" s="13">
        <v>304.24</v>
      </c>
      <c r="R117" s="13"/>
      <c r="S117" s="13"/>
      <c r="T117" s="13"/>
      <c r="U117" s="13">
        <v>4443.6000000000004</v>
      </c>
      <c r="V117" s="13">
        <v>21380.220000000005</v>
      </c>
      <c r="W117" s="13"/>
      <c r="X117" s="13"/>
      <c r="Y117" s="13"/>
      <c r="Z117" s="13"/>
      <c r="AA117" s="13"/>
      <c r="AB117" s="13"/>
      <c r="AC117" s="13">
        <v>320</v>
      </c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>
        <v>14684.820000000009</v>
      </c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>
        <v>5186.6400000000003</v>
      </c>
      <c r="BG117" s="13">
        <v>47.5</v>
      </c>
      <c r="BH117" s="13"/>
      <c r="BI117" s="13"/>
      <c r="BJ117" s="13"/>
      <c r="BK117" s="13">
        <v>3570.0099999999998</v>
      </c>
      <c r="BL117" s="13"/>
      <c r="BM117" s="13"/>
      <c r="BN117" s="13"/>
      <c r="BO117" s="13"/>
      <c r="BP117" s="13"/>
      <c r="BQ117" s="13"/>
      <c r="BR117" s="13"/>
      <c r="BS117" s="13">
        <v>1555.64</v>
      </c>
      <c r="BT117" s="13"/>
      <c r="BU117" s="13"/>
      <c r="BV117" s="13"/>
      <c r="BW117" s="13"/>
      <c r="BX117" s="13"/>
      <c r="BY117" s="13"/>
      <c r="BZ117" s="13">
        <v>8436.9199999999983</v>
      </c>
      <c r="CA117" s="13"/>
      <c r="CB117" s="13"/>
      <c r="CC117" s="13"/>
      <c r="CD117" s="13"/>
      <c r="CE117" s="13"/>
      <c r="CF117" s="13"/>
      <c r="CG117" s="13"/>
      <c r="CH117" s="13"/>
      <c r="CI117" s="13">
        <v>0</v>
      </c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29">
        <f t="shared" si="1"/>
        <v>122291.8</v>
      </c>
    </row>
    <row r="118" spans="1:106" x14ac:dyDescent="0.25">
      <c r="A118" s="25">
        <v>110</v>
      </c>
      <c r="B118" s="26">
        <v>6393</v>
      </c>
      <c r="C118" s="25" t="s">
        <v>157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>
        <v>9.09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>
        <v>0</v>
      </c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29">
        <f t="shared" si="1"/>
        <v>9.09</v>
      </c>
    </row>
    <row r="119" spans="1:106" x14ac:dyDescent="0.25">
      <c r="A119" s="25">
        <v>111</v>
      </c>
      <c r="B119" s="26">
        <v>6395</v>
      </c>
      <c r="C119" s="25" t="s">
        <v>158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>
        <v>722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>
        <v>167.91</v>
      </c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>
        <v>0</v>
      </c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29">
        <f t="shared" si="1"/>
        <v>889.91</v>
      </c>
    </row>
    <row r="120" spans="1:106" x14ac:dyDescent="0.25">
      <c r="A120" s="25">
        <v>112</v>
      </c>
      <c r="B120" s="26">
        <v>6396</v>
      </c>
      <c r="C120" s="25" t="s">
        <v>159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>
        <v>1147422.45</v>
      </c>
      <c r="AG120" s="13"/>
      <c r="AH120" s="13"/>
      <c r="AI120" s="13"/>
      <c r="AJ120" s="13"/>
      <c r="AK120" s="13"/>
      <c r="AL120" s="13"/>
      <c r="AM120" s="13">
        <v>2000</v>
      </c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>
        <v>0</v>
      </c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29">
        <f t="shared" si="1"/>
        <v>1149422.45</v>
      </c>
    </row>
    <row r="121" spans="1:106" x14ac:dyDescent="0.25">
      <c r="A121" s="25">
        <v>113</v>
      </c>
      <c r="B121" s="26">
        <v>6398</v>
      </c>
      <c r="C121" s="25" t="s">
        <v>160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>
        <v>3580.37</v>
      </c>
      <c r="CA121" s="13"/>
      <c r="CB121" s="13"/>
      <c r="CC121" s="13"/>
      <c r="CD121" s="13"/>
      <c r="CE121" s="13"/>
      <c r="CF121" s="13"/>
      <c r="CG121" s="13"/>
      <c r="CH121" s="13"/>
      <c r="CI121" s="13">
        <v>0</v>
      </c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29">
        <f t="shared" si="1"/>
        <v>3580.37</v>
      </c>
    </row>
    <row r="122" spans="1:106" x14ac:dyDescent="0.25">
      <c r="A122" s="25">
        <v>114</v>
      </c>
      <c r="B122" s="26">
        <v>6404</v>
      </c>
      <c r="C122" s="25" t="s">
        <v>161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>
        <v>56255.59</v>
      </c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>
        <v>120026.50999999997</v>
      </c>
      <c r="CC122" s="13"/>
      <c r="CD122" s="13"/>
      <c r="CE122" s="13"/>
      <c r="CF122" s="13"/>
      <c r="CG122" s="13"/>
      <c r="CH122" s="13"/>
      <c r="CI122" s="13">
        <v>0</v>
      </c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29">
        <f t="shared" si="1"/>
        <v>176282.09999999998</v>
      </c>
    </row>
    <row r="123" spans="1:106" x14ac:dyDescent="0.25">
      <c r="A123" s="25">
        <v>115</v>
      </c>
      <c r="B123" s="26">
        <v>6405</v>
      </c>
      <c r="C123" s="25" t="s">
        <v>162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>
        <v>1587.15</v>
      </c>
      <c r="CC123" s="13"/>
      <c r="CD123" s="13"/>
      <c r="CE123" s="13"/>
      <c r="CF123" s="13"/>
      <c r="CG123" s="13"/>
      <c r="CH123" s="13"/>
      <c r="CI123" s="13">
        <v>0</v>
      </c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29">
        <f t="shared" si="1"/>
        <v>1587.15</v>
      </c>
    </row>
    <row r="124" spans="1:106" x14ac:dyDescent="0.25">
      <c r="A124" s="25">
        <v>116</v>
      </c>
      <c r="B124" s="26">
        <v>6406</v>
      </c>
      <c r="C124" s="25" t="s">
        <v>163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>
        <v>0</v>
      </c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>
        <v>3719.6899999999996</v>
      </c>
      <c r="CC124" s="13"/>
      <c r="CD124" s="13"/>
      <c r="CE124" s="13"/>
      <c r="CF124" s="13"/>
      <c r="CG124" s="13"/>
      <c r="CH124" s="13"/>
      <c r="CI124" s="13">
        <v>0</v>
      </c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29">
        <f t="shared" si="1"/>
        <v>3719.6899999999996</v>
      </c>
    </row>
    <row r="125" spans="1:106" x14ac:dyDescent="0.25">
      <c r="A125" s="25">
        <v>117</v>
      </c>
      <c r="B125" s="26">
        <v>6407</v>
      </c>
      <c r="C125" s="25" t="s">
        <v>164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>
        <v>33409.25</v>
      </c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>
        <v>226299.99999999994</v>
      </c>
      <c r="CC125" s="13"/>
      <c r="CD125" s="13"/>
      <c r="CE125" s="13"/>
      <c r="CF125" s="13"/>
      <c r="CG125" s="13"/>
      <c r="CH125" s="13"/>
      <c r="CI125" s="13">
        <v>0</v>
      </c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29">
        <f t="shared" si="1"/>
        <v>259709.24999999994</v>
      </c>
    </row>
    <row r="126" spans="1:106" x14ac:dyDescent="0.25">
      <c r="A126" s="25">
        <v>118</v>
      </c>
      <c r="B126" s="26">
        <v>6415</v>
      </c>
      <c r="C126" s="25" t="s">
        <v>165</v>
      </c>
      <c r="D126" s="13">
        <v>38.379999999999995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>
        <v>7.82</v>
      </c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/>
      <c r="AO126" s="13"/>
      <c r="AP126" s="13">
        <v>167.5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>
        <v>531.1</v>
      </c>
      <c r="BH126" s="13"/>
      <c r="BI126" s="13"/>
      <c r="BJ126" s="13">
        <v>20984.030000000002</v>
      </c>
      <c r="BK126" s="13"/>
      <c r="BL126" s="13"/>
      <c r="BM126" s="13">
        <v>40.200000000000003</v>
      </c>
      <c r="BN126" s="13"/>
      <c r="BO126" s="13"/>
      <c r="BP126" s="13"/>
      <c r="BQ126" s="13"/>
      <c r="BR126" s="13"/>
      <c r="BS126" s="13"/>
      <c r="BT126" s="13"/>
      <c r="BU126" s="13"/>
      <c r="BV126" s="13">
        <v>0</v>
      </c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>
        <v>0</v>
      </c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29">
        <f t="shared" si="1"/>
        <v>21769.030000000002</v>
      </c>
    </row>
    <row r="127" spans="1:106" x14ac:dyDescent="0.25">
      <c r="A127" s="25">
        <v>119</v>
      </c>
      <c r="B127" s="26">
        <v>6416</v>
      </c>
      <c r="C127" s="25" t="s">
        <v>166</v>
      </c>
      <c r="D127" s="13"/>
      <c r="E127" s="13">
        <v>73.14</v>
      </c>
      <c r="F127" s="13"/>
      <c r="G127" s="13">
        <v>5.32</v>
      </c>
      <c r="H127" s="13"/>
      <c r="I127" s="13"/>
      <c r="J127" s="13"/>
      <c r="K127" s="13"/>
      <c r="L127" s="13"/>
      <c r="M127" s="13"/>
      <c r="N127" s="13">
        <v>554.20000000000005</v>
      </c>
      <c r="O127" s="13">
        <v>18.3</v>
      </c>
      <c r="P127" s="13">
        <v>76.77</v>
      </c>
      <c r="Q127" s="13">
        <v>0</v>
      </c>
      <c r="R127" s="13"/>
      <c r="S127" s="13"/>
      <c r="T127" s="13"/>
      <c r="U127" s="13"/>
      <c r="V127" s="13">
        <v>726.26</v>
      </c>
      <c r="W127" s="13"/>
      <c r="X127" s="13"/>
      <c r="Y127" s="13"/>
      <c r="Z127" s="13">
        <v>350.93</v>
      </c>
      <c r="AA127" s="13">
        <v>0</v>
      </c>
      <c r="AB127" s="13">
        <v>0</v>
      </c>
      <c r="AC127" s="13"/>
      <c r="AD127" s="13"/>
      <c r="AE127" s="13"/>
      <c r="AF127" s="13"/>
      <c r="AG127" s="13"/>
      <c r="AH127" s="13"/>
      <c r="AI127" s="13"/>
      <c r="AJ127" s="13"/>
      <c r="AK127" s="13">
        <v>18.940000000000001</v>
      </c>
      <c r="AL127" s="13"/>
      <c r="AM127" s="13"/>
      <c r="AN127" s="13"/>
      <c r="AO127" s="13">
        <v>19.04</v>
      </c>
      <c r="AP127" s="13"/>
      <c r="AQ127" s="13"/>
      <c r="AR127" s="13"/>
      <c r="AS127" s="13"/>
      <c r="AT127" s="13"/>
      <c r="AU127" s="13"/>
      <c r="AV127" s="13">
        <v>5.7900000000000009</v>
      </c>
      <c r="AW127" s="13">
        <v>0</v>
      </c>
      <c r="AX127" s="13"/>
      <c r="AY127" s="13"/>
      <c r="AZ127" s="13"/>
      <c r="BA127" s="13">
        <v>95.65</v>
      </c>
      <c r="BB127" s="13"/>
      <c r="BC127" s="13"/>
      <c r="BD127" s="13"/>
      <c r="BE127" s="13"/>
      <c r="BF127" s="13"/>
      <c r="BG127" s="13"/>
      <c r="BH127" s="13">
        <v>0</v>
      </c>
      <c r="BI127" s="13"/>
      <c r="BJ127" s="13"/>
      <c r="BK127" s="13">
        <v>0</v>
      </c>
      <c r="BL127" s="13"/>
      <c r="BM127" s="13"/>
      <c r="BN127" s="13"/>
      <c r="BO127" s="13"/>
      <c r="BP127" s="13"/>
      <c r="BQ127" s="13"/>
      <c r="BR127" s="13"/>
      <c r="BS127" s="13">
        <v>0</v>
      </c>
      <c r="BT127" s="13"/>
      <c r="BU127" s="13"/>
      <c r="BV127" s="13"/>
      <c r="BW127" s="13"/>
      <c r="BX127" s="13"/>
      <c r="BY127" s="13"/>
      <c r="BZ127" s="13"/>
      <c r="CA127" s="13"/>
      <c r="CB127" s="13">
        <v>0</v>
      </c>
      <c r="CC127" s="13"/>
      <c r="CD127" s="13"/>
      <c r="CE127" s="13"/>
      <c r="CF127" s="13"/>
      <c r="CG127" s="13"/>
      <c r="CH127" s="13"/>
      <c r="CI127" s="13">
        <v>0</v>
      </c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29">
        <f t="shared" si="1"/>
        <v>1944.3400000000001</v>
      </c>
    </row>
    <row r="128" spans="1:106" x14ac:dyDescent="0.25">
      <c r="A128" s="25">
        <v>120</v>
      </c>
      <c r="B128" s="26">
        <v>6418</v>
      </c>
      <c r="C128" s="25" t="s">
        <v>274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>
        <v>0</v>
      </c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29">
        <f t="shared" si="1"/>
        <v>0</v>
      </c>
    </row>
    <row r="129" spans="1:106" x14ac:dyDescent="0.25">
      <c r="A129" s="25">
        <v>121</v>
      </c>
      <c r="B129" s="26">
        <v>6450</v>
      </c>
      <c r="C129" s="25" t="s">
        <v>167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>
        <v>137.5</v>
      </c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>
        <v>0</v>
      </c>
      <c r="AW129" s="13">
        <v>12219.88</v>
      </c>
      <c r="AX129" s="13">
        <v>592.54</v>
      </c>
      <c r="AY129" s="13"/>
      <c r="AZ129" s="13"/>
      <c r="BA129" s="13"/>
      <c r="BB129" s="13"/>
      <c r="BC129" s="13"/>
      <c r="BD129" s="13"/>
      <c r="BE129" s="13"/>
      <c r="BF129" s="13">
        <v>6009.54</v>
      </c>
      <c r="BG129" s="13">
        <v>882.89</v>
      </c>
      <c r="BH129" s="13"/>
      <c r="BI129" s="13"/>
      <c r="BJ129" s="13"/>
      <c r="BK129" s="13">
        <v>820.72</v>
      </c>
      <c r="BL129" s="13"/>
      <c r="BM129" s="13"/>
      <c r="BN129" s="13"/>
      <c r="BO129" s="13"/>
      <c r="BP129" s="13"/>
      <c r="BQ129" s="13">
        <v>0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>
        <v>1020</v>
      </c>
      <c r="CI129" s="13">
        <v>0</v>
      </c>
      <c r="CJ129" s="13"/>
      <c r="CK129" s="13">
        <v>649540.25999999989</v>
      </c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29">
        <f t="shared" si="1"/>
        <v>671223.32999999984</v>
      </c>
    </row>
    <row r="130" spans="1:106" x14ac:dyDescent="0.25">
      <c r="A130" s="25">
        <v>122</v>
      </c>
      <c r="B130" s="26">
        <v>6452</v>
      </c>
      <c r="C130" s="25" t="s">
        <v>169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>
        <v>30</v>
      </c>
      <c r="P130" s="13"/>
      <c r="Q130" s="13"/>
      <c r="R130" s="13"/>
      <c r="S130" s="13"/>
      <c r="T130" s="13"/>
      <c r="U130" s="13"/>
      <c r="V130" s="13">
        <v>169</v>
      </c>
      <c r="W130" s="13"/>
      <c r="X130" s="13"/>
      <c r="Y130" s="13"/>
      <c r="Z130" s="13"/>
      <c r="AA130" s="13">
        <v>28.75</v>
      </c>
      <c r="AB130" s="13">
        <v>23</v>
      </c>
      <c r="AC130" s="13">
        <v>115</v>
      </c>
      <c r="AD130" s="13"/>
      <c r="AE130" s="13"/>
      <c r="AF130" s="13">
        <v>474.4</v>
      </c>
      <c r="AG130" s="13"/>
      <c r="AH130" s="13">
        <v>11.5</v>
      </c>
      <c r="AI130" s="13">
        <v>1102.6500000000001</v>
      </c>
      <c r="AJ130" s="13"/>
      <c r="AK130" s="13">
        <v>34.5</v>
      </c>
      <c r="AL130" s="13"/>
      <c r="AM130" s="13">
        <v>34.5</v>
      </c>
      <c r="AN130" s="13">
        <v>23</v>
      </c>
      <c r="AO130" s="13">
        <v>11.5</v>
      </c>
      <c r="AP130" s="13">
        <v>0</v>
      </c>
      <c r="AQ130" s="13">
        <v>0</v>
      </c>
      <c r="AR130" s="13"/>
      <c r="AS130" s="13">
        <v>46</v>
      </c>
      <c r="AT130" s="13"/>
      <c r="AU130" s="13"/>
      <c r="AV130" s="13">
        <v>23</v>
      </c>
      <c r="AW130" s="13">
        <v>1569</v>
      </c>
      <c r="AX130" s="13">
        <v>197.82</v>
      </c>
      <c r="AY130" s="13">
        <v>242.52</v>
      </c>
      <c r="AZ130" s="13"/>
      <c r="BA130" s="13">
        <v>74.75</v>
      </c>
      <c r="BB130" s="13">
        <v>0</v>
      </c>
      <c r="BC130" s="13">
        <v>6</v>
      </c>
      <c r="BD130" s="13">
        <v>74</v>
      </c>
      <c r="BE130" s="13"/>
      <c r="BF130" s="13">
        <v>1438.94</v>
      </c>
      <c r="BG130" s="13">
        <v>0</v>
      </c>
      <c r="BH130" s="13">
        <v>5.75</v>
      </c>
      <c r="BI130" s="13"/>
      <c r="BJ130" s="13">
        <v>28.75</v>
      </c>
      <c r="BK130" s="13">
        <v>14491.49</v>
      </c>
      <c r="BL130" s="13"/>
      <c r="BM130" s="13"/>
      <c r="BN130" s="13">
        <v>5.75</v>
      </c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>
        <v>17.25</v>
      </c>
      <c r="BZ130" s="13"/>
      <c r="CA130" s="13">
        <v>0</v>
      </c>
      <c r="CB130" s="13"/>
      <c r="CC130" s="13"/>
      <c r="CD130" s="13"/>
      <c r="CE130" s="13"/>
      <c r="CF130" s="13"/>
      <c r="CG130" s="13"/>
      <c r="CH130" s="13">
        <v>285</v>
      </c>
      <c r="CI130" s="13">
        <v>2358.5</v>
      </c>
      <c r="CJ130" s="13"/>
      <c r="CK130" s="13">
        <v>0</v>
      </c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29">
        <f t="shared" si="1"/>
        <v>22922.32</v>
      </c>
    </row>
    <row r="131" spans="1:106" x14ac:dyDescent="0.25">
      <c r="A131" s="25">
        <v>123</v>
      </c>
      <c r="B131" s="26">
        <v>6520</v>
      </c>
      <c r="C131" s="25" t="s">
        <v>170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>
        <v>349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>
        <v>0</v>
      </c>
      <c r="BB131" s="13"/>
      <c r="BC131" s="13"/>
      <c r="BD131" s="13"/>
      <c r="BE131" s="13"/>
      <c r="BF131" s="13"/>
      <c r="BG131" s="13"/>
      <c r="BH131" s="13"/>
      <c r="BI131" s="13">
        <v>0</v>
      </c>
      <c r="BJ131" s="13"/>
      <c r="BK131" s="13"/>
      <c r="BL131" s="13"/>
      <c r="BM131" s="13"/>
      <c r="BN131" s="13">
        <v>124.5</v>
      </c>
      <c r="BO131" s="13"/>
      <c r="BP131" s="13"/>
      <c r="BQ131" s="13">
        <v>487</v>
      </c>
      <c r="BR131" s="13"/>
      <c r="BS131" s="13"/>
      <c r="BT131" s="13"/>
      <c r="BU131" s="13">
        <v>0</v>
      </c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>
        <v>0</v>
      </c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29">
        <f t="shared" si="1"/>
        <v>960.5</v>
      </c>
    </row>
    <row r="132" spans="1:106" x14ac:dyDescent="0.25">
      <c r="A132" s="25">
        <v>124</v>
      </c>
      <c r="B132" s="26">
        <v>6530</v>
      </c>
      <c r="C132" s="25" t="s">
        <v>171</v>
      </c>
      <c r="D132" s="13"/>
      <c r="E132" s="13"/>
      <c r="F132" s="13"/>
      <c r="G132" s="13"/>
      <c r="H132" s="13"/>
      <c r="I132" s="13"/>
      <c r="J132" s="13"/>
      <c r="K132" s="13">
        <v>0</v>
      </c>
      <c r="L132" s="13"/>
      <c r="M132" s="13"/>
      <c r="N132" s="13"/>
      <c r="O132" s="13"/>
      <c r="P132" s="13"/>
      <c r="Q132" s="13">
        <v>438.24</v>
      </c>
      <c r="R132" s="13"/>
      <c r="S132" s="13"/>
      <c r="T132" s="13"/>
      <c r="U132" s="13"/>
      <c r="V132" s="13">
        <v>680</v>
      </c>
      <c r="W132" s="13"/>
      <c r="X132" s="13"/>
      <c r="Y132" s="13"/>
      <c r="Z132" s="13"/>
      <c r="AA132" s="13">
        <v>2000</v>
      </c>
      <c r="AB132" s="13">
        <v>0</v>
      </c>
      <c r="AC132" s="13"/>
      <c r="AD132" s="13">
        <v>1000</v>
      </c>
      <c r="AE132" s="13">
        <v>341</v>
      </c>
      <c r="AF132" s="13"/>
      <c r="AG132" s="13"/>
      <c r="AH132" s="13"/>
      <c r="AI132" s="13"/>
      <c r="AJ132" s="13">
        <v>0</v>
      </c>
      <c r="AK132" s="13"/>
      <c r="AL132" s="13"/>
      <c r="AM132" s="13">
        <v>256</v>
      </c>
      <c r="AN132" s="13"/>
      <c r="AO132" s="13">
        <v>0</v>
      </c>
      <c r="AP132" s="13"/>
      <c r="AQ132" s="13"/>
      <c r="AR132" s="13"/>
      <c r="AS132" s="13">
        <v>0</v>
      </c>
      <c r="AT132" s="13"/>
      <c r="AU132" s="13"/>
      <c r="AV132" s="13">
        <v>150</v>
      </c>
      <c r="AW132" s="13">
        <v>23</v>
      </c>
      <c r="AX132" s="13"/>
      <c r="AY132" s="13"/>
      <c r="AZ132" s="13"/>
      <c r="BA132" s="13">
        <v>0</v>
      </c>
      <c r="BB132" s="13">
        <v>0</v>
      </c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>
        <v>0</v>
      </c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>
        <v>0</v>
      </c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29">
        <f t="shared" si="1"/>
        <v>4888.24</v>
      </c>
    </row>
    <row r="133" spans="1:106" x14ac:dyDescent="0.25">
      <c r="A133" s="25">
        <v>125</v>
      </c>
      <c r="B133" s="26">
        <v>6531</v>
      </c>
      <c r="C133" s="25" t="s">
        <v>172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>
        <v>140770.88999999996</v>
      </c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>
        <v>0</v>
      </c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29">
        <f t="shared" si="1"/>
        <v>140770.88999999996</v>
      </c>
    </row>
    <row r="134" spans="1:106" x14ac:dyDescent="0.25">
      <c r="A134" s="25">
        <v>126</v>
      </c>
      <c r="B134" s="26">
        <v>6532</v>
      </c>
      <c r="C134" s="25" t="s">
        <v>173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>
        <v>22.43</v>
      </c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>
        <v>71056.999999999956</v>
      </c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>
        <v>0</v>
      </c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29">
        <f t="shared" si="1"/>
        <v>71079.429999999949</v>
      </c>
    </row>
    <row r="135" spans="1:106" x14ac:dyDescent="0.25">
      <c r="A135" s="25">
        <v>127</v>
      </c>
      <c r="B135" s="26">
        <v>6551</v>
      </c>
      <c r="C135" s="25" t="s">
        <v>174</v>
      </c>
      <c r="D135" s="13">
        <v>885.49</v>
      </c>
      <c r="E135" s="13">
        <v>531.4899999999999</v>
      </c>
      <c r="F135" s="13">
        <v>46.010000000000005</v>
      </c>
      <c r="G135" s="13">
        <v>0</v>
      </c>
      <c r="H135" s="13"/>
      <c r="I135" s="13"/>
      <c r="J135" s="13"/>
      <c r="K135" s="13">
        <v>0</v>
      </c>
      <c r="L135" s="13"/>
      <c r="M135" s="13"/>
      <c r="N135" s="13"/>
      <c r="O135" s="13"/>
      <c r="P135" s="13"/>
      <c r="Q135" s="13">
        <v>239.82000000000005</v>
      </c>
      <c r="R135" s="13">
        <v>121.46</v>
      </c>
      <c r="S135" s="13"/>
      <c r="T135" s="13"/>
      <c r="U135" s="13"/>
      <c r="V135" s="13">
        <v>2443.9700000000003</v>
      </c>
      <c r="W135" s="13">
        <v>0</v>
      </c>
      <c r="X135" s="13"/>
      <c r="Y135" s="13"/>
      <c r="Z135" s="13"/>
      <c r="AA135" s="13">
        <v>2845.87</v>
      </c>
      <c r="AB135" s="13">
        <v>703.38</v>
      </c>
      <c r="AC135" s="13"/>
      <c r="AD135" s="13"/>
      <c r="AE135" s="13"/>
      <c r="AF135" s="13">
        <v>750.22000000000014</v>
      </c>
      <c r="AG135" s="13"/>
      <c r="AH135" s="13"/>
      <c r="AI135" s="13">
        <v>65.39</v>
      </c>
      <c r="AJ135" s="13"/>
      <c r="AK135" s="13"/>
      <c r="AL135" s="13"/>
      <c r="AM135" s="13"/>
      <c r="AN135" s="13"/>
      <c r="AO135" s="13">
        <v>0</v>
      </c>
      <c r="AP135" s="13"/>
      <c r="AQ135" s="13"/>
      <c r="AR135" s="13"/>
      <c r="AS135" s="13"/>
      <c r="AT135" s="13"/>
      <c r="AU135" s="13"/>
      <c r="AV135" s="13">
        <v>3157.4</v>
      </c>
      <c r="AW135" s="13">
        <v>230.49</v>
      </c>
      <c r="AX135" s="13">
        <v>41.980000000000004</v>
      </c>
      <c r="AY135" s="13"/>
      <c r="AZ135" s="13"/>
      <c r="BA135" s="13">
        <v>9215.9800000000014</v>
      </c>
      <c r="BB135" s="13">
        <v>0</v>
      </c>
      <c r="BC135" s="13">
        <v>1422.6200000000001</v>
      </c>
      <c r="BD135" s="13">
        <v>775.02000000000021</v>
      </c>
      <c r="BE135" s="13"/>
      <c r="BF135" s="13"/>
      <c r="BG135" s="13">
        <v>65.81</v>
      </c>
      <c r="BH135" s="13"/>
      <c r="BI135" s="13"/>
      <c r="BJ135" s="13"/>
      <c r="BK135" s="13"/>
      <c r="BL135" s="13">
        <v>0</v>
      </c>
      <c r="BM135" s="13">
        <v>14.17</v>
      </c>
      <c r="BN135" s="13">
        <v>141.99</v>
      </c>
      <c r="BO135" s="13"/>
      <c r="BP135" s="13">
        <v>48.02</v>
      </c>
      <c r="BQ135" s="13">
        <v>180.32000000000002</v>
      </c>
      <c r="BR135" s="13"/>
      <c r="BS135" s="13">
        <v>2741.04</v>
      </c>
      <c r="BT135" s="13"/>
      <c r="BU135" s="13">
        <v>3</v>
      </c>
      <c r="BV135" s="13"/>
      <c r="BW135" s="13"/>
      <c r="BX135" s="13"/>
      <c r="BY135" s="13">
        <v>0</v>
      </c>
      <c r="BZ135" s="13"/>
      <c r="CA135" s="13"/>
      <c r="CB135" s="13">
        <v>0</v>
      </c>
      <c r="CC135" s="13"/>
      <c r="CD135" s="13"/>
      <c r="CE135" s="13"/>
      <c r="CF135" s="13"/>
      <c r="CG135" s="13"/>
      <c r="CH135" s="13">
        <v>79.03</v>
      </c>
      <c r="CI135" s="13">
        <v>0</v>
      </c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29">
        <f t="shared" si="1"/>
        <v>26749.969999999998</v>
      </c>
    </row>
    <row r="136" spans="1:106" x14ac:dyDescent="0.25">
      <c r="A136" s="25">
        <v>128</v>
      </c>
      <c r="B136" s="26">
        <v>6558</v>
      </c>
      <c r="C136" s="25" t="s">
        <v>175</v>
      </c>
      <c r="D136" s="13">
        <v>100</v>
      </c>
      <c r="E136" s="13">
        <v>210</v>
      </c>
      <c r="F136" s="13"/>
      <c r="G136" s="13">
        <v>2412</v>
      </c>
      <c r="H136" s="13"/>
      <c r="I136" s="13"/>
      <c r="J136" s="13">
        <v>2185</v>
      </c>
      <c r="K136" s="13">
        <v>1131</v>
      </c>
      <c r="L136" s="13"/>
      <c r="M136" s="13"/>
      <c r="N136" s="13">
        <v>888</v>
      </c>
      <c r="O136" s="13">
        <v>2405</v>
      </c>
      <c r="P136" s="13"/>
      <c r="Q136" s="13">
        <v>45</v>
      </c>
      <c r="R136" s="13"/>
      <c r="S136" s="13"/>
      <c r="T136" s="13"/>
      <c r="U136" s="13"/>
      <c r="V136" s="13"/>
      <c r="W136" s="13">
        <v>2783</v>
      </c>
      <c r="X136" s="13"/>
      <c r="Y136" s="13"/>
      <c r="Z136" s="13">
        <v>111</v>
      </c>
      <c r="AA136" s="13">
        <v>120</v>
      </c>
      <c r="AB136" s="13">
        <v>75.5</v>
      </c>
      <c r="AC136" s="13">
        <v>582</v>
      </c>
      <c r="AD136" s="13"/>
      <c r="AE136" s="13"/>
      <c r="AF136" s="13">
        <v>271</v>
      </c>
      <c r="AG136" s="13">
        <v>899</v>
      </c>
      <c r="AH136" s="13">
        <v>0</v>
      </c>
      <c r="AI136" s="13">
        <v>1630</v>
      </c>
      <c r="AJ136" s="13">
        <v>806</v>
      </c>
      <c r="AK136" s="13">
        <v>732</v>
      </c>
      <c r="AL136" s="13"/>
      <c r="AM136" s="13">
        <v>1193</v>
      </c>
      <c r="AN136" s="13">
        <v>495</v>
      </c>
      <c r="AO136" s="13">
        <v>1875</v>
      </c>
      <c r="AP136" s="13">
        <v>0</v>
      </c>
      <c r="AQ136" s="13">
        <v>0</v>
      </c>
      <c r="AR136" s="13"/>
      <c r="AS136" s="13">
        <v>0</v>
      </c>
      <c r="AT136" s="13"/>
      <c r="AU136" s="13">
        <v>0</v>
      </c>
      <c r="AV136" s="13">
        <v>160</v>
      </c>
      <c r="AW136" s="13">
        <v>265</v>
      </c>
      <c r="AX136" s="13">
        <v>180</v>
      </c>
      <c r="AY136" s="13">
        <v>582</v>
      </c>
      <c r="AZ136" s="13"/>
      <c r="BA136" s="13">
        <v>325</v>
      </c>
      <c r="BB136" s="13">
        <v>0</v>
      </c>
      <c r="BC136" s="13">
        <v>111</v>
      </c>
      <c r="BD136" s="13">
        <v>160</v>
      </c>
      <c r="BE136" s="13">
        <v>0</v>
      </c>
      <c r="BF136" s="13">
        <v>244.82</v>
      </c>
      <c r="BG136" s="13">
        <v>506.17</v>
      </c>
      <c r="BH136" s="13">
        <v>60</v>
      </c>
      <c r="BI136" s="13">
        <v>230</v>
      </c>
      <c r="BJ136" s="13"/>
      <c r="BK136" s="13"/>
      <c r="BL136" s="13">
        <v>60</v>
      </c>
      <c r="BM136" s="13"/>
      <c r="BN136" s="13"/>
      <c r="BO136" s="13"/>
      <c r="BP136" s="13">
        <v>150</v>
      </c>
      <c r="BQ136" s="13"/>
      <c r="BR136" s="13"/>
      <c r="BS136" s="13">
        <v>373.5</v>
      </c>
      <c r="BT136" s="13">
        <v>111</v>
      </c>
      <c r="BU136" s="13">
        <v>397.5</v>
      </c>
      <c r="BV136" s="13"/>
      <c r="BW136" s="13">
        <v>838.35</v>
      </c>
      <c r="BX136" s="13">
        <v>1148.9000000000001</v>
      </c>
      <c r="BY136" s="13">
        <v>448.5</v>
      </c>
      <c r="BZ136" s="13">
        <v>273</v>
      </c>
      <c r="CA136" s="13"/>
      <c r="CB136" s="13"/>
      <c r="CC136" s="13"/>
      <c r="CD136" s="13"/>
      <c r="CE136" s="13"/>
      <c r="CF136" s="13"/>
      <c r="CG136" s="13"/>
      <c r="CH136" s="13">
        <v>716</v>
      </c>
      <c r="CI136" s="13">
        <v>0</v>
      </c>
      <c r="CJ136" s="13"/>
      <c r="CK136" s="13"/>
      <c r="CL136" s="13"/>
      <c r="CM136" s="13"/>
      <c r="CN136" s="13">
        <v>111</v>
      </c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29">
        <f t="shared" si="1"/>
        <v>28400.239999999998</v>
      </c>
    </row>
    <row r="137" spans="1:106" x14ac:dyDescent="0.25">
      <c r="A137" s="25">
        <v>129</v>
      </c>
      <c r="B137" s="26">
        <v>6561</v>
      </c>
      <c r="C137" s="25" t="s">
        <v>176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>
        <v>0</v>
      </c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>
        <v>0</v>
      </c>
      <c r="AX137" s="13"/>
      <c r="AY137" s="13"/>
      <c r="AZ137" s="13"/>
      <c r="BA137" s="13">
        <v>0</v>
      </c>
      <c r="BB137" s="13"/>
      <c r="BC137" s="13"/>
      <c r="BD137" s="13"/>
      <c r="BE137" s="13"/>
      <c r="BF137" s="13">
        <v>28</v>
      </c>
      <c r="BG137" s="13"/>
      <c r="BH137" s="13">
        <v>57</v>
      </c>
      <c r="BI137" s="13"/>
      <c r="BJ137" s="13">
        <v>475</v>
      </c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>
        <v>0</v>
      </c>
      <c r="BZ137" s="13"/>
      <c r="CA137" s="13"/>
      <c r="CB137" s="13"/>
      <c r="CC137" s="13"/>
      <c r="CD137" s="13"/>
      <c r="CE137" s="13"/>
      <c r="CF137" s="13"/>
      <c r="CG137" s="13"/>
      <c r="CH137" s="13"/>
      <c r="CI137" s="13">
        <v>0</v>
      </c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29">
        <f t="shared" si="1"/>
        <v>560</v>
      </c>
    </row>
    <row r="138" spans="1:106" x14ac:dyDescent="0.25">
      <c r="A138" s="25">
        <v>130</v>
      </c>
      <c r="B138" s="26">
        <v>6632</v>
      </c>
      <c r="C138" s="25" t="s">
        <v>177</v>
      </c>
      <c r="D138" s="13">
        <v>52.5</v>
      </c>
      <c r="E138" s="13"/>
      <c r="F138" s="13">
        <v>75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>
        <v>120</v>
      </c>
      <c r="R138" s="13">
        <v>0</v>
      </c>
      <c r="S138" s="13"/>
      <c r="T138" s="13"/>
      <c r="U138" s="13"/>
      <c r="V138" s="13">
        <v>312.33</v>
      </c>
      <c r="W138" s="13"/>
      <c r="X138" s="13"/>
      <c r="Y138" s="13"/>
      <c r="Z138" s="13"/>
      <c r="AA138" s="13">
        <v>239</v>
      </c>
      <c r="AB138" s="13">
        <v>295</v>
      </c>
      <c r="AC138" s="13"/>
      <c r="AD138" s="13"/>
      <c r="AE138" s="13"/>
      <c r="AF138" s="13">
        <v>0</v>
      </c>
      <c r="AG138" s="13"/>
      <c r="AH138" s="13"/>
      <c r="AI138" s="13">
        <v>780</v>
      </c>
      <c r="AJ138" s="13"/>
      <c r="AK138" s="13"/>
      <c r="AL138" s="13">
        <v>0</v>
      </c>
      <c r="AM138" s="13"/>
      <c r="AN138" s="13"/>
      <c r="AO138" s="13"/>
      <c r="AP138" s="13"/>
      <c r="AQ138" s="13"/>
      <c r="AR138" s="13"/>
      <c r="AS138" s="13">
        <v>0</v>
      </c>
      <c r="AT138" s="13"/>
      <c r="AU138" s="13"/>
      <c r="AV138" s="13">
        <v>347</v>
      </c>
      <c r="AW138" s="13">
        <v>394.37</v>
      </c>
      <c r="AX138" s="13">
        <v>1855.5</v>
      </c>
      <c r="AY138" s="13"/>
      <c r="AZ138" s="13"/>
      <c r="BA138" s="13">
        <v>547.43000000000006</v>
      </c>
      <c r="BB138" s="13"/>
      <c r="BC138" s="13">
        <v>125</v>
      </c>
      <c r="BD138" s="13">
        <v>65</v>
      </c>
      <c r="BE138" s="13"/>
      <c r="BF138" s="13">
        <v>145</v>
      </c>
      <c r="BG138" s="13">
        <v>219.82</v>
      </c>
      <c r="BH138" s="13">
        <v>168</v>
      </c>
      <c r="BI138" s="13">
        <v>440.25</v>
      </c>
      <c r="BJ138" s="13">
        <v>90988.5</v>
      </c>
      <c r="BK138" s="13"/>
      <c r="BL138" s="13">
        <v>0</v>
      </c>
      <c r="BM138" s="13"/>
      <c r="BN138" s="13">
        <v>112.5</v>
      </c>
      <c r="BO138" s="13"/>
      <c r="BP138" s="13"/>
      <c r="BQ138" s="13">
        <v>30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>
        <v>1035.33</v>
      </c>
      <c r="CC138" s="13"/>
      <c r="CD138" s="13"/>
      <c r="CE138" s="13"/>
      <c r="CF138" s="13"/>
      <c r="CG138" s="13"/>
      <c r="CH138" s="13">
        <v>0</v>
      </c>
      <c r="CI138" s="13">
        <v>0</v>
      </c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29">
        <f t="shared" ref="DB138:DB201" si="2">SUM(D138:DA138)</f>
        <v>98347.53</v>
      </c>
    </row>
    <row r="139" spans="1:106" x14ac:dyDescent="0.25">
      <c r="A139" s="25">
        <v>131</v>
      </c>
      <c r="B139" s="26">
        <v>6633</v>
      </c>
      <c r="C139" s="25" t="s">
        <v>178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323.55</v>
      </c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>
        <v>180</v>
      </c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>
        <v>392.9</v>
      </c>
      <c r="BI139" s="13"/>
      <c r="BJ139" s="13">
        <v>16816.440000000002</v>
      </c>
      <c r="BK139" s="13">
        <v>4842.43</v>
      </c>
      <c r="BL139" s="13"/>
      <c r="BM139" s="13"/>
      <c r="BN139" s="13"/>
      <c r="BO139" s="13"/>
      <c r="BP139" s="13"/>
      <c r="BQ139" s="13"/>
      <c r="BR139" s="13"/>
      <c r="BS139" s="13">
        <v>225</v>
      </c>
      <c r="BT139" s="13"/>
      <c r="BU139" s="13"/>
      <c r="BV139" s="13"/>
      <c r="BW139" s="13"/>
      <c r="BX139" s="13"/>
      <c r="BY139" s="13"/>
      <c r="BZ139" s="13"/>
      <c r="CA139" s="13"/>
      <c r="CB139" s="13">
        <v>2685.9500000000003</v>
      </c>
      <c r="CC139" s="13"/>
      <c r="CD139" s="13"/>
      <c r="CE139" s="13"/>
      <c r="CF139" s="13"/>
      <c r="CG139" s="13"/>
      <c r="CH139" s="13">
        <v>957.29</v>
      </c>
      <c r="CI139" s="13">
        <v>0</v>
      </c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29">
        <f t="shared" si="2"/>
        <v>26423.560000000005</v>
      </c>
    </row>
    <row r="140" spans="1:106" x14ac:dyDescent="0.25">
      <c r="A140" s="25">
        <v>132</v>
      </c>
      <c r="B140" s="26">
        <v>6811</v>
      </c>
      <c r="C140" s="25" t="s">
        <v>179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>
        <v>1291</v>
      </c>
      <c r="CI140" s="13">
        <v>0</v>
      </c>
      <c r="CJ140" s="13">
        <v>152660.68</v>
      </c>
      <c r="CK140" s="13"/>
      <c r="CL140" s="13"/>
      <c r="CM140" s="13">
        <v>3690.5599999999986</v>
      </c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29">
        <f t="shared" si="2"/>
        <v>157642.23999999999</v>
      </c>
    </row>
    <row r="141" spans="1:106" x14ac:dyDescent="0.25">
      <c r="A141" s="25">
        <v>133</v>
      </c>
      <c r="B141" s="26">
        <v>6812</v>
      </c>
      <c r="C141" s="25" t="s">
        <v>181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>
        <v>25000</v>
      </c>
      <c r="CI141" s="13">
        <v>0</v>
      </c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29">
        <f t="shared" si="2"/>
        <v>25000</v>
      </c>
    </row>
    <row r="142" spans="1:106" x14ac:dyDescent="0.25">
      <c r="A142" s="25">
        <v>134</v>
      </c>
      <c r="B142" s="26">
        <v>6813</v>
      </c>
      <c r="C142" s="25" t="s">
        <v>183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>
        <v>6070.6899999999978</v>
      </c>
      <c r="CE142" s="13"/>
      <c r="CF142" s="13"/>
      <c r="CG142" s="13"/>
      <c r="CH142" s="13"/>
      <c r="CI142" s="13">
        <v>0</v>
      </c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29">
        <f t="shared" si="2"/>
        <v>6070.6899999999978</v>
      </c>
    </row>
    <row r="143" spans="1:106" x14ac:dyDescent="0.25">
      <c r="A143" s="25">
        <v>135</v>
      </c>
      <c r="B143" s="26">
        <v>6814</v>
      </c>
      <c r="C143" s="25" t="s">
        <v>184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>
        <v>8129.17</v>
      </c>
      <c r="CE143" s="13"/>
      <c r="CF143" s="13"/>
      <c r="CG143" s="13"/>
      <c r="CH143" s="13"/>
      <c r="CI143" s="13">
        <v>0</v>
      </c>
      <c r="CJ143" s="13">
        <v>1100</v>
      </c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29">
        <f t="shared" si="2"/>
        <v>9229.17</v>
      </c>
    </row>
    <row r="144" spans="1:106" x14ac:dyDescent="0.25">
      <c r="A144" s="25">
        <v>136</v>
      </c>
      <c r="B144" s="26">
        <v>6815</v>
      </c>
      <c r="C144" s="25" t="s">
        <v>185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>
        <v>17363.400000000001</v>
      </c>
      <c r="CE144" s="13"/>
      <c r="CF144" s="13"/>
      <c r="CG144" s="13"/>
      <c r="CH144" s="13"/>
      <c r="CI144" s="13">
        <v>0</v>
      </c>
      <c r="CJ144" s="13">
        <v>500</v>
      </c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29">
        <f t="shared" si="2"/>
        <v>17863.400000000001</v>
      </c>
    </row>
    <row r="145" spans="1:106" x14ac:dyDescent="0.25">
      <c r="A145" s="25">
        <v>137</v>
      </c>
      <c r="B145" s="26">
        <v>6816</v>
      </c>
      <c r="C145" s="25" t="s">
        <v>186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>
        <v>2000</v>
      </c>
      <c r="CE145" s="13"/>
      <c r="CF145" s="13"/>
      <c r="CG145" s="13"/>
      <c r="CH145" s="13"/>
      <c r="CI145" s="13">
        <v>0</v>
      </c>
      <c r="CJ145" s="13"/>
      <c r="CK145" s="13"/>
      <c r="CL145" s="13">
        <v>0</v>
      </c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29">
        <f t="shared" si="2"/>
        <v>2000</v>
      </c>
    </row>
    <row r="146" spans="1:106" x14ac:dyDescent="0.25">
      <c r="A146" s="25">
        <v>138</v>
      </c>
      <c r="B146" s="26">
        <v>6817</v>
      </c>
      <c r="C146" s="25" t="s">
        <v>188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>
        <v>77984.66</v>
      </c>
      <c r="CE146" s="13"/>
      <c r="CF146" s="13"/>
      <c r="CG146" s="13"/>
      <c r="CH146" s="13"/>
      <c r="CI146" s="13">
        <v>0</v>
      </c>
      <c r="CJ146" s="13">
        <v>6291</v>
      </c>
      <c r="CK146" s="13"/>
      <c r="CL146" s="13">
        <v>0</v>
      </c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29">
        <f t="shared" si="2"/>
        <v>84275.66</v>
      </c>
    </row>
    <row r="147" spans="1:106" x14ac:dyDescent="0.25">
      <c r="A147" s="25">
        <v>139</v>
      </c>
      <c r="B147" s="26">
        <v>6819</v>
      </c>
      <c r="C147" s="25" t="s">
        <v>275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>
        <v>0</v>
      </c>
      <c r="CE147" s="13"/>
      <c r="CF147" s="13"/>
      <c r="CG147" s="13"/>
      <c r="CH147" s="13"/>
      <c r="CI147" s="13">
        <v>0</v>
      </c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29">
        <f t="shared" si="2"/>
        <v>0</v>
      </c>
    </row>
    <row r="148" spans="1:106" x14ac:dyDescent="0.25">
      <c r="A148" s="25">
        <v>140</v>
      </c>
      <c r="B148" s="26">
        <v>6825</v>
      </c>
      <c r="C148" s="25" t="s">
        <v>189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>
        <v>-2.8421709430404007E-14</v>
      </c>
      <c r="CI148" s="13">
        <v>0</v>
      </c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29">
        <f t="shared" si="2"/>
        <v>-2.8421709430404007E-14</v>
      </c>
    </row>
    <row r="149" spans="1:106" x14ac:dyDescent="0.25">
      <c r="A149" s="25">
        <v>141</v>
      </c>
      <c r="B149" s="26">
        <v>6843</v>
      </c>
      <c r="C149" s="25" t="s">
        <v>190</v>
      </c>
      <c r="D149" s="13">
        <v>580185.9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>
        <v>99.81</v>
      </c>
      <c r="P149" s="13"/>
      <c r="Q149" s="13"/>
      <c r="R149" s="13"/>
      <c r="S149" s="13"/>
      <c r="T149" s="13"/>
      <c r="U149" s="13"/>
      <c r="V149" s="13">
        <v>17056.689999999999</v>
      </c>
      <c r="W149" s="13"/>
      <c r="X149" s="13"/>
      <c r="Y149" s="13"/>
      <c r="Z149" s="13">
        <v>0</v>
      </c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>
        <v>227.62</v>
      </c>
      <c r="AV149" s="13">
        <v>0</v>
      </c>
      <c r="AW149" s="13">
        <v>386.88</v>
      </c>
      <c r="AX149" s="13"/>
      <c r="AY149" s="13"/>
      <c r="AZ149" s="13"/>
      <c r="BA149" s="13"/>
      <c r="BB149" s="13"/>
      <c r="BC149" s="13"/>
      <c r="BD149" s="13"/>
      <c r="BE149" s="13"/>
      <c r="BF149" s="13">
        <v>773.76</v>
      </c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>
        <v>200</v>
      </c>
      <c r="BT149" s="13"/>
      <c r="BU149" s="13"/>
      <c r="BV149" s="13"/>
      <c r="BW149" s="13"/>
      <c r="BX149" s="13"/>
      <c r="BY149" s="13"/>
      <c r="BZ149" s="13"/>
      <c r="CA149" s="13">
        <v>365.23999999999995</v>
      </c>
      <c r="CB149" s="13"/>
      <c r="CC149" s="13"/>
      <c r="CD149" s="13"/>
      <c r="CE149" s="13"/>
      <c r="CF149" s="13"/>
      <c r="CG149" s="13"/>
      <c r="CH149" s="13"/>
      <c r="CI149" s="13">
        <v>16562</v>
      </c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29">
        <f t="shared" si="2"/>
        <v>615857.9</v>
      </c>
    </row>
    <row r="150" spans="1:106" x14ac:dyDescent="0.25">
      <c r="A150" s="25">
        <v>142</v>
      </c>
      <c r="B150" s="26">
        <v>6854</v>
      </c>
      <c r="C150" s="25" t="s">
        <v>192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>
        <v>8.23</v>
      </c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>
        <v>358.96</v>
      </c>
      <c r="AN150" s="13"/>
      <c r="AO150" s="13"/>
      <c r="AP150" s="13"/>
      <c r="AQ150" s="13">
        <v>0</v>
      </c>
      <c r="AR150" s="13"/>
      <c r="AS150" s="13"/>
      <c r="AT150" s="13"/>
      <c r="AU150" s="13"/>
      <c r="AV150" s="13"/>
      <c r="AW150" s="13"/>
      <c r="AX150" s="13"/>
      <c r="AY150" s="13">
        <v>0</v>
      </c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>
        <v>0</v>
      </c>
      <c r="BZ150" s="13"/>
      <c r="CA150" s="13"/>
      <c r="CB150" s="13"/>
      <c r="CC150" s="13"/>
      <c r="CD150" s="13"/>
      <c r="CE150" s="13"/>
      <c r="CF150" s="13"/>
      <c r="CG150" s="13"/>
      <c r="CH150" s="13"/>
      <c r="CI150" s="13">
        <v>-6.2527760746888816E-13</v>
      </c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29">
        <f t="shared" si="2"/>
        <v>367.18999999999937</v>
      </c>
    </row>
    <row r="151" spans="1:106" x14ac:dyDescent="0.25">
      <c r="A151" s="25">
        <v>143</v>
      </c>
      <c r="B151" s="26">
        <v>6871</v>
      </c>
      <c r="C151" s="25" t="s">
        <v>193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>
        <v>2952</v>
      </c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29">
        <f t="shared" si="2"/>
        <v>2952</v>
      </c>
    </row>
    <row r="152" spans="1:106" x14ac:dyDescent="0.25">
      <c r="A152" s="25">
        <v>144</v>
      </c>
      <c r="B152" s="26">
        <v>6898</v>
      </c>
      <c r="C152" s="25" t="s">
        <v>195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>
        <v>666957.1399999999</v>
      </c>
      <c r="CG152" s="13"/>
      <c r="CH152" s="13"/>
      <c r="CI152" s="13">
        <v>0</v>
      </c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29">
        <f t="shared" si="2"/>
        <v>666957.1399999999</v>
      </c>
    </row>
    <row r="153" spans="1:106" x14ac:dyDescent="0.25">
      <c r="A153" s="25">
        <v>145</v>
      </c>
      <c r="B153" s="26">
        <v>7102</v>
      </c>
      <c r="C153" s="25" t="s">
        <v>196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>
        <v>1248.6100000000004</v>
      </c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353.3</v>
      </c>
      <c r="AL153" s="13"/>
      <c r="AM153" s="13">
        <v>830.5</v>
      </c>
      <c r="AN153" s="13">
        <v>805.00000000000011</v>
      </c>
      <c r="AO153" s="13"/>
      <c r="AP153" s="13"/>
      <c r="AQ153" s="13">
        <v>0</v>
      </c>
      <c r="AR153" s="13"/>
      <c r="AS153" s="13"/>
      <c r="AT153" s="13"/>
      <c r="AU153" s="13"/>
      <c r="AV153" s="13"/>
      <c r="AW153" s="13"/>
      <c r="AX153" s="13"/>
      <c r="AY153" s="13">
        <v>337</v>
      </c>
      <c r="AZ153" s="13"/>
      <c r="BA153" s="13"/>
      <c r="BB153" s="13"/>
      <c r="BC153" s="13"/>
      <c r="BD153" s="13"/>
      <c r="BE153" s="13"/>
      <c r="BF153" s="13">
        <v>6786.9000000000005</v>
      </c>
      <c r="BG153" s="13">
        <v>5959.62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>
        <v>0</v>
      </c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29">
        <f t="shared" si="2"/>
        <v>16320.93</v>
      </c>
    </row>
    <row r="154" spans="1:106" x14ac:dyDescent="0.25">
      <c r="A154" s="25">
        <v>146</v>
      </c>
      <c r="B154" s="26">
        <v>7114</v>
      </c>
      <c r="C154" s="25" t="s">
        <v>197</v>
      </c>
      <c r="D154" s="13"/>
      <c r="E154" s="13"/>
      <c r="F154" s="13">
        <v>8.9499999999999993</v>
      </c>
      <c r="G154" s="13"/>
      <c r="H154" s="13"/>
      <c r="I154" s="13"/>
      <c r="J154" s="13"/>
      <c r="K154" s="13"/>
      <c r="L154" s="13"/>
      <c r="M154" s="13"/>
      <c r="N154" s="13"/>
      <c r="O154" s="13">
        <v>404.63</v>
      </c>
      <c r="P154" s="13">
        <v>860.10000000000014</v>
      </c>
      <c r="Q154" s="13">
        <v>20.329999999999998</v>
      </c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>
        <v>32.01</v>
      </c>
      <c r="AZ154" s="13"/>
      <c r="BA154" s="13"/>
      <c r="BB154" s="13"/>
      <c r="BC154" s="13"/>
      <c r="BD154" s="13"/>
      <c r="BE154" s="13"/>
      <c r="BF154" s="13">
        <v>3214.5599999999995</v>
      </c>
      <c r="BG154" s="13">
        <v>554.54</v>
      </c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>
        <v>0</v>
      </c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29">
        <f t="shared" si="2"/>
        <v>5095.12</v>
      </c>
    </row>
    <row r="155" spans="1:106" x14ac:dyDescent="0.25">
      <c r="A155" s="25">
        <v>147</v>
      </c>
      <c r="B155" s="26">
        <v>7116</v>
      </c>
      <c r="C155" s="25" t="s">
        <v>198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>
        <v>5698.0599999999995</v>
      </c>
      <c r="AL155" s="13"/>
      <c r="AM155" s="13">
        <v>130533.76000000001</v>
      </c>
      <c r="AN155" s="13"/>
      <c r="AO155" s="13"/>
      <c r="AP155" s="13"/>
      <c r="AQ155" s="13">
        <v>0</v>
      </c>
      <c r="AR155" s="13"/>
      <c r="AS155" s="13"/>
      <c r="AT155" s="13"/>
      <c r="AU155" s="13"/>
      <c r="AV155" s="13"/>
      <c r="AW155" s="13"/>
      <c r="AX155" s="13"/>
      <c r="AY155" s="13">
        <v>10069.200000000001</v>
      </c>
      <c r="AZ155" s="13"/>
      <c r="BA155" s="13"/>
      <c r="BB155" s="13"/>
      <c r="BC155" s="13"/>
      <c r="BD155" s="13"/>
      <c r="BE155" s="13"/>
      <c r="BF155" s="13">
        <v>0</v>
      </c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>
        <v>0</v>
      </c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29">
        <f t="shared" si="2"/>
        <v>146301.02000000002</v>
      </c>
    </row>
    <row r="156" spans="1:106" x14ac:dyDescent="0.25">
      <c r="A156" s="25">
        <v>148</v>
      </c>
      <c r="B156" s="26">
        <v>7117</v>
      </c>
      <c r="C156" s="25" t="s">
        <v>199</v>
      </c>
      <c r="D156" s="13"/>
      <c r="E156" s="13"/>
      <c r="F156" s="13"/>
      <c r="G156" s="13"/>
      <c r="H156" s="13"/>
      <c r="I156" s="13"/>
      <c r="J156" s="13">
        <v>0</v>
      </c>
      <c r="K156" s="13"/>
      <c r="L156" s="13"/>
      <c r="M156" s="13"/>
      <c r="N156" s="13"/>
      <c r="O156" s="13">
        <v>419.48</v>
      </c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292.84999999999997</v>
      </c>
      <c r="AI156" s="13"/>
      <c r="AJ156" s="13"/>
      <c r="AK156" s="13">
        <v>2423.9899999999993</v>
      </c>
      <c r="AL156" s="13"/>
      <c r="AM156" s="13">
        <v>498.82999999999993</v>
      </c>
      <c r="AN156" s="13">
        <v>25.65</v>
      </c>
      <c r="AO156" s="13">
        <v>90.61</v>
      </c>
      <c r="AP156" s="13"/>
      <c r="AQ156" s="13">
        <v>0</v>
      </c>
      <c r="AR156" s="13"/>
      <c r="AS156" s="13"/>
      <c r="AT156" s="13"/>
      <c r="AU156" s="13"/>
      <c r="AV156" s="13"/>
      <c r="AW156" s="13"/>
      <c r="AX156" s="13"/>
      <c r="AY156" s="13">
        <v>526.05999999999995</v>
      </c>
      <c r="AZ156" s="13"/>
      <c r="BA156" s="13"/>
      <c r="BB156" s="13"/>
      <c r="BC156" s="13"/>
      <c r="BD156" s="13"/>
      <c r="BE156" s="13"/>
      <c r="BF156" s="13">
        <v>0</v>
      </c>
      <c r="BG156" s="13">
        <v>0</v>
      </c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>
        <v>0</v>
      </c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>
        <v>0</v>
      </c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29">
        <f t="shared" si="2"/>
        <v>4277.4699999999993</v>
      </c>
    </row>
    <row r="157" spans="1:106" x14ac:dyDescent="0.25">
      <c r="A157" s="25">
        <v>149</v>
      </c>
      <c r="B157" s="26">
        <v>7119</v>
      </c>
      <c r="C157" s="25" t="s">
        <v>200</v>
      </c>
      <c r="D157" s="13"/>
      <c r="E157" s="13"/>
      <c r="F157" s="13"/>
      <c r="G157" s="13"/>
      <c r="H157" s="13"/>
      <c r="I157" s="13"/>
      <c r="J157" s="13">
        <v>49049.35</v>
      </c>
      <c r="K157" s="13"/>
      <c r="L157" s="13"/>
      <c r="M157" s="13"/>
      <c r="N157" s="13"/>
      <c r="O157" s="13">
        <v>0</v>
      </c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>
        <v>2055.38</v>
      </c>
      <c r="AI157" s="13"/>
      <c r="AJ157" s="13"/>
      <c r="AK157" s="13">
        <v>34728.960000000006</v>
      </c>
      <c r="AL157" s="13"/>
      <c r="AM157" s="13">
        <v>338746.39999999991</v>
      </c>
      <c r="AN157" s="13">
        <v>13951.890000000003</v>
      </c>
      <c r="AO157" s="13">
        <v>31.4</v>
      </c>
      <c r="AP157" s="13"/>
      <c r="AQ157" s="13">
        <v>0</v>
      </c>
      <c r="AR157" s="13"/>
      <c r="AS157" s="13"/>
      <c r="AT157" s="13"/>
      <c r="AU157" s="13"/>
      <c r="AV157" s="13"/>
      <c r="AW157" s="13"/>
      <c r="AX157" s="13"/>
      <c r="AY157" s="13">
        <v>7619.24</v>
      </c>
      <c r="AZ157" s="13"/>
      <c r="BA157" s="13"/>
      <c r="BB157" s="13"/>
      <c r="BC157" s="13"/>
      <c r="BD157" s="13"/>
      <c r="BE157" s="13"/>
      <c r="BF157" s="13">
        <v>1582</v>
      </c>
      <c r="BG157" s="13">
        <v>220.32999999999998</v>
      </c>
      <c r="BH157" s="13"/>
      <c r="BI157" s="13"/>
      <c r="BJ157" s="13"/>
      <c r="BK157" s="13">
        <v>0</v>
      </c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>
        <v>0</v>
      </c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29">
        <f t="shared" si="2"/>
        <v>447984.94999999995</v>
      </c>
    </row>
    <row r="158" spans="1:106" x14ac:dyDescent="0.25">
      <c r="A158" s="25">
        <v>150</v>
      </c>
      <c r="B158" s="26">
        <v>7121</v>
      </c>
      <c r="C158" s="25" t="s">
        <v>201</v>
      </c>
      <c r="D158" s="13"/>
      <c r="E158" s="13"/>
      <c r="F158" s="13"/>
      <c r="G158" s="13">
        <v>0</v>
      </c>
      <c r="H158" s="13"/>
      <c r="I158" s="13"/>
      <c r="J158" s="13"/>
      <c r="K158" s="13"/>
      <c r="L158" s="13"/>
      <c r="M158" s="13"/>
      <c r="N158" s="13"/>
      <c r="O158" s="13">
        <v>4.3600000000000003</v>
      </c>
      <c r="P158" s="13">
        <v>16.939999999999998</v>
      </c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>
        <v>78.54000000000002</v>
      </c>
      <c r="AL158" s="13"/>
      <c r="AM158" s="13"/>
      <c r="AN158" s="13"/>
      <c r="AO158" s="13"/>
      <c r="AP158" s="13">
        <v>30</v>
      </c>
      <c r="AQ158" s="13"/>
      <c r="AR158" s="13"/>
      <c r="AS158" s="13"/>
      <c r="AT158" s="13"/>
      <c r="AU158" s="13">
        <v>97</v>
      </c>
      <c r="AV158" s="13"/>
      <c r="AW158" s="13"/>
      <c r="AX158" s="13"/>
      <c r="AY158" s="13"/>
      <c r="AZ158" s="13"/>
      <c r="BA158" s="13">
        <v>0</v>
      </c>
      <c r="BB158" s="13"/>
      <c r="BC158" s="13">
        <v>30</v>
      </c>
      <c r="BD158" s="13"/>
      <c r="BE158" s="13"/>
      <c r="BF158" s="13">
        <v>3230.1</v>
      </c>
      <c r="BG158" s="13">
        <v>0</v>
      </c>
      <c r="BH158" s="13">
        <v>30</v>
      </c>
      <c r="BI158" s="13"/>
      <c r="BJ158" s="13"/>
      <c r="BK158" s="13"/>
      <c r="BL158" s="13"/>
      <c r="BM158" s="13">
        <v>0</v>
      </c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>
        <v>0</v>
      </c>
      <c r="BZ158" s="13">
        <v>0</v>
      </c>
      <c r="CA158" s="13"/>
      <c r="CB158" s="13">
        <v>60</v>
      </c>
      <c r="CC158" s="13">
        <v>30</v>
      </c>
      <c r="CD158" s="13"/>
      <c r="CE158" s="13"/>
      <c r="CF158" s="13"/>
      <c r="CG158" s="13"/>
      <c r="CH158" s="13"/>
      <c r="CI158" s="13">
        <v>0</v>
      </c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29">
        <f t="shared" si="2"/>
        <v>3606.94</v>
      </c>
    </row>
    <row r="159" spans="1:106" x14ac:dyDescent="0.25">
      <c r="A159" s="25">
        <v>151</v>
      </c>
      <c r="B159" s="26">
        <v>7122</v>
      </c>
      <c r="C159" s="25" t="s">
        <v>202</v>
      </c>
      <c r="D159" s="13">
        <v>270.88</v>
      </c>
      <c r="E159" s="13">
        <v>732.95</v>
      </c>
      <c r="F159" s="13">
        <v>0</v>
      </c>
      <c r="G159" s="13"/>
      <c r="H159" s="13"/>
      <c r="I159" s="13"/>
      <c r="J159" s="13">
        <v>7849.3200000000006</v>
      </c>
      <c r="K159" s="13"/>
      <c r="L159" s="13"/>
      <c r="M159" s="13"/>
      <c r="N159" s="13">
        <v>4876.91</v>
      </c>
      <c r="O159" s="13">
        <v>6103.0400000000009</v>
      </c>
      <c r="P159" s="13">
        <v>3626.3599999999992</v>
      </c>
      <c r="Q159" s="13">
        <v>157.67999999999998</v>
      </c>
      <c r="R159" s="13"/>
      <c r="S159" s="13"/>
      <c r="T159" s="13"/>
      <c r="U159" s="13">
        <v>2747.19</v>
      </c>
      <c r="V159" s="13"/>
      <c r="W159" s="13">
        <v>4998</v>
      </c>
      <c r="X159" s="13"/>
      <c r="Y159" s="13"/>
      <c r="Z159" s="13">
        <v>9775.98</v>
      </c>
      <c r="AA159" s="13"/>
      <c r="AB159" s="13"/>
      <c r="AC159" s="13">
        <v>2165.3500000000004</v>
      </c>
      <c r="AD159" s="13">
        <v>306.37</v>
      </c>
      <c r="AE159" s="13"/>
      <c r="AF159" s="13">
        <v>14.780000000000001</v>
      </c>
      <c r="AG159" s="13">
        <v>0</v>
      </c>
      <c r="AH159" s="13">
        <v>11395.320000000002</v>
      </c>
      <c r="AI159" s="13"/>
      <c r="AJ159" s="13">
        <v>1490.6499999999999</v>
      </c>
      <c r="AK159" s="13">
        <v>2126.0699999999997</v>
      </c>
      <c r="AL159" s="13"/>
      <c r="AM159" s="13">
        <v>717.39</v>
      </c>
      <c r="AN159" s="13">
        <v>577.8599999999999</v>
      </c>
      <c r="AO159" s="13">
        <v>5816.4599999999982</v>
      </c>
      <c r="AP159" s="13">
        <v>112</v>
      </c>
      <c r="AQ159" s="13">
        <v>0</v>
      </c>
      <c r="AR159" s="13"/>
      <c r="AS159" s="13">
        <v>187</v>
      </c>
      <c r="AT159" s="13">
        <v>124.23</v>
      </c>
      <c r="AU159" s="13">
        <v>132.68</v>
      </c>
      <c r="AV159" s="13"/>
      <c r="AW159" s="13"/>
      <c r="AX159" s="13"/>
      <c r="AY159" s="13">
        <v>2429.4</v>
      </c>
      <c r="AZ159" s="13"/>
      <c r="BA159" s="13">
        <v>0</v>
      </c>
      <c r="BB159" s="13"/>
      <c r="BC159" s="13"/>
      <c r="BD159" s="13"/>
      <c r="BE159" s="13">
        <v>26.64</v>
      </c>
      <c r="BF159" s="13">
        <v>1809.8000000000004</v>
      </c>
      <c r="BG159" s="13">
        <v>206.9</v>
      </c>
      <c r="BH159" s="13"/>
      <c r="BI159" s="13">
        <v>0</v>
      </c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>
        <v>17.07</v>
      </c>
      <c r="CA159" s="13"/>
      <c r="CB159" s="13"/>
      <c r="CC159" s="13"/>
      <c r="CD159" s="13"/>
      <c r="CE159" s="13"/>
      <c r="CF159" s="13"/>
      <c r="CG159" s="13"/>
      <c r="CH159" s="13"/>
      <c r="CI159" s="13">
        <v>0</v>
      </c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29">
        <f t="shared" si="2"/>
        <v>70794.279999999984</v>
      </c>
    </row>
    <row r="160" spans="1:106" x14ac:dyDescent="0.25">
      <c r="A160" s="25">
        <v>152</v>
      </c>
      <c r="B160" s="26">
        <v>7123</v>
      </c>
      <c r="C160" s="25" t="s">
        <v>203</v>
      </c>
      <c r="D160" s="13"/>
      <c r="E160" s="13">
        <v>409.69000000000005</v>
      </c>
      <c r="F160" s="13">
        <v>0.35</v>
      </c>
      <c r="G160" s="13"/>
      <c r="H160" s="13"/>
      <c r="I160" s="13"/>
      <c r="J160" s="13">
        <v>2202.02</v>
      </c>
      <c r="K160" s="13"/>
      <c r="L160" s="13"/>
      <c r="M160" s="13"/>
      <c r="N160" s="13">
        <v>482.13</v>
      </c>
      <c r="O160" s="13">
        <v>1105.98</v>
      </c>
      <c r="P160" s="13">
        <v>5664.76</v>
      </c>
      <c r="Q160" s="13">
        <v>95.07</v>
      </c>
      <c r="R160" s="13"/>
      <c r="S160" s="13"/>
      <c r="T160" s="13"/>
      <c r="U160" s="13"/>
      <c r="V160" s="13">
        <v>0</v>
      </c>
      <c r="W160" s="13">
        <v>0</v>
      </c>
      <c r="X160" s="13"/>
      <c r="Y160" s="13"/>
      <c r="Z160" s="13">
        <v>2476.4100000000003</v>
      </c>
      <c r="AA160" s="13"/>
      <c r="AB160" s="13"/>
      <c r="AC160" s="13">
        <v>469.78999999999996</v>
      </c>
      <c r="AD160" s="13">
        <v>18.920000000000002</v>
      </c>
      <c r="AE160" s="13"/>
      <c r="AF160" s="13">
        <v>49.47</v>
      </c>
      <c r="AG160" s="13"/>
      <c r="AH160" s="13">
        <v>0</v>
      </c>
      <c r="AI160" s="13"/>
      <c r="AJ160" s="13">
        <v>131.18000000000004</v>
      </c>
      <c r="AK160" s="13">
        <v>866.06000000000006</v>
      </c>
      <c r="AL160" s="13"/>
      <c r="AM160" s="13">
        <v>1729.38</v>
      </c>
      <c r="AN160" s="13">
        <v>438.71000000000004</v>
      </c>
      <c r="AO160" s="13">
        <v>652.58000000000004</v>
      </c>
      <c r="AP160" s="13"/>
      <c r="AQ160" s="13">
        <v>0</v>
      </c>
      <c r="AR160" s="13"/>
      <c r="AS160" s="13"/>
      <c r="AT160" s="13">
        <v>1.02</v>
      </c>
      <c r="AU160" s="13">
        <v>8678.8499999999967</v>
      </c>
      <c r="AV160" s="13"/>
      <c r="AW160" s="13"/>
      <c r="AX160" s="13"/>
      <c r="AY160" s="13">
        <v>252.60999999999999</v>
      </c>
      <c r="AZ160" s="13"/>
      <c r="BA160" s="13">
        <v>0</v>
      </c>
      <c r="BB160" s="13"/>
      <c r="BC160" s="13"/>
      <c r="BD160" s="13"/>
      <c r="BE160" s="13">
        <v>40.299999999999997</v>
      </c>
      <c r="BF160" s="13">
        <v>176.5</v>
      </c>
      <c r="BG160" s="13">
        <v>2387.4899999999998</v>
      </c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>
        <v>70.41</v>
      </c>
      <c r="BX160" s="13"/>
      <c r="BY160" s="13"/>
      <c r="BZ160" s="13">
        <v>275.51</v>
      </c>
      <c r="CA160" s="13">
        <v>3435.31</v>
      </c>
      <c r="CB160" s="13"/>
      <c r="CC160" s="13"/>
      <c r="CD160" s="13"/>
      <c r="CE160" s="13"/>
      <c r="CF160" s="13"/>
      <c r="CG160" s="13"/>
      <c r="CH160" s="13"/>
      <c r="CI160" s="13">
        <v>0</v>
      </c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29">
        <f t="shared" si="2"/>
        <v>32110.499999999996</v>
      </c>
    </row>
    <row r="161" spans="1:106" x14ac:dyDescent="0.25">
      <c r="A161" s="25">
        <v>153</v>
      </c>
      <c r="B161" s="26">
        <v>7124</v>
      </c>
      <c r="C161" s="25" t="s">
        <v>204</v>
      </c>
      <c r="D161" s="13"/>
      <c r="E161" s="13">
        <v>104.98</v>
      </c>
      <c r="F161" s="13">
        <v>0</v>
      </c>
      <c r="G161" s="13"/>
      <c r="H161" s="13"/>
      <c r="I161" s="13"/>
      <c r="J161" s="13">
        <v>477.71999999999997</v>
      </c>
      <c r="K161" s="13"/>
      <c r="L161" s="13"/>
      <c r="M161" s="13"/>
      <c r="N161" s="13">
        <v>281.92</v>
      </c>
      <c r="O161" s="13">
        <v>2038.9800000000005</v>
      </c>
      <c r="P161" s="13">
        <v>145.11000000000001</v>
      </c>
      <c r="Q161" s="13">
        <v>8.56</v>
      </c>
      <c r="R161" s="13"/>
      <c r="S161" s="13"/>
      <c r="T161" s="13"/>
      <c r="U161" s="13"/>
      <c r="V161" s="13">
        <v>0</v>
      </c>
      <c r="W161" s="13">
        <v>0</v>
      </c>
      <c r="X161" s="13"/>
      <c r="Y161" s="13"/>
      <c r="Z161" s="13">
        <v>1642.74</v>
      </c>
      <c r="AA161" s="13"/>
      <c r="AB161" s="13"/>
      <c r="AC161" s="13">
        <v>628.78</v>
      </c>
      <c r="AD161" s="13">
        <v>0</v>
      </c>
      <c r="AE161" s="13"/>
      <c r="AF161" s="13"/>
      <c r="AG161" s="13">
        <v>7224.1500000000005</v>
      </c>
      <c r="AH161" s="13">
        <v>315.54000000000002</v>
      </c>
      <c r="AI161" s="13"/>
      <c r="AJ161" s="13">
        <v>2195.4499999999998</v>
      </c>
      <c r="AK161" s="13">
        <v>3414.5200000000004</v>
      </c>
      <c r="AL161" s="13"/>
      <c r="AM161" s="13">
        <v>775.96</v>
      </c>
      <c r="AN161" s="13">
        <v>28.33</v>
      </c>
      <c r="AO161" s="13">
        <v>531.19000000000005</v>
      </c>
      <c r="AP161" s="13"/>
      <c r="AQ161" s="13"/>
      <c r="AR161" s="13"/>
      <c r="AS161" s="13"/>
      <c r="AT161" s="13">
        <v>0</v>
      </c>
      <c r="AU161" s="13">
        <v>510.12000000000006</v>
      </c>
      <c r="AV161" s="13"/>
      <c r="AW161" s="13"/>
      <c r="AX161" s="13">
        <v>0</v>
      </c>
      <c r="AY161" s="13">
        <v>111.88</v>
      </c>
      <c r="AZ161" s="13"/>
      <c r="BA161" s="13"/>
      <c r="BB161" s="13"/>
      <c r="BC161" s="13"/>
      <c r="BD161" s="13"/>
      <c r="BE161" s="13"/>
      <c r="BF161" s="13">
        <v>20.98</v>
      </c>
      <c r="BG161" s="13">
        <v>489.29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>
        <v>0</v>
      </c>
      <c r="BX161" s="13"/>
      <c r="BY161" s="13"/>
      <c r="BZ161" s="13">
        <v>0</v>
      </c>
      <c r="CA161" s="13"/>
      <c r="CB161" s="13"/>
      <c r="CC161" s="13"/>
      <c r="CD161" s="13"/>
      <c r="CE161" s="13"/>
      <c r="CF161" s="13"/>
      <c r="CG161" s="13"/>
      <c r="CH161" s="13"/>
      <c r="CI161" s="13">
        <v>0</v>
      </c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29">
        <f t="shared" si="2"/>
        <v>20946.2</v>
      </c>
    </row>
    <row r="162" spans="1:106" x14ac:dyDescent="0.25">
      <c r="A162" s="25">
        <v>154</v>
      </c>
      <c r="B162" s="26">
        <v>7127</v>
      </c>
      <c r="C162" s="25" t="s">
        <v>205</v>
      </c>
      <c r="D162" s="13">
        <v>34.86</v>
      </c>
      <c r="E162" s="13">
        <v>31454.38</v>
      </c>
      <c r="F162" s="13">
        <v>268.48</v>
      </c>
      <c r="G162" s="13"/>
      <c r="H162" s="13"/>
      <c r="I162" s="13"/>
      <c r="J162" s="13">
        <v>93758.130000000019</v>
      </c>
      <c r="K162" s="13">
        <v>123.49000000000001</v>
      </c>
      <c r="L162" s="13"/>
      <c r="M162" s="13"/>
      <c r="N162" s="13">
        <v>44739.4</v>
      </c>
      <c r="O162" s="13">
        <v>109931.48999999999</v>
      </c>
      <c r="P162" s="13">
        <v>32381.43</v>
      </c>
      <c r="Q162" s="13">
        <v>1058.0300000000002</v>
      </c>
      <c r="R162" s="13">
        <v>0</v>
      </c>
      <c r="S162" s="13"/>
      <c r="T162" s="13"/>
      <c r="U162" s="13">
        <v>6720.99</v>
      </c>
      <c r="V162" s="13">
        <v>61.230000000000011</v>
      </c>
      <c r="W162" s="13"/>
      <c r="X162" s="13"/>
      <c r="Y162" s="13"/>
      <c r="Z162" s="13">
        <v>14963.26</v>
      </c>
      <c r="AA162" s="13"/>
      <c r="AB162" s="13"/>
      <c r="AC162" s="13">
        <v>156.95999999999998</v>
      </c>
      <c r="AD162" s="13">
        <v>29.759999999999998</v>
      </c>
      <c r="AE162" s="13">
        <v>0</v>
      </c>
      <c r="AF162" s="13">
        <v>100.61</v>
      </c>
      <c r="AG162" s="13">
        <v>20.399999999999999</v>
      </c>
      <c r="AH162" s="13">
        <v>0</v>
      </c>
      <c r="AI162" s="13">
        <v>0</v>
      </c>
      <c r="AJ162" s="13">
        <v>88.94</v>
      </c>
      <c r="AK162" s="13">
        <v>5454.92</v>
      </c>
      <c r="AL162" s="13"/>
      <c r="AM162" s="13">
        <v>1052.2800000000002</v>
      </c>
      <c r="AN162" s="13">
        <v>44</v>
      </c>
      <c r="AO162" s="13">
        <v>662.55000000000007</v>
      </c>
      <c r="AP162" s="13">
        <v>34.269999999999996</v>
      </c>
      <c r="AQ162" s="13"/>
      <c r="AR162" s="13"/>
      <c r="AS162" s="13">
        <v>2.56</v>
      </c>
      <c r="AT162" s="13">
        <v>0</v>
      </c>
      <c r="AU162" s="13">
        <v>1256.27</v>
      </c>
      <c r="AV162" s="13"/>
      <c r="AW162" s="13">
        <v>0</v>
      </c>
      <c r="AX162" s="13">
        <v>0</v>
      </c>
      <c r="AY162" s="13">
        <v>0</v>
      </c>
      <c r="AZ162" s="13"/>
      <c r="BA162" s="13">
        <v>145.63999999999999</v>
      </c>
      <c r="BB162" s="13"/>
      <c r="BC162" s="13"/>
      <c r="BD162" s="13"/>
      <c r="BE162" s="13">
        <v>330.96000000000004</v>
      </c>
      <c r="BF162" s="13">
        <v>615.04</v>
      </c>
      <c r="BG162" s="13">
        <v>753.46</v>
      </c>
      <c r="BH162" s="13">
        <v>12.86</v>
      </c>
      <c r="BI162" s="13"/>
      <c r="BJ162" s="13">
        <v>9.48</v>
      </c>
      <c r="BK162" s="13">
        <v>44.8</v>
      </c>
      <c r="BL162" s="13"/>
      <c r="BM162" s="13"/>
      <c r="BN162" s="13"/>
      <c r="BO162" s="13"/>
      <c r="BP162" s="13"/>
      <c r="BQ162" s="13"/>
      <c r="BR162" s="13"/>
      <c r="BS162" s="13">
        <v>145.92000000000002</v>
      </c>
      <c r="BT162" s="13"/>
      <c r="BU162" s="13"/>
      <c r="BV162" s="13">
        <v>0</v>
      </c>
      <c r="BW162" s="13">
        <v>29.45</v>
      </c>
      <c r="BX162" s="13"/>
      <c r="BY162" s="13"/>
      <c r="BZ162" s="13">
        <v>1578.3599999999997</v>
      </c>
      <c r="CA162" s="13">
        <v>0</v>
      </c>
      <c r="CB162" s="13"/>
      <c r="CC162" s="13"/>
      <c r="CD162" s="13"/>
      <c r="CE162" s="13"/>
      <c r="CF162" s="13"/>
      <c r="CG162" s="13"/>
      <c r="CH162" s="13">
        <v>39.840000000000003</v>
      </c>
      <c r="CI162" s="13">
        <v>0</v>
      </c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29">
        <f t="shared" si="2"/>
        <v>348104.50000000006</v>
      </c>
    </row>
    <row r="163" spans="1:106" x14ac:dyDescent="0.25">
      <c r="A163" s="25">
        <v>155</v>
      </c>
      <c r="B163" s="26">
        <v>7128</v>
      </c>
      <c r="C163" s="25" t="s">
        <v>206</v>
      </c>
      <c r="D163" s="13"/>
      <c r="E163" s="13">
        <v>36.880000000000003</v>
      </c>
      <c r="F163" s="13"/>
      <c r="G163" s="13"/>
      <c r="H163" s="13"/>
      <c r="I163" s="13"/>
      <c r="J163" s="13">
        <v>1377.4900000000007</v>
      </c>
      <c r="K163" s="13"/>
      <c r="L163" s="13"/>
      <c r="M163" s="13"/>
      <c r="N163" s="13">
        <v>0</v>
      </c>
      <c r="O163" s="13">
        <v>1914.7999999999997</v>
      </c>
      <c r="P163" s="13">
        <v>0</v>
      </c>
      <c r="Q163" s="13"/>
      <c r="R163" s="13"/>
      <c r="S163" s="13"/>
      <c r="T163" s="13"/>
      <c r="U163" s="13"/>
      <c r="V163" s="13">
        <v>1087.2199999999996</v>
      </c>
      <c r="W163" s="13"/>
      <c r="X163" s="13"/>
      <c r="Y163" s="13"/>
      <c r="Z163" s="13">
        <v>1045.3599999999999</v>
      </c>
      <c r="AA163" s="13"/>
      <c r="AB163" s="13"/>
      <c r="AC163" s="13"/>
      <c r="AD163" s="13">
        <v>507.74</v>
      </c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>
        <v>1592.3199999999988</v>
      </c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>
        <v>1012.9200000000001</v>
      </c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>
        <v>552.61999999999989</v>
      </c>
      <c r="CA163" s="13"/>
      <c r="CB163" s="13"/>
      <c r="CC163" s="13"/>
      <c r="CD163" s="13"/>
      <c r="CE163" s="13"/>
      <c r="CF163" s="13"/>
      <c r="CG163" s="13"/>
      <c r="CH163" s="13"/>
      <c r="CI163" s="13">
        <v>0</v>
      </c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29">
        <f t="shared" si="2"/>
        <v>9127.3499999999985</v>
      </c>
    </row>
    <row r="164" spans="1:106" x14ac:dyDescent="0.25">
      <c r="A164" s="25">
        <v>156</v>
      </c>
      <c r="B164" s="26">
        <v>7129</v>
      </c>
      <c r="C164" s="25" t="s">
        <v>207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>
        <v>0</v>
      </c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>
        <v>0</v>
      </c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>
        <v>97873.280000000028</v>
      </c>
      <c r="CA164" s="13">
        <v>0</v>
      </c>
      <c r="CB164" s="13"/>
      <c r="CC164" s="13"/>
      <c r="CD164" s="13"/>
      <c r="CE164" s="13"/>
      <c r="CF164" s="13"/>
      <c r="CG164" s="13"/>
      <c r="CH164" s="13"/>
      <c r="CI164" s="13">
        <v>0</v>
      </c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29">
        <f t="shared" si="2"/>
        <v>97873.280000000028</v>
      </c>
    </row>
    <row r="165" spans="1:106" x14ac:dyDescent="0.25">
      <c r="A165" s="25">
        <v>157</v>
      </c>
      <c r="B165" s="26">
        <v>7132</v>
      </c>
      <c r="C165" s="25" t="s">
        <v>208</v>
      </c>
      <c r="D165" s="13"/>
      <c r="E165" s="13">
        <v>301.00000000000006</v>
      </c>
      <c r="F165" s="13">
        <v>0</v>
      </c>
      <c r="G165" s="13"/>
      <c r="H165" s="13"/>
      <c r="I165" s="13"/>
      <c r="J165" s="13">
        <v>20191.63</v>
      </c>
      <c r="K165" s="13"/>
      <c r="L165" s="13"/>
      <c r="M165" s="13"/>
      <c r="N165" s="13">
        <v>8240.31</v>
      </c>
      <c r="O165" s="13">
        <v>9226.1200000000044</v>
      </c>
      <c r="P165" s="13">
        <v>439.19</v>
      </c>
      <c r="Q165" s="13">
        <v>35.56</v>
      </c>
      <c r="R165" s="13"/>
      <c r="S165" s="13"/>
      <c r="T165" s="13"/>
      <c r="U165" s="13">
        <v>5.4399999999999995</v>
      </c>
      <c r="V165" s="13"/>
      <c r="W165" s="13"/>
      <c r="X165" s="13"/>
      <c r="Y165" s="13"/>
      <c r="Z165" s="13">
        <v>5587.6300000000019</v>
      </c>
      <c r="AA165" s="13"/>
      <c r="AB165" s="13"/>
      <c r="AC165" s="13">
        <v>6193.4500000000025</v>
      </c>
      <c r="AD165" s="13">
        <v>15.33</v>
      </c>
      <c r="AE165" s="13"/>
      <c r="AF165" s="13">
        <v>1991.49</v>
      </c>
      <c r="AG165" s="13">
        <v>349.91</v>
      </c>
      <c r="AH165" s="13">
        <v>8250.7699999999968</v>
      </c>
      <c r="AI165" s="13">
        <v>139.47999999999999</v>
      </c>
      <c r="AJ165" s="13">
        <v>10295.239999999998</v>
      </c>
      <c r="AK165" s="13">
        <v>377895.43999999907</v>
      </c>
      <c r="AL165" s="13"/>
      <c r="AM165" s="13">
        <v>260837.12999999966</v>
      </c>
      <c r="AN165" s="13">
        <v>93034.0900000002</v>
      </c>
      <c r="AO165" s="13">
        <v>23745.479999999981</v>
      </c>
      <c r="AP165" s="13"/>
      <c r="AQ165" s="13">
        <v>0</v>
      </c>
      <c r="AR165" s="13"/>
      <c r="AS165" s="13"/>
      <c r="AT165" s="13">
        <v>15284.079999999998</v>
      </c>
      <c r="AU165" s="13">
        <v>111.25999999999999</v>
      </c>
      <c r="AV165" s="13"/>
      <c r="AW165" s="13"/>
      <c r="AX165" s="13"/>
      <c r="AY165" s="13">
        <v>29527.759999999991</v>
      </c>
      <c r="AZ165" s="13"/>
      <c r="BA165" s="13">
        <v>0</v>
      </c>
      <c r="BB165" s="13"/>
      <c r="BC165" s="13"/>
      <c r="BD165" s="13"/>
      <c r="BE165" s="13">
        <v>299.46999999999997</v>
      </c>
      <c r="BF165" s="13">
        <v>4147.1000000000004</v>
      </c>
      <c r="BG165" s="13">
        <v>97.41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>
        <v>0</v>
      </c>
      <c r="BT165" s="13"/>
      <c r="BU165" s="13"/>
      <c r="BV165" s="13"/>
      <c r="BW165" s="13">
        <v>17.170000000000002</v>
      </c>
      <c r="BX165" s="13"/>
      <c r="BY165" s="13"/>
      <c r="BZ165" s="13">
        <v>956.89</v>
      </c>
      <c r="CA165" s="13"/>
      <c r="CB165" s="13"/>
      <c r="CC165" s="13"/>
      <c r="CD165" s="13"/>
      <c r="CE165" s="13"/>
      <c r="CF165" s="13"/>
      <c r="CG165" s="13"/>
      <c r="CH165" s="13"/>
      <c r="CI165" s="13">
        <v>0</v>
      </c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29">
        <f t="shared" si="2"/>
        <v>877215.82999999891</v>
      </c>
    </row>
    <row r="166" spans="1:106" x14ac:dyDescent="0.25">
      <c r="A166" s="25">
        <v>158</v>
      </c>
      <c r="B166" s="26">
        <v>7133</v>
      </c>
      <c r="C166" s="25" t="s">
        <v>209</v>
      </c>
      <c r="D166" s="13"/>
      <c r="E166" s="13">
        <v>207.97</v>
      </c>
      <c r="F166" s="13"/>
      <c r="G166" s="13"/>
      <c r="H166" s="13"/>
      <c r="I166" s="13"/>
      <c r="J166" s="13">
        <v>17285.939999999999</v>
      </c>
      <c r="K166" s="13"/>
      <c r="L166" s="13"/>
      <c r="M166" s="13"/>
      <c r="N166" s="13">
        <v>21800.570000000003</v>
      </c>
      <c r="O166" s="13">
        <v>5121.2900000000009</v>
      </c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>
        <v>2285.63</v>
      </c>
      <c r="AA166" s="13"/>
      <c r="AB166" s="13"/>
      <c r="AC166" s="13">
        <v>279.55</v>
      </c>
      <c r="AD166" s="13"/>
      <c r="AE166" s="13"/>
      <c r="AF166" s="13">
        <v>26.259999999999998</v>
      </c>
      <c r="AG166" s="13"/>
      <c r="AH166" s="13">
        <v>22733.610000000008</v>
      </c>
      <c r="AI166" s="13"/>
      <c r="AJ166" s="13">
        <v>1814.36</v>
      </c>
      <c r="AK166" s="13">
        <v>45407.439999999973</v>
      </c>
      <c r="AL166" s="13"/>
      <c r="AM166" s="13">
        <v>64160.759999999827</v>
      </c>
      <c r="AN166" s="13">
        <v>29890.599999999955</v>
      </c>
      <c r="AO166" s="13">
        <v>22450.409999999993</v>
      </c>
      <c r="AP166" s="13"/>
      <c r="AQ166" s="13">
        <v>0</v>
      </c>
      <c r="AR166" s="13"/>
      <c r="AS166" s="13"/>
      <c r="AT166" s="13">
        <v>8867.51</v>
      </c>
      <c r="AU166" s="13">
        <v>979.03</v>
      </c>
      <c r="AV166" s="13"/>
      <c r="AW166" s="13"/>
      <c r="AX166" s="13"/>
      <c r="AY166" s="13">
        <v>8334.869999999999</v>
      </c>
      <c r="AZ166" s="13"/>
      <c r="BA166" s="13"/>
      <c r="BB166" s="13"/>
      <c r="BC166" s="13"/>
      <c r="BD166" s="13"/>
      <c r="BE166" s="13">
        <v>18.440000000000001</v>
      </c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>
        <v>0</v>
      </c>
      <c r="CA166" s="13"/>
      <c r="CB166" s="13"/>
      <c r="CC166" s="13"/>
      <c r="CD166" s="13"/>
      <c r="CE166" s="13"/>
      <c r="CF166" s="13"/>
      <c r="CG166" s="13"/>
      <c r="CH166" s="13"/>
      <c r="CI166" s="13">
        <v>0</v>
      </c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29">
        <f t="shared" si="2"/>
        <v>251664.23999999976</v>
      </c>
    </row>
    <row r="167" spans="1:106" x14ac:dyDescent="0.25">
      <c r="A167" s="25">
        <v>159</v>
      </c>
      <c r="B167" s="26">
        <v>7134</v>
      </c>
      <c r="C167" s="25" t="s">
        <v>210</v>
      </c>
      <c r="D167" s="13"/>
      <c r="E167" s="13">
        <v>125.08</v>
      </c>
      <c r="F167" s="13">
        <v>0</v>
      </c>
      <c r="G167" s="13"/>
      <c r="H167" s="13"/>
      <c r="I167" s="13">
        <v>1536276.7900000003</v>
      </c>
      <c r="J167" s="13">
        <v>112238.52000000003</v>
      </c>
      <c r="K167" s="13"/>
      <c r="L167" s="13"/>
      <c r="M167" s="13">
        <v>2667070.5000000009</v>
      </c>
      <c r="N167" s="13">
        <v>71277.229999999981</v>
      </c>
      <c r="O167" s="13">
        <v>8086.4299999999985</v>
      </c>
      <c r="P167" s="13">
        <v>406.57</v>
      </c>
      <c r="Q167" s="13">
        <v>85.919999999999987</v>
      </c>
      <c r="R167" s="13">
        <v>201.4</v>
      </c>
      <c r="S167" s="13"/>
      <c r="T167" s="13"/>
      <c r="U167" s="13">
        <v>17.670000000000002</v>
      </c>
      <c r="V167" s="13">
        <v>78319.219999999987</v>
      </c>
      <c r="W167" s="13"/>
      <c r="X167" s="13"/>
      <c r="Y167" s="13">
        <v>1021897.3300000001</v>
      </c>
      <c r="Z167" s="13">
        <v>7616.9299999999985</v>
      </c>
      <c r="AA167" s="13"/>
      <c r="AB167" s="13"/>
      <c r="AC167" s="13">
        <v>633.29999999999995</v>
      </c>
      <c r="AD167" s="13">
        <v>209.39</v>
      </c>
      <c r="AE167" s="13"/>
      <c r="AF167" s="13"/>
      <c r="AG167" s="13"/>
      <c r="AH167" s="13"/>
      <c r="AI167" s="13">
        <v>0</v>
      </c>
      <c r="AJ167" s="13"/>
      <c r="AK167" s="13">
        <v>2406.86</v>
      </c>
      <c r="AL167" s="13"/>
      <c r="AM167" s="13">
        <v>1401.48</v>
      </c>
      <c r="AN167" s="13">
        <v>155.86000000000001</v>
      </c>
      <c r="AO167" s="13">
        <v>3437.8</v>
      </c>
      <c r="AP167" s="13"/>
      <c r="AQ167" s="13">
        <v>0</v>
      </c>
      <c r="AR167" s="13"/>
      <c r="AS167" s="13"/>
      <c r="AT167" s="13">
        <v>0</v>
      </c>
      <c r="AU167" s="13">
        <v>0</v>
      </c>
      <c r="AV167" s="13"/>
      <c r="AW167" s="13"/>
      <c r="AX167" s="13"/>
      <c r="AY167" s="13">
        <v>1112.52</v>
      </c>
      <c r="AZ167" s="13"/>
      <c r="BA167" s="13">
        <v>13.41</v>
      </c>
      <c r="BB167" s="13"/>
      <c r="BC167" s="13">
        <v>0</v>
      </c>
      <c r="BD167" s="13"/>
      <c r="BE167" s="13"/>
      <c r="BF167" s="13">
        <v>0</v>
      </c>
      <c r="BG167" s="13">
        <v>736.32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>
        <v>0</v>
      </c>
      <c r="BX167" s="13"/>
      <c r="BY167" s="13"/>
      <c r="BZ167" s="13">
        <v>12.11</v>
      </c>
      <c r="CA167" s="13"/>
      <c r="CB167" s="13"/>
      <c r="CC167" s="13"/>
      <c r="CD167" s="13"/>
      <c r="CE167" s="13"/>
      <c r="CF167" s="13"/>
      <c r="CG167" s="13"/>
      <c r="CH167" s="13">
        <v>0</v>
      </c>
      <c r="CI167" s="13">
        <v>0</v>
      </c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29">
        <f t="shared" si="2"/>
        <v>5513738.6400000015</v>
      </c>
    </row>
    <row r="168" spans="1:106" x14ac:dyDescent="0.25">
      <c r="A168" s="25">
        <v>160</v>
      </c>
      <c r="B168" s="26">
        <v>7135</v>
      </c>
      <c r="C168" s="25" t="s">
        <v>211</v>
      </c>
      <c r="D168" s="13">
        <v>47.42</v>
      </c>
      <c r="E168" s="13">
        <v>2016.4900000000005</v>
      </c>
      <c r="F168" s="13">
        <v>0</v>
      </c>
      <c r="G168" s="13">
        <v>0</v>
      </c>
      <c r="H168" s="13"/>
      <c r="I168" s="13"/>
      <c r="J168" s="13">
        <v>1756.3300000000004</v>
      </c>
      <c r="K168" s="13">
        <v>134.03</v>
      </c>
      <c r="L168" s="13"/>
      <c r="M168" s="13"/>
      <c r="N168" s="13">
        <v>1436.2500000000002</v>
      </c>
      <c r="O168" s="13">
        <v>2458.3999999999996</v>
      </c>
      <c r="P168" s="13">
        <v>1198.51</v>
      </c>
      <c r="Q168" s="13">
        <v>230.42999999999998</v>
      </c>
      <c r="R168" s="13">
        <v>0</v>
      </c>
      <c r="S168" s="13"/>
      <c r="T168" s="13"/>
      <c r="U168" s="13">
        <v>31.88</v>
      </c>
      <c r="V168" s="13">
        <v>8.4499999999999993</v>
      </c>
      <c r="W168" s="13">
        <v>0</v>
      </c>
      <c r="X168" s="13"/>
      <c r="Y168" s="13"/>
      <c r="Z168" s="13">
        <v>2062.11</v>
      </c>
      <c r="AA168" s="13"/>
      <c r="AB168" s="13"/>
      <c r="AC168" s="13">
        <v>3809.95</v>
      </c>
      <c r="AD168" s="13">
        <v>0</v>
      </c>
      <c r="AE168" s="13">
        <v>0</v>
      </c>
      <c r="AF168" s="13">
        <v>79.44</v>
      </c>
      <c r="AG168" s="13">
        <v>0</v>
      </c>
      <c r="AH168" s="13">
        <v>67.53</v>
      </c>
      <c r="AI168" s="13"/>
      <c r="AJ168" s="13">
        <v>539.48</v>
      </c>
      <c r="AK168" s="13">
        <v>2180.670000000001</v>
      </c>
      <c r="AL168" s="13"/>
      <c r="AM168" s="13">
        <v>4707.1400000000003</v>
      </c>
      <c r="AN168" s="13">
        <v>1812.41</v>
      </c>
      <c r="AO168" s="13">
        <v>3050.8799999999992</v>
      </c>
      <c r="AP168" s="13">
        <v>0</v>
      </c>
      <c r="AQ168" s="13">
        <v>0</v>
      </c>
      <c r="AR168" s="13"/>
      <c r="AS168" s="13">
        <v>43.63</v>
      </c>
      <c r="AT168" s="13"/>
      <c r="AU168" s="13">
        <v>41343.130000000005</v>
      </c>
      <c r="AV168" s="13"/>
      <c r="AW168" s="13">
        <v>0</v>
      </c>
      <c r="AX168" s="13">
        <v>0</v>
      </c>
      <c r="AY168" s="13">
        <v>119.89</v>
      </c>
      <c r="AZ168" s="13"/>
      <c r="BA168" s="13">
        <v>4.7</v>
      </c>
      <c r="BB168" s="13"/>
      <c r="BC168" s="13">
        <v>15.85</v>
      </c>
      <c r="BD168" s="13"/>
      <c r="BE168" s="13">
        <v>700.82999999999993</v>
      </c>
      <c r="BF168" s="13"/>
      <c r="BG168" s="13">
        <v>184.74</v>
      </c>
      <c r="BH168" s="13">
        <v>0</v>
      </c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>
        <v>60.32</v>
      </c>
      <c r="BT168" s="13"/>
      <c r="BU168" s="13"/>
      <c r="BV168" s="13"/>
      <c r="BW168" s="13">
        <v>240.61999999999998</v>
      </c>
      <c r="BX168" s="13"/>
      <c r="BY168" s="13"/>
      <c r="BZ168" s="13">
        <v>45.03</v>
      </c>
      <c r="CA168" s="13"/>
      <c r="CB168" s="13"/>
      <c r="CC168" s="13"/>
      <c r="CD168" s="13"/>
      <c r="CE168" s="13"/>
      <c r="CF168" s="13"/>
      <c r="CG168" s="13"/>
      <c r="CH168" s="13"/>
      <c r="CI168" s="13">
        <v>0</v>
      </c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29">
        <f t="shared" si="2"/>
        <v>70386.540000000023</v>
      </c>
    </row>
    <row r="169" spans="1:106" x14ac:dyDescent="0.25">
      <c r="A169" s="25">
        <v>161</v>
      </c>
      <c r="B169" s="26">
        <v>7141</v>
      </c>
      <c r="C169" s="25" t="s">
        <v>212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>
        <v>509.99</v>
      </c>
      <c r="CA169" s="13"/>
      <c r="CB169" s="13"/>
      <c r="CC169" s="13"/>
      <c r="CD169" s="13"/>
      <c r="CE169" s="13"/>
      <c r="CF169" s="13"/>
      <c r="CG169" s="13"/>
      <c r="CH169" s="13"/>
      <c r="CI169" s="13">
        <v>0</v>
      </c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29">
        <f t="shared" si="2"/>
        <v>509.99</v>
      </c>
    </row>
    <row r="170" spans="1:106" x14ac:dyDescent="0.25">
      <c r="A170" s="25">
        <v>162</v>
      </c>
      <c r="B170" s="26">
        <v>7145</v>
      </c>
      <c r="C170" s="25" t="s">
        <v>213</v>
      </c>
      <c r="D170" s="13"/>
      <c r="E170" s="13"/>
      <c r="F170" s="13"/>
      <c r="G170" s="13"/>
      <c r="H170" s="13"/>
      <c r="I170" s="13"/>
      <c r="J170" s="13">
        <v>397.44</v>
      </c>
      <c r="K170" s="13"/>
      <c r="L170" s="13"/>
      <c r="M170" s="13"/>
      <c r="N170" s="13">
        <v>165</v>
      </c>
      <c r="O170" s="13">
        <v>145.51999999999998</v>
      </c>
      <c r="P170" s="13">
        <v>78.7</v>
      </c>
      <c r="Q170" s="13">
        <v>174.92000000000002</v>
      </c>
      <c r="R170" s="13"/>
      <c r="S170" s="13"/>
      <c r="T170" s="13"/>
      <c r="U170" s="13"/>
      <c r="V170" s="13"/>
      <c r="W170" s="13"/>
      <c r="X170" s="13"/>
      <c r="Y170" s="13"/>
      <c r="Z170" s="13">
        <v>137.69999999999999</v>
      </c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>
        <v>0</v>
      </c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>
        <v>0</v>
      </c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29">
        <f t="shared" si="2"/>
        <v>1099.2800000000002</v>
      </c>
    </row>
    <row r="171" spans="1:106" x14ac:dyDescent="0.25">
      <c r="A171" s="25">
        <v>163</v>
      </c>
      <c r="B171" s="26">
        <v>7146</v>
      </c>
      <c r="C171" s="25" t="s">
        <v>214</v>
      </c>
      <c r="D171" s="13"/>
      <c r="E171" s="13"/>
      <c r="F171" s="13"/>
      <c r="G171" s="13"/>
      <c r="H171" s="13"/>
      <c r="I171" s="13"/>
      <c r="J171" s="13">
        <v>53.79</v>
      </c>
      <c r="K171" s="13"/>
      <c r="L171" s="13"/>
      <c r="M171" s="13"/>
      <c r="N171" s="13"/>
      <c r="O171" s="13">
        <v>331.65</v>
      </c>
      <c r="P171" s="13">
        <v>0</v>
      </c>
      <c r="Q171" s="13"/>
      <c r="R171" s="13"/>
      <c r="S171" s="13"/>
      <c r="T171" s="13"/>
      <c r="U171" s="13"/>
      <c r="V171" s="13"/>
      <c r="W171" s="13"/>
      <c r="X171" s="13"/>
      <c r="Y171" s="13"/>
      <c r="Z171" s="13">
        <v>0</v>
      </c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>
        <v>0</v>
      </c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>
        <v>0</v>
      </c>
      <c r="CA171" s="13"/>
      <c r="CB171" s="13"/>
      <c r="CC171" s="13"/>
      <c r="CD171" s="13"/>
      <c r="CE171" s="13"/>
      <c r="CF171" s="13"/>
      <c r="CG171" s="13"/>
      <c r="CH171" s="13"/>
      <c r="CI171" s="13">
        <v>0</v>
      </c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29">
        <f t="shared" si="2"/>
        <v>385.44</v>
      </c>
    </row>
    <row r="172" spans="1:106" x14ac:dyDescent="0.25">
      <c r="A172" s="25">
        <v>164</v>
      </c>
      <c r="B172" s="26">
        <v>7150</v>
      </c>
      <c r="C172" s="25" t="s">
        <v>215</v>
      </c>
      <c r="D172" s="13"/>
      <c r="E172" s="13"/>
      <c r="F172" s="13"/>
      <c r="G172" s="13"/>
      <c r="H172" s="13"/>
      <c r="I172" s="13"/>
      <c r="J172" s="13">
        <v>28.32</v>
      </c>
      <c r="K172" s="13"/>
      <c r="L172" s="13"/>
      <c r="M172" s="13"/>
      <c r="N172" s="13">
        <v>135.09</v>
      </c>
      <c r="O172" s="13">
        <v>283.45999999999998</v>
      </c>
      <c r="P172" s="13">
        <v>54.73</v>
      </c>
      <c r="Q172" s="13"/>
      <c r="R172" s="13"/>
      <c r="S172" s="13"/>
      <c r="T172" s="13"/>
      <c r="U172" s="13"/>
      <c r="V172" s="13"/>
      <c r="W172" s="13"/>
      <c r="X172" s="13"/>
      <c r="Y172" s="13"/>
      <c r="Z172" s="13">
        <v>32.82</v>
      </c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>
        <v>0</v>
      </c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29">
        <f t="shared" si="2"/>
        <v>534.42000000000007</v>
      </c>
    </row>
    <row r="173" spans="1:106" x14ac:dyDescent="0.25">
      <c r="A173" s="25">
        <v>165</v>
      </c>
      <c r="B173" s="26">
        <v>7151</v>
      </c>
      <c r="C173" s="25" t="s">
        <v>216</v>
      </c>
      <c r="D173" s="13"/>
      <c r="E173" s="13"/>
      <c r="F173" s="13"/>
      <c r="G173" s="13"/>
      <c r="H173" s="13"/>
      <c r="I173" s="13"/>
      <c r="J173" s="13">
        <v>0</v>
      </c>
      <c r="K173" s="13"/>
      <c r="L173" s="13"/>
      <c r="M173" s="13"/>
      <c r="N173" s="13">
        <v>0</v>
      </c>
      <c r="O173" s="13">
        <v>101</v>
      </c>
      <c r="P173" s="13">
        <v>0</v>
      </c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>
        <v>0</v>
      </c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29">
        <f t="shared" si="2"/>
        <v>101</v>
      </c>
    </row>
    <row r="174" spans="1:106" x14ac:dyDescent="0.25">
      <c r="A174" s="25">
        <v>166</v>
      </c>
      <c r="B174" s="26">
        <v>7154</v>
      </c>
      <c r="C174" s="25" t="s">
        <v>217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>
        <v>26.32</v>
      </c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>
        <v>0</v>
      </c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29">
        <f t="shared" si="2"/>
        <v>26.32</v>
      </c>
    </row>
    <row r="175" spans="1:106" x14ac:dyDescent="0.25">
      <c r="A175" s="25">
        <v>167</v>
      </c>
      <c r="B175" s="26">
        <v>7155</v>
      </c>
      <c r="C175" s="25" t="s">
        <v>218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>
        <v>0</v>
      </c>
      <c r="Q175" s="13"/>
      <c r="R175" s="13"/>
      <c r="S175" s="13"/>
      <c r="T175" s="13"/>
      <c r="U175" s="13">
        <v>22.94</v>
      </c>
      <c r="V175" s="13"/>
      <c r="W175" s="13"/>
      <c r="X175" s="13"/>
      <c r="Y175" s="13"/>
      <c r="Z175" s="13">
        <v>11.47</v>
      </c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>
        <v>2060.11</v>
      </c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>
        <v>0</v>
      </c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29">
        <f t="shared" si="2"/>
        <v>2094.52</v>
      </c>
    </row>
    <row r="176" spans="1:106" x14ac:dyDescent="0.25">
      <c r="A176" s="25">
        <v>168</v>
      </c>
      <c r="B176" s="26">
        <v>7156</v>
      </c>
      <c r="C176" s="25" t="s">
        <v>219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>
        <v>81.47</v>
      </c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>
        <v>0</v>
      </c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29">
        <f t="shared" si="2"/>
        <v>81.47</v>
      </c>
    </row>
    <row r="177" spans="1:106" x14ac:dyDescent="0.25">
      <c r="A177" s="25">
        <v>169</v>
      </c>
      <c r="B177" s="26">
        <v>7245</v>
      </c>
      <c r="C177" s="25" t="s">
        <v>220</v>
      </c>
      <c r="D177" s="13">
        <v>0</v>
      </c>
      <c r="E177" s="13">
        <v>0</v>
      </c>
      <c r="F177" s="13"/>
      <c r="G177" s="13"/>
      <c r="H177" s="13"/>
      <c r="I177" s="13"/>
      <c r="J177" s="13">
        <v>19496.04</v>
      </c>
      <c r="K177" s="13"/>
      <c r="L177" s="13"/>
      <c r="M177" s="13"/>
      <c r="N177" s="13"/>
      <c r="O177" s="13">
        <v>56491.44000000001</v>
      </c>
      <c r="P177" s="13">
        <v>0</v>
      </c>
      <c r="Q177" s="13"/>
      <c r="R177" s="13"/>
      <c r="S177" s="13"/>
      <c r="T177" s="13"/>
      <c r="U177" s="13"/>
      <c r="V177" s="13"/>
      <c r="W177" s="13">
        <v>10840.18</v>
      </c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>
        <v>0</v>
      </c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>
        <v>0</v>
      </c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29">
        <f t="shared" si="2"/>
        <v>86827.66</v>
      </c>
    </row>
    <row r="178" spans="1:106" x14ac:dyDescent="0.25">
      <c r="A178" s="25">
        <v>170</v>
      </c>
      <c r="B178" s="26">
        <v>7269</v>
      </c>
      <c r="C178" s="25" t="s">
        <v>221</v>
      </c>
      <c r="D178" s="13">
        <v>622336.1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>
        <v>3155.940000000001</v>
      </c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29">
        <f t="shared" si="2"/>
        <v>625492.03999999992</v>
      </c>
    </row>
    <row r="179" spans="1:106" x14ac:dyDescent="0.25">
      <c r="A179" s="25">
        <v>171</v>
      </c>
      <c r="B179" s="26">
        <v>7310</v>
      </c>
      <c r="C179" s="25" t="s">
        <v>222</v>
      </c>
      <c r="D179" s="13"/>
      <c r="E179" s="13">
        <v>140.16</v>
      </c>
      <c r="F179" s="13">
        <v>0</v>
      </c>
      <c r="G179" s="13"/>
      <c r="H179" s="13"/>
      <c r="I179" s="13"/>
      <c r="J179" s="13">
        <v>27349.069999999996</v>
      </c>
      <c r="K179" s="13"/>
      <c r="L179" s="13"/>
      <c r="M179" s="13"/>
      <c r="N179" s="13">
        <v>11747.599999999999</v>
      </c>
      <c r="O179" s="13">
        <v>1191.8700000000003</v>
      </c>
      <c r="P179" s="13">
        <v>31.4</v>
      </c>
      <c r="Q179" s="13">
        <v>47.07</v>
      </c>
      <c r="R179" s="13"/>
      <c r="S179" s="13"/>
      <c r="T179" s="13"/>
      <c r="U179" s="13"/>
      <c r="V179" s="13"/>
      <c r="W179" s="13"/>
      <c r="X179" s="13"/>
      <c r="Y179" s="13"/>
      <c r="Z179" s="13">
        <v>32798.019999999997</v>
      </c>
      <c r="AA179" s="13"/>
      <c r="AB179" s="13"/>
      <c r="AC179" s="13">
        <v>389.06</v>
      </c>
      <c r="AD179" s="13">
        <v>98.330000000000013</v>
      </c>
      <c r="AE179" s="13"/>
      <c r="AF179" s="13">
        <v>0</v>
      </c>
      <c r="AG179" s="13"/>
      <c r="AH179" s="13">
        <v>83.03</v>
      </c>
      <c r="AI179" s="13"/>
      <c r="AJ179" s="13">
        <v>95.27000000000001</v>
      </c>
      <c r="AK179" s="13">
        <v>3231.6000000000004</v>
      </c>
      <c r="AL179" s="13"/>
      <c r="AM179" s="13">
        <v>2165.81</v>
      </c>
      <c r="AN179" s="13">
        <v>1825.1400000000003</v>
      </c>
      <c r="AO179" s="13">
        <v>444.10000000000008</v>
      </c>
      <c r="AP179" s="13"/>
      <c r="AQ179" s="13">
        <v>0</v>
      </c>
      <c r="AR179" s="13"/>
      <c r="AS179" s="13"/>
      <c r="AT179" s="13">
        <v>0</v>
      </c>
      <c r="AU179" s="13">
        <v>0</v>
      </c>
      <c r="AV179" s="13"/>
      <c r="AW179" s="13"/>
      <c r="AX179" s="13"/>
      <c r="AY179" s="13">
        <v>822.43</v>
      </c>
      <c r="AZ179" s="13"/>
      <c r="BA179" s="13"/>
      <c r="BB179" s="13"/>
      <c r="BC179" s="13"/>
      <c r="BD179" s="13"/>
      <c r="BE179" s="13">
        <v>0</v>
      </c>
      <c r="BF179" s="13"/>
      <c r="BG179" s="13">
        <v>0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>
        <v>13.8</v>
      </c>
      <c r="BX179" s="13"/>
      <c r="BY179" s="13"/>
      <c r="BZ179" s="13">
        <v>14.91</v>
      </c>
      <c r="CA179" s="13"/>
      <c r="CB179" s="13"/>
      <c r="CC179" s="13"/>
      <c r="CD179" s="13"/>
      <c r="CE179" s="13"/>
      <c r="CF179" s="13"/>
      <c r="CG179" s="13"/>
      <c r="CH179" s="13"/>
      <c r="CI179" s="13">
        <v>0</v>
      </c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29">
        <f t="shared" si="2"/>
        <v>82488.670000000013</v>
      </c>
    </row>
    <row r="180" spans="1:106" x14ac:dyDescent="0.25">
      <c r="A180" s="25">
        <v>172</v>
      </c>
      <c r="B180" s="26">
        <v>7320</v>
      </c>
      <c r="C180" s="25" t="s">
        <v>223</v>
      </c>
      <c r="D180" s="13"/>
      <c r="E180" s="13">
        <v>36265.709999999992</v>
      </c>
      <c r="F180" s="13">
        <v>465.56999999999994</v>
      </c>
      <c r="G180" s="13"/>
      <c r="H180" s="13"/>
      <c r="I180" s="13"/>
      <c r="J180" s="13">
        <v>136875.49000000008</v>
      </c>
      <c r="K180" s="13">
        <v>3911.9500000000003</v>
      </c>
      <c r="L180" s="13"/>
      <c r="M180" s="13"/>
      <c r="N180" s="13">
        <v>133678.30000000005</v>
      </c>
      <c r="O180" s="13">
        <v>88074.340000000026</v>
      </c>
      <c r="P180" s="13">
        <v>212.1</v>
      </c>
      <c r="Q180" s="13">
        <v>15.2</v>
      </c>
      <c r="R180" s="13">
        <v>0</v>
      </c>
      <c r="S180" s="13"/>
      <c r="T180" s="13"/>
      <c r="U180" s="13">
        <v>2604.2400000000002</v>
      </c>
      <c r="V180" s="13"/>
      <c r="W180" s="13">
        <v>13607.609999999999</v>
      </c>
      <c r="X180" s="13"/>
      <c r="Y180" s="13"/>
      <c r="Z180" s="13">
        <v>61608.989999999991</v>
      </c>
      <c r="AA180" s="13"/>
      <c r="AB180" s="13"/>
      <c r="AC180" s="13"/>
      <c r="AD180" s="13">
        <v>566.4</v>
      </c>
      <c r="AE180" s="13"/>
      <c r="AF180" s="13"/>
      <c r="AG180" s="13"/>
      <c r="AH180" s="13">
        <v>24.87</v>
      </c>
      <c r="AI180" s="13"/>
      <c r="AJ180" s="13"/>
      <c r="AK180" s="13">
        <v>1180.42</v>
      </c>
      <c r="AL180" s="13"/>
      <c r="AM180" s="13"/>
      <c r="AN180" s="13"/>
      <c r="AO180" s="13">
        <v>757.84</v>
      </c>
      <c r="AP180" s="13"/>
      <c r="AQ180" s="13">
        <v>0</v>
      </c>
      <c r="AR180" s="13"/>
      <c r="AS180" s="13"/>
      <c r="AT180" s="13"/>
      <c r="AU180" s="13">
        <v>36.9</v>
      </c>
      <c r="AV180" s="13"/>
      <c r="AW180" s="13"/>
      <c r="AX180" s="13"/>
      <c r="AY180" s="13">
        <v>6751.1699999999992</v>
      </c>
      <c r="AZ180" s="13"/>
      <c r="BA180" s="13"/>
      <c r="BB180" s="13"/>
      <c r="BC180" s="13"/>
      <c r="BD180" s="13"/>
      <c r="BE180" s="13"/>
      <c r="BF180" s="13">
        <v>567.66000000000008</v>
      </c>
      <c r="BG180" s="13">
        <v>52.02</v>
      </c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>
        <v>0</v>
      </c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29">
        <f t="shared" si="2"/>
        <v>487256.78000000014</v>
      </c>
    </row>
    <row r="181" spans="1:106" x14ac:dyDescent="0.25">
      <c r="A181" s="25">
        <v>173</v>
      </c>
      <c r="B181" s="26">
        <v>7330</v>
      </c>
      <c r="C181" s="25" t="s">
        <v>224</v>
      </c>
      <c r="D181" s="13"/>
      <c r="E181" s="13">
        <v>0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>
        <v>1361.96</v>
      </c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>
        <v>1951.75</v>
      </c>
      <c r="AG181" s="13"/>
      <c r="AH181" s="13"/>
      <c r="AI181" s="13"/>
      <c r="AJ181" s="13">
        <v>339.34</v>
      </c>
      <c r="AK181" s="13"/>
      <c r="AL181" s="13"/>
      <c r="AM181" s="13">
        <v>379.03</v>
      </c>
      <c r="AN181" s="13"/>
      <c r="AO181" s="13">
        <v>295</v>
      </c>
      <c r="AP181" s="13"/>
      <c r="AQ181" s="13">
        <v>0</v>
      </c>
      <c r="AR181" s="13"/>
      <c r="AS181" s="13"/>
      <c r="AT181" s="13">
        <v>102.27</v>
      </c>
      <c r="AU181" s="13"/>
      <c r="AV181" s="13"/>
      <c r="AW181" s="13"/>
      <c r="AX181" s="13"/>
      <c r="AY181" s="13">
        <v>142.09</v>
      </c>
      <c r="AZ181" s="13"/>
      <c r="BA181" s="13"/>
      <c r="BB181" s="13"/>
      <c r="BC181" s="13"/>
      <c r="BD181" s="13"/>
      <c r="BE181" s="13"/>
      <c r="BF181" s="13">
        <v>116.67000000000007</v>
      </c>
      <c r="BG181" s="13">
        <v>80.099999999999994</v>
      </c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>
        <v>0</v>
      </c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29">
        <f t="shared" si="2"/>
        <v>4768.2100000000009</v>
      </c>
    </row>
    <row r="182" spans="1:106" x14ac:dyDescent="0.25">
      <c r="A182" s="25">
        <v>174</v>
      </c>
      <c r="B182" s="26">
        <v>7425</v>
      </c>
      <c r="C182" s="25" t="s">
        <v>225</v>
      </c>
      <c r="D182" s="13"/>
      <c r="E182" s="13">
        <v>0</v>
      </c>
      <c r="F182" s="13">
        <v>0</v>
      </c>
      <c r="G182" s="13"/>
      <c r="H182" s="13"/>
      <c r="I182" s="13"/>
      <c r="J182" s="13">
        <v>203.09000000000003</v>
      </c>
      <c r="K182" s="13">
        <v>13.190000000000001</v>
      </c>
      <c r="L182" s="13"/>
      <c r="M182" s="13"/>
      <c r="N182" s="13">
        <v>157.05000000000001</v>
      </c>
      <c r="O182" s="13">
        <v>45.260000000000005</v>
      </c>
      <c r="P182" s="13">
        <v>5.49</v>
      </c>
      <c r="Q182" s="13">
        <v>82.27000000000001</v>
      </c>
      <c r="R182" s="13"/>
      <c r="S182" s="13"/>
      <c r="T182" s="13"/>
      <c r="U182" s="13"/>
      <c r="V182" s="13">
        <v>140.35999999999999</v>
      </c>
      <c r="W182" s="13"/>
      <c r="X182" s="13"/>
      <c r="Y182" s="13"/>
      <c r="Z182" s="13">
        <v>8.16</v>
      </c>
      <c r="AA182" s="13"/>
      <c r="AB182" s="13"/>
      <c r="AC182" s="13">
        <v>323.85000000000002</v>
      </c>
      <c r="AD182" s="13"/>
      <c r="AE182" s="13"/>
      <c r="AF182" s="13">
        <v>0</v>
      </c>
      <c r="AG182" s="13">
        <v>82.15</v>
      </c>
      <c r="AH182" s="13"/>
      <c r="AI182" s="13">
        <v>55.46</v>
      </c>
      <c r="AJ182" s="13">
        <v>110.49000000000001</v>
      </c>
      <c r="AK182" s="13">
        <v>44.339999999999996</v>
      </c>
      <c r="AL182" s="13"/>
      <c r="AM182" s="13">
        <v>130.26</v>
      </c>
      <c r="AN182" s="13">
        <v>0</v>
      </c>
      <c r="AO182" s="13">
        <v>450.1</v>
      </c>
      <c r="AP182" s="13"/>
      <c r="AQ182" s="13"/>
      <c r="AR182" s="13"/>
      <c r="AS182" s="13">
        <v>7.26</v>
      </c>
      <c r="AT182" s="13"/>
      <c r="AU182" s="13"/>
      <c r="AV182" s="13"/>
      <c r="AW182" s="13"/>
      <c r="AX182" s="13"/>
      <c r="AY182" s="13">
        <v>10.19</v>
      </c>
      <c r="AZ182" s="13"/>
      <c r="BA182" s="13">
        <v>0</v>
      </c>
      <c r="BB182" s="13"/>
      <c r="BC182" s="13">
        <v>0</v>
      </c>
      <c r="BD182" s="13"/>
      <c r="BE182" s="13"/>
      <c r="BF182" s="13">
        <v>80.289999999999992</v>
      </c>
      <c r="BG182" s="13">
        <v>80.289999999999992</v>
      </c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>
        <v>185.95</v>
      </c>
      <c r="BT182" s="13"/>
      <c r="BU182" s="13"/>
      <c r="BV182" s="13"/>
      <c r="BW182" s="13">
        <v>8.91</v>
      </c>
      <c r="BX182" s="13"/>
      <c r="BY182" s="13"/>
      <c r="BZ182" s="13">
        <v>0</v>
      </c>
      <c r="CA182" s="13"/>
      <c r="CB182" s="13"/>
      <c r="CC182" s="13"/>
      <c r="CD182" s="13"/>
      <c r="CE182" s="13"/>
      <c r="CF182" s="13"/>
      <c r="CG182" s="13"/>
      <c r="CH182" s="13">
        <v>14.56</v>
      </c>
      <c r="CI182" s="13">
        <v>4922</v>
      </c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29">
        <f t="shared" si="2"/>
        <v>7160.9699999999993</v>
      </c>
    </row>
    <row r="183" spans="1:106" x14ac:dyDescent="0.25">
      <c r="A183" s="25">
        <v>175</v>
      </c>
      <c r="B183" s="26">
        <v>7450</v>
      </c>
      <c r="C183" s="25" t="s">
        <v>226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>
        <v>0</v>
      </c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>
        <v>0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>
        <v>5.32</v>
      </c>
      <c r="BG183" s="13">
        <v>2306.1000000000004</v>
      </c>
      <c r="BH183" s="13"/>
      <c r="BI183" s="13"/>
      <c r="BJ183" s="13"/>
      <c r="BK183" s="13">
        <v>0</v>
      </c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>
        <v>0</v>
      </c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29">
        <f t="shared" si="2"/>
        <v>2311.4200000000005</v>
      </c>
    </row>
    <row r="184" spans="1:106" x14ac:dyDescent="0.25">
      <c r="A184" s="25">
        <v>176</v>
      </c>
      <c r="B184" s="26">
        <v>7454</v>
      </c>
      <c r="C184" s="25" t="s">
        <v>227</v>
      </c>
      <c r="D184" s="13"/>
      <c r="E184" s="13"/>
      <c r="F184" s="13">
        <v>0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>
        <v>28.82</v>
      </c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>
        <v>159.06000000000003</v>
      </c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>
        <v>0</v>
      </c>
      <c r="AZ184" s="13"/>
      <c r="BA184" s="13"/>
      <c r="BB184" s="13"/>
      <c r="BC184" s="13"/>
      <c r="BD184" s="13"/>
      <c r="BE184" s="13"/>
      <c r="BF184" s="13">
        <v>13888.769999999999</v>
      </c>
      <c r="BG184" s="13">
        <v>6949.4100000000008</v>
      </c>
      <c r="BH184" s="13"/>
      <c r="BI184" s="13"/>
      <c r="BJ184" s="13">
        <v>125</v>
      </c>
      <c r="BK184" s="13">
        <v>35121.070000000007</v>
      </c>
      <c r="BL184" s="13"/>
      <c r="BM184" s="13"/>
      <c r="BN184" s="13"/>
      <c r="BO184" s="13"/>
      <c r="BP184" s="13">
        <v>4965.76</v>
      </c>
      <c r="BQ184" s="13">
        <v>5.75</v>
      </c>
      <c r="BR184" s="13"/>
      <c r="BS184" s="13">
        <v>22.49</v>
      </c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>
        <v>1930.9299999999998</v>
      </c>
      <c r="CI184" s="13">
        <v>0</v>
      </c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29">
        <f t="shared" si="2"/>
        <v>63197.060000000005</v>
      </c>
    </row>
    <row r="185" spans="1:106" x14ac:dyDescent="0.25">
      <c r="A185" s="25">
        <v>177</v>
      </c>
      <c r="B185" s="26">
        <v>7456</v>
      </c>
      <c r="C185" s="25" t="s">
        <v>228</v>
      </c>
      <c r="D185" s="13"/>
      <c r="E185" s="13"/>
      <c r="F185" s="13">
        <v>0</v>
      </c>
      <c r="G185" s="13"/>
      <c r="H185" s="13"/>
      <c r="I185" s="13"/>
      <c r="J185" s="13"/>
      <c r="K185" s="13"/>
      <c r="L185" s="13"/>
      <c r="M185" s="13"/>
      <c r="N185" s="13"/>
      <c r="O185" s="13">
        <v>159.39000000000001</v>
      </c>
      <c r="P185" s="13">
        <v>167.62</v>
      </c>
      <c r="Q185" s="13">
        <v>582.91999999999996</v>
      </c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>
        <v>0</v>
      </c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29">
        <f t="shared" si="2"/>
        <v>909.93</v>
      </c>
    </row>
    <row r="186" spans="1:106" x14ac:dyDescent="0.25">
      <c r="A186" s="25">
        <v>178</v>
      </c>
      <c r="B186" s="26">
        <v>7458</v>
      </c>
      <c r="C186" s="25" t="s">
        <v>276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>
        <v>0</v>
      </c>
      <c r="BG186" s="13">
        <v>0</v>
      </c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>
        <v>0</v>
      </c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29">
        <f t="shared" si="2"/>
        <v>0</v>
      </c>
    </row>
    <row r="187" spans="1:106" x14ac:dyDescent="0.25">
      <c r="A187" s="25">
        <v>179</v>
      </c>
      <c r="B187" s="26">
        <v>7460</v>
      </c>
      <c r="C187" s="25" t="s">
        <v>229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>
        <v>52.39</v>
      </c>
      <c r="AK187" s="13"/>
      <c r="AL187" s="13"/>
      <c r="AM187" s="13">
        <v>12.43</v>
      </c>
      <c r="AN187" s="13">
        <v>29.8</v>
      </c>
      <c r="AO187" s="13">
        <v>688961.99000000197</v>
      </c>
      <c r="AP187" s="13">
        <v>140669.58999999994</v>
      </c>
      <c r="AQ187" s="13"/>
      <c r="AR187" s="13"/>
      <c r="AS187" s="13"/>
      <c r="AT187" s="13">
        <v>0</v>
      </c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>
        <v>0</v>
      </c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29">
        <f t="shared" si="2"/>
        <v>829726.20000000193</v>
      </c>
    </row>
    <row r="188" spans="1:106" x14ac:dyDescent="0.25">
      <c r="A188" s="25">
        <v>180</v>
      </c>
      <c r="B188" s="26">
        <v>7461</v>
      </c>
      <c r="C188" s="25" t="s">
        <v>230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>
        <v>0</v>
      </c>
      <c r="AG188" s="13"/>
      <c r="AH188" s="13"/>
      <c r="AI188" s="13"/>
      <c r="AJ188" s="13"/>
      <c r="AK188" s="13"/>
      <c r="AL188" s="13"/>
      <c r="AM188" s="13">
        <v>31.35</v>
      </c>
      <c r="AN188" s="13">
        <v>17.59</v>
      </c>
      <c r="AO188" s="13">
        <v>19086.64</v>
      </c>
      <c r="AP188" s="13"/>
      <c r="AQ188" s="13"/>
      <c r="AR188" s="13"/>
      <c r="AS188" s="13"/>
      <c r="AT188" s="13"/>
      <c r="AU188" s="13"/>
      <c r="AV188" s="13"/>
      <c r="AW188" s="13"/>
      <c r="AX188" s="13"/>
      <c r="AY188" s="13">
        <v>548</v>
      </c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>
        <v>0</v>
      </c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29">
        <f t="shared" si="2"/>
        <v>19683.579999999998</v>
      </c>
    </row>
    <row r="189" spans="1:106" x14ac:dyDescent="0.25">
      <c r="A189" s="25">
        <v>181</v>
      </c>
      <c r="B189" s="26">
        <v>7478</v>
      </c>
      <c r="C189" s="25" t="s">
        <v>231</v>
      </c>
      <c r="D189" s="13"/>
      <c r="E189" s="13">
        <v>280.34000000000003</v>
      </c>
      <c r="F189" s="13">
        <v>207.84</v>
      </c>
      <c r="G189" s="13">
        <v>6408.2199999999993</v>
      </c>
      <c r="H189" s="13"/>
      <c r="I189" s="13"/>
      <c r="J189" s="13">
        <v>6881.9900000000007</v>
      </c>
      <c r="K189" s="13">
        <v>6479.0199999999995</v>
      </c>
      <c r="L189" s="13"/>
      <c r="M189" s="13"/>
      <c r="N189" s="13">
        <v>2500.4100000000003</v>
      </c>
      <c r="O189" s="13">
        <v>16761.22</v>
      </c>
      <c r="P189" s="13">
        <v>10814.880000000001</v>
      </c>
      <c r="Q189" s="13">
        <v>4810.12</v>
      </c>
      <c r="R189" s="13"/>
      <c r="S189" s="13"/>
      <c r="T189" s="13"/>
      <c r="U189" s="13"/>
      <c r="V189" s="13">
        <v>615.91</v>
      </c>
      <c r="W189" s="13">
        <v>4748.2900000000009</v>
      </c>
      <c r="X189" s="13"/>
      <c r="Y189" s="13"/>
      <c r="Z189" s="13">
        <v>1310.25</v>
      </c>
      <c r="AA189" s="13"/>
      <c r="AB189" s="13">
        <v>669.77</v>
      </c>
      <c r="AC189" s="13">
        <v>7295.4199999999992</v>
      </c>
      <c r="AD189" s="13">
        <v>57.96</v>
      </c>
      <c r="AE189" s="13">
        <v>80.78</v>
      </c>
      <c r="AF189" s="13"/>
      <c r="AG189" s="13">
        <v>771.41</v>
      </c>
      <c r="AH189" s="13"/>
      <c r="AI189" s="13">
        <v>1115.8800000000001</v>
      </c>
      <c r="AJ189" s="13">
        <v>2251.2999999999997</v>
      </c>
      <c r="AK189" s="13">
        <v>16395.599999999991</v>
      </c>
      <c r="AL189" s="13"/>
      <c r="AM189" s="13">
        <v>19042.51999999999</v>
      </c>
      <c r="AN189" s="13">
        <v>16778.669999999998</v>
      </c>
      <c r="AO189" s="13">
        <v>14794.569999999996</v>
      </c>
      <c r="AP189" s="13">
        <v>127.47</v>
      </c>
      <c r="AQ189" s="13"/>
      <c r="AR189" s="13"/>
      <c r="AS189" s="13">
        <v>203.64</v>
      </c>
      <c r="AT189" s="13"/>
      <c r="AU189" s="13">
        <v>1892.71</v>
      </c>
      <c r="AV189" s="13"/>
      <c r="AW189" s="13">
        <v>180.91000000000003</v>
      </c>
      <c r="AX189" s="13"/>
      <c r="AY189" s="13">
        <v>841.15</v>
      </c>
      <c r="AZ189" s="13"/>
      <c r="BA189" s="13">
        <v>0</v>
      </c>
      <c r="BB189" s="13"/>
      <c r="BC189" s="13"/>
      <c r="BD189" s="13"/>
      <c r="BE189" s="13"/>
      <c r="BF189" s="13">
        <v>0</v>
      </c>
      <c r="BG189" s="13">
        <v>25.94</v>
      </c>
      <c r="BH189" s="13">
        <v>121.96</v>
      </c>
      <c r="BI189" s="13">
        <v>0</v>
      </c>
      <c r="BJ189" s="13"/>
      <c r="BK189" s="13"/>
      <c r="BL189" s="13"/>
      <c r="BM189" s="13"/>
      <c r="BN189" s="13">
        <v>135.47</v>
      </c>
      <c r="BO189" s="13"/>
      <c r="BP189" s="13"/>
      <c r="BQ189" s="13"/>
      <c r="BR189" s="13"/>
      <c r="BS189" s="13">
        <v>38.04</v>
      </c>
      <c r="BT189" s="13"/>
      <c r="BU189" s="13">
        <v>16.989999999999998</v>
      </c>
      <c r="BV189" s="13"/>
      <c r="BW189" s="13">
        <v>2671.3099999999995</v>
      </c>
      <c r="BX189" s="13">
        <v>436.78</v>
      </c>
      <c r="BY189" s="13"/>
      <c r="BZ189" s="13">
        <v>1027.52</v>
      </c>
      <c r="CA189" s="13">
        <v>433.42999999999995</v>
      </c>
      <c r="CB189" s="13"/>
      <c r="CC189" s="13"/>
      <c r="CD189" s="13"/>
      <c r="CE189" s="13"/>
      <c r="CF189" s="13"/>
      <c r="CG189" s="13"/>
      <c r="CH189" s="13">
        <v>874.3900000000001</v>
      </c>
      <c r="CI189" s="13">
        <v>0</v>
      </c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29">
        <f t="shared" si="2"/>
        <v>150100.07999999999</v>
      </c>
    </row>
    <row r="190" spans="1:106" x14ac:dyDescent="0.25">
      <c r="A190" s="25">
        <v>182</v>
      </c>
      <c r="B190" s="26">
        <v>7480</v>
      </c>
      <c r="C190" s="25" t="s">
        <v>232</v>
      </c>
      <c r="D190" s="13"/>
      <c r="E190" s="13"/>
      <c r="F190" s="13"/>
      <c r="G190" s="13"/>
      <c r="H190" s="13"/>
      <c r="I190" s="13"/>
      <c r="J190" s="13">
        <v>0</v>
      </c>
      <c r="K190" s="13">
        <v>59.53</v>
      </c>
      <c r="L190" s="13"/>
      <c r="M190" s="13"/>
      <c r="N190" s="13"/>
      <c r="O190" s="13">
        <v>5.31</v>
      </c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>
        <v>0</v>
      </c>
      <c r="AN190" s="13"/>
      <c r="AO190" s="13">
        <v>0</v>
      </c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>
        <v>0</v>
      </c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>
        <v>59.53</v>
      </c>
      <c r="BU190" s="13"/>
      <c r="BV190" s="13"/>
      <c r="BW190" s="13">
        <v>0.31</v>
      </c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>
        <v>0</v>
      </c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29">
        <f t="shared" si="2"/>
        <v>124.68</v>
      </c>
    </row>
    <row r="191" spans="1:106" x14ac:dyDescent="0.25">
      <c r="A191" s="25">
        <v>183</v>
      </c>
      <c r="B191" s="26">
        <v>7482</v>
      </c>
      <c r="C191" s="25" t="s">
        <v>233</v>
      </c>
      <c r="D191" s="13">
        <v>1267.42</v>
      </c>
      <c r="E191" s="13">
        <v>306.76</v>
      </c>
      <c r="F191" s="13">
        <v>0</v>
      </c>
      <c r="G191" s="13"/>
      <c r="H191" s="13"/>
      <c r="I191" s="13"/>
      <c r="J191" s="13">
        <v>989.65</v>
      </c>
      <c r="K191" s="13">
        <v>213.64000000000001</v>
      </c>
      <c r="L191" s="13"/>
      <c r="M191" s="13"/>
      <c r="N191" s="13">
        <v>717.65</v>
      </c>
      <c r="O191" s="13">
        <v>280.16000000000003</v>
      </c>
      <c r="P191" s="13">
        <v>308.19</v>
      </c>
      <c r="Q191" s="13">
        <v>113.65</v>
      </c>
      <c r="R191" s="13"/>
      <c r="S191" s="13"/>
      <c r="T191" s="13"/>
      <c r="U191" s="13"/>
      <c r="V191" s="13">
        <v>271.79000000000002</v>
      </c>
      <c r="W191" s="13">
        <v>102.46000000000001</v>
      </c>
      <c r="X191" s="13"/>
      <c r="Y191" s="13"/>
      <c r="Z191" s="13">
        <v>327.14999999999998</v>
      </c>
      <c r="AA191" s="13"/>
      <c r="AB191" s="13">
        <v>276.02</v>
      </c>
      <c r="AC191" s="13">
        <v>1216.6399999999999</v>
      </c>
      <c r="AD191" s="13"/>
      <c r="AE191" s="13"/>
      <c r="AF191" s="13">
        <v>0</v>
      </c>
      <c r="AG191" s="13">
        <v>647.04000000000008</v>
      </c>
      <c r="AH191" s="13">
        <v>0</v>
      </c>
      <c r="AI191" s="13">
        <v>282.21999999999997</v>
      </c>
      <c r="AJ191" s="13">
        <v>1156.72</v>
      </c>
      <c r="AK191" s="13">
        <v>444.28999999999996</v>
      </c>
      <c r="AL191" s="13"/>
      <c r="AM191" s="13">
        <v>3345.6199999999994</v>
      </c>
      <c r="AN191" s="13">
        <v>988.54999999999984</v>
      </c>
      <c r="AO191" s="13">
        <v>1240.1700000000003</v>
      </c>
      <c r="AP191" s="13">
        <v>0</v>
      </c>
      <c r="AQ191" s="13">
        <v>0</v>
      </c>
      <c r="AR191" s="13"/>
      <c r="AS191" s="13">
        <v>143.51</v>
      </c>
      <c r="AT191" s="13"/>
      <c r="AU191" s="13">
        <v>0</v>
      </c>
      <c r="AV191" s="13">
        <v>359.64</v>
      </c>
      <c r="AW191" s="13">
        <v>28.48</v>
      </c>
      <c r="AX191" s="13">
        <v>48.98</v>
      </c>
      <c r="AY191" s="13">
        <v>384.7</v>
      </c>
      <c r="AZ191" s="13"/>
      <c r="BA191" s="13">
        <v>122.15</v>
      </c>
      <c r="BB191" s="13">
        <v>0</v>
      </c>
      <c r="BC191" s="13">
        <v>4.16</v>
      </c>
      <c r="BD191" s="13"/>
      <c r="BE191" s="13">
        <v>0</v>
      </c>
      <c r="BF191" s="13">
        <v>221.12</v>
      </c>
      <c r="BG191" s="13">
        <v>315.59000000000003</v>
      </c>
      <c r="BH191" s="13"/>
      <c r="BI191" s="13">
        <v>0</v>
      </c>
      <c r="BJ191" s="13">
        <v>491.55999999999995</v>
      </c>
      <c r="BK191" s="13">
        <v>7115.09</v>
      </c>
      <c r="BL191" s="13"/>
      <c r="BM191" s="13"/>
      <c r="BN191" s="13">
        <v>1195.5</v>
      </c>
      <c r="BO191" s="13"/>
      <c r="BP191" s="13">
        <v>714.2299999999999</v>
      </c>
      <c r="BQ191" s="13">
        <v>19.239999999999998</v>
      </c>
      <c r="BR191" s="13">
        <v>700.56000000000006</v>
      </c>
      <c r="BS191" s="13">
        <v>0</v>
      </c>
      <c r="BT191" s="13">
        <v>46.09</v>
      </c>
      <c r="BU191" s="13">
        <v>0</v>
      </c>
      <c r="BV191" s="13"/>
      <c r="BW191" s="13">
        <v>420.49</v>
      </c>
      <c r="BX191" s="13"/>
      <c r="BY191" s="13">
        <v>674.99</v>
      </c>
      <c r="BZ191" s="13">
        <v>99.45</v>
      </c>
      <c r="CA191" s="13"/>
      <c r="CB191" s="13">
        <v>177.12000000000003</v>
      </c>
      <c r="CC191" s="13"/>
      <c r="CD191" s="13"/>
      <c r="CE191" s="13"/>
      <c r="CF191" s="13"/>
      <c r="CG191" s="13"/>
      <c r="CH191" s="13">
        <v>37.340000000000003</v>
      </c>
      <c r="CI191" s="13">
        <v>0</v>
      </c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29">
        <f t="shared" si="2"/>
        <v>27815.780000000002</v>
      </c>
    </row>
    <row r="192" spans="1:106" x14ac:dyDescent="0.25">
      <c r="A192" s="25">
        <v>184</v>
      </c>
      <c r="B192" s="26">
        <v>7484</v>
      </c>
      <c r="C192" s="25" t="s">
        <v>234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>
        <v>637</v>
      </c>
      <c r="BG192" s="13">
        <v>741.99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>
        <v>0</v>
      </c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29">
        <f t="shared" si="2"/>
        <v>1378.99</v>
      </c>
    </row>
    <row r="193" spans="1:106" x14ac:dyDescent="0.25">
      <c r="A193" s="25">
        <v>185</v>
      </c>
      <c r="B193" s="26">
        <v>7486</v>
      </c>
      <c r="C193" s="25" t="s">
        <v>235</v>
      </c>
      <c r="D193" s="13">
        <v>279.43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>
        <v>189.85</v>
      </c>
      <c r="P193" s="13">
        <v>1264.03</v>
      </c>
      <c r="Q193" s="13"/>
      <c r="R193" s="13">
        <v>91.5</v>
      </c>
      <c r="S193" s="13"/>
      <c r="T193" s="13"/>
      <c r="U193" s="13"/>
      <c r="V193" s="13"/>
      <c r="W193" s="13"/>
      <c r="X193" s="13"/>
      <c r="Y193" s="13"/>
      <c r="Z193" s="13"/>
      <c r="AA193" s="13">
        <v>46</v>
      </c>
      <c r="AB193" s="13">
        <v>0</v>
      </c>
      <c r="AC193" s="13"/>
      <c r="AD193" s="13"/>
      <c r="AE193" s="13"/>
      <c r="AF193" s="13"/>
      <c r="AG193" s="13"/>
      <c r="AH193" s="13"/>
      <c r="AI193" s="13">
        <v>319.89</v>
      </c>
      <c r="AJ193" s="13"/>
      <c r="AK193" s="13">
        <v>0</v>
      </c>
      <c r="AL193" s="13"/>
      <c r="AM193" s="13">
        <v>0</v>
      </c>
      <c r="AN193" s="13"/>
      <c r="AO193" s="13"/>
      <c r="AP193" s="13"/>
      <c r="AQ193" s="13"/>
      <c r="AR193" s="13"/>
      <c r="AS193" s="13"/>
      <c r="AT193" s="13"/>
      <c r="AU193" s="13"/>
      <c r="AV193" s="13">
        <v>0</v>
      </c>
      <c r="AW193" s="13">
        <v>568.15</v>
      </c>
      <c r="AX193" s="13"/>
      <c r="AY193" s="13">
        <v>147.56</v>
      </c>
      <c r="AZ193" s="13"/>
      <c r="BA193" s="13"/>
      <c r="BB193" s="13"/>
      <c r="BC193" s="13">
        <v>498</v>
      </c>
      <c r="BD193" s="13"/>
      <c r="BE193" s="13"/>
      <c r="BF193" s="13">
        <v>514.17000000000007</v>
      </c>
      <c r="BG193" s="13">
        <v>254.54999999999998</v>
      </c>
      <c r="BH193" s="13">
        <v>123</v>
      </c>
      <c r="BI193" s="13">
        <v>23.53</v>
      </c>
      <c r="BJ193" s="13">
        <v>60.45</v>
      </c>
      <c r="BK193" s="13"/>
      <c r="BL193" s="13"/>
      <c r="BM193" s="13"/>
      <c r="BN193" s="13">
        <v>166.64</v>
      </c>
      <c r="BO193" s="13"/>
      <c r="BP193" s="13"/>
      <c r="BQ193" s="13"/>
      <c r="BR193" s="13">
        <v>0</v>
      </c>
      <c r="BS193" s="13">
        <v>5222.49</v>
      </c>
      <c r="BT193" s="13">
        <v>9321.619999999999</v>
      </c>
      <c r="BU193" s="13"/>
      <c r="BV193" s="13">
        <v>54.36</v>
      </c>
      <c r="BW193" s="13"/>
      <c r="BX193" s="13"/>
      <c r="BY193" s="13"/>
      <c r="BZ193" s="13">
        <v>0</v>
      </c>
      <c r="CA193" s="13"/>
      <c r="CB193" s="13">
        <v>0</v>
      </c>
      <c r="CC193" s="13"/>
      <c r="CD193" s="13"/>
      <c r="CE193" s="13"/>
      <c r="CF193" s="13"/>
      <c r="CG193" s="13"/>
      <c r="CH193" s="13">
        <v>285</v>
      </c>
      <c r="CI193" s="13">
        <v>0</v>
      </c>
      <c r="CJ193" s="13"/>
      <c r="CK193" s="13"/>
      <c r="CL193" s="13"/>
      <c r="CM193" s="13"/>
      <c r="CN193" s="13">
        <v>0</v>
      </c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29">
        <f t="shared" si="2"/>
        <v>19430.22</v>
      </c>
    </row>
    <row r="194" spans="1:106" x14ac:dyDescent="0.25">
      <c r="A194" s="25">
        <v>186</v>
      </c>
      <c r="B194" s="26">
        <v>7500</v>
      </c>
      <c r="C194" s="25" t="s">
        <v>236</v>
      </c>
      <c r="D194" s="13">
        <v>608.26</v>
      </c>
      <c r="E194" s="13">
        <v>1147.8500000000001</v>
      </c>
      <c r="F194" s="13">
        <v>463.25</v>
      </c>
      <c r="G194" s="13">
        <v>2094.85</v>
      </c>
      <c r="H194" s="13"/>
      <c r="I194" s="13"/>
      <c r="J194" s="13">
        <v>0</v>
      </c>
      <c r="K194" s="13">
        <v>1446.17</v>
      </c>
      <c r="L194" s="13"/>
      <c r="M194" s="13"/>
      <c r="N194" s="13">
        <v>0</v>
      </c>
      <c r="O194" s="13">
        <v>1253.3000000000002</v>
      </c>
      <c r="P194" s="13">
        <v>4531.62</v>
      </c>
      <c r="Q194" s="13">
        <v>574.46999999999991</v>
      </c>
      <c r="R194" s="13">
        <v>1299.19</v>
      </c>
      <c r="S194" s="13"/>
      <c r="T194" s="13"/>
      <c r="U194" s="13"/>
      <c r="V194" s="13">
        <v>3497.9599999999991</v>
      </c>
      <c r="W194" s="13">
        <v>1762.3699999999997</v>
      </c>
      <c r="X194" s="13"/>
      <c r="Y194" s="13"/>
      <c r="Z194" s="13">
        <v>0</v>
      </c>
      <c r="AA194" s="13">
        <v>66.8</v>
      </c>
      <c r="AB194" s="13">
        <v>6915.4600000000009</v>
      </c>
      <c r="AC194" s="13">
        <v>1291.1500000000003</v>
      </c>
      <c r="AD194" s="13">
        <v>481.98</v>
      </c>
      <c r="AE194" s="13"/>
      <c r="AF194" s="13">
        <v>644.48</v>
      </c>
      <c r="AG194" s="13"/>
      <c r="AH194" s="13">
        <v>93.710000000000008</v>
      </c>
      <c r="AI194" s="13">
        <v>1968.8200000000006</v>
      </c>
      <c r="AJ194" s="13">
        <v>3594.1699999999992</v>
      </c>
      <c r="AK194" s="13">
        <v>7590.3699999999981</v>
      </c>
      <c r="AL194" s="13">
        <v>132.08000000000001</v>
      </c>
      <c r="AM194" s="13">
        <v>5313.8899999999976</v>
      </c>
      <c r="AN194" s="13">
        <v>3110.8399999999997</v>
      </c>
      <c r="AO194" s="13">
        <v>3182.4599999999996</v>
      </c>
      <c r="AP194" s="13">
        <v>799.43</v>
      </c>
      <c r="AQ194" s="13">
        <v>0</v>
      </c>
      <c r="AR194" s="13"/>
      <c r="AS194" s="13">
        <v>2186.13</v>
      </c>
      <c r="AT194" s="13"/>
      <c r="AU194" s="13">
        <v>249.62</v>
      </c>
      <c r="AV194" s="13">
        <v>2002.930000000001</v>
      </c>
      <c r="AW194" s="13">
        <v>9118.56</v>
      </c>
      <c r="AX194" s="13">
        <v>1448.9900000000007</v>
      </c>
      <c r="AY194" s="13">
        <v>2023.0599999999997</v>
      </c>
      <c r="AZ194" s="13">
        <v>286.78999999999996</v>
      </c>
      <c r="BA194" s="13">
        <v>3398.1699999999992</v>
      </c>
      <c r="BB194" s="13">
        <v>0</v>
      </c>
      <c r="BC194" s="13">
        <v>548.88</v>
      </c>
      <c r="BD194" s="13">
        <v>138.5</v>
      </c>
      <c r="BE194" s="13">
        <v>1485.1499999999996</v>
      </c>
      <c r="BF194" s="13"/>
      <c r="BG194" s="13"/>
      <c r="BH194" s="13">
        <v>1210.05</v>
      </c>
      <c r="BI194" s="13">
        <v>359.04999999999995</v>
      </c>
      <c r="BJ194" s="13">
        <v>1663.9</v>
      </c>
      <c r="BK194" s="13">
        <v>2992.02</v>
      </c>
      <c r="BL194" s="13">
        <v>252.95000000000002</v>
      </c>
      <c r="BM194" s="13">
        <v>0</v>
      </c>
      <c r="BN194" s="13">
        <v>1508.8100000000004</v>
      </c>
      <c r="BO194" s="13">
        <v>752.2700000000001</v>
      </c>
      <c r="BP194" s="13">
        <v>255.70000000000002</v>
      </c>
      <c r="BQ194" s="13">
        <v>1609.72</v>
      </c>
      <c r="BR194" s="13">
        <v>2069.14</v>
      </c>
      <c r="BS194" s="13">
        <v>4084.4699999999993</v>
      </c>
      <c r="BT194" s="13">
        <v>809.44000000000017</v>
      </c>
      <c r="BU194" s="13">
        <v>1925.1000000000001</v>
      </c>
      <c r="BV194" s="13"/>
      <c r="BW194" s="13">
        <v>1697.6999999999996</v>
      </c>
      <c r="BX194" s="13">
        <v>221.97000000000003</v>
      </c>
      <c r="BY194" s="13">
        <v>1582.41</v>
      </c>
      <c r="BZ194" s="13">
        <v>0</v>
      </c>
      <c r="CA194" s="13">
        <v>0</v>
      </c>
      <c r="CB194" s="13">
        <v>2458.9699999999998</v>
      </c>
      <c r="CC194" s="13">
        <v>22.08</v>
      </c>
      <c r="CD194" s="13"/>
      <c r="CE194" s="13"/>
      <c r="CF194" s="13"/>
      <c r="CG194" s="13"/>
      <c r="CH194" s="13">
        <v>7823.7100000000046</v>
      </c>
      <c r="CI194" s="13">
        <v>0</v>
      </c>
      <c r="CJ194" s="13"/>
      <c r="CK194" s="13"/>
      <c r="CL194" s="13"/>
      <c r="CM194" s="13"/>
      <c r="CN194" s="13"/>
      <c r="CO194" s="13">
        <v>114.24000000000001</v>
      </c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29">
        <f t="shared" si="2"/>
        <v>110165.41</v>
      </c>
    </row>
    <row r="195" spans="1:106" x14ac:dyDescent="0.25">
      <c r="A195" s="25">
        <v>187</v>
      </c>
      <c r="B195" s="26">
        <v>7510</v>
      </c>
      <c r="C195" s="25" t="s">
        <v>237</v>
      </c>
      <c r="D195" s="13">
        <v>447.12</v>
      </c>
      <c r="E195" s="13"/>
      <c r="F195" s="13"/>
      <c r="G195" s="13">
        <v>431.00999999999993</v>
      </c>
      <c r="H195" s="13"/>
      <c r="I195" s="13"/>
      <c r="J195" s="13"/>
      <c r="K195" s="13">
        <v>0</v>
      </c>
      <c r="L195" s="13"/>
      <c r="M195" s="13"/>
      <c r="N195" s="13"/>
      <c r="O195" s="13">
        <v>24.75</v>
      </c>
      <c r="P195" s="13"/>
      <c r="Q195" s="13">
        <v>14.97</v>
      </c>
      <c r="R195" s="13">
        <v>329.35</v>
      </c>
      <c r="S195" s="13"/>
      <c r="T195" s="13"/>
      <c r="U195" s="13"/>
      <c r="V195" s="13">
        <v>0</v>
      </c>
      <c r="W195" s="13">
        <v>47231.759999999995</v>
      </c>
      <c r="X195" s="13"/>
      <c r="Y195" s="13"/>
      <c r="Z195" s="13"/>
      <c r="AA195" s="13"/>
      <c r="AB195" s="13">
        <v>225.39</v>
      </c>
      <c r="AC195" s="13"/>
      <c r="AD195" s="13"/>
      <c r="AE195" s="13"/>
      <c r="AF195" s="13">
        <v>0</v>
      </c>
      <c r="AG195" s="13"/>
      <c r="AH195" s="13">
        <v>0</v>
      </c>
      <c r="AI195" s="13"/>
      <c r="AJ195" s="13">
        <v>96.95</v>
      </c>
      <c r="AK195" s="13"/>
      <c r="AL195" s="13"/>
      <c r="AM195" s="13">
        <v>79.87</v>
      </c>
      <c r="AN195" s="13"/>
      <c r="AO195" s="13">
        <v>687.72</v>
      </c>
      <c r="AP195" s="13"/>
      <c r="AQ195" s="13">
        <v>0</v>
      </c>
      <c r="AR195" s="13"/>
      <c r="AS195" s="13"/>
      <c r="AT195" s="13"/>
      <c r="AU195" s="13"/>
      <c r="AV195" s="13">
        <v>0</v>
      </c>
      <c r="AW195" s="13"/>
      <c r="AX195" s="13">
        <v>137.88</v>
      </c>
      <c r="AY195" s="13">
        <v>608.38999999999987</v>
      </c>
      <c r="AZ195" s="13"/>
      <c r="BA195" s="13">
        <v>0</v>
      </c>
      <c r="BB195" s="13"/>
      <c r="BC195" s="13"/>
      <c r="BD195" s="13"/>
      <c r="BE195" s="13"/>
      <c r="BF195" s="13">
        <v>10.72</v>
      </c>
      <c r="BG195" s="13">
        <v>10.71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>
        <v>0</v>
      </c>
      <c r="CA195" s="13"/>
      <c r="CB195" s="13"/>
      <c r="CC195" s="13"/>
      <c r="CD195" s="13"/>
      <c r="CE195" s="13"/>
      <c r="CF195" s="13"/>
      <c r="CG195" s="13"/>
      <c r="CH195" s="13"/>
      <c r="CI195" s="13">
        <v>0</v>
      </c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29">
        <f t="shared" si="2"/>
        <v>50336.589999999989</v>
      </c>
    </row>
    <row r="196" spans="1:106" x14ac:dyDescent="0.25">
      <c r="A196" s="25">
        <v>188</v>
      </c>
      <c r="B196" s="26">
        <v>7580</v>
      </c>
      <c r="C196" s="25" t="s">
        <v>238</v>
      </c>
      <c r="D196" s="13">
        <v>21.48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>
        <v>0</v>
      </c>
      <c r="P196" s="13">
        <v>0</v>
      </c>
      <c r="Q196" s="13">
        <v>185.1</v>
      </c>
      <c r="R196" s="13"/>
      <c r="S196" s="13"/>
      <c r="T196" s="13"/>
      <c r="U196" s="13"/>
      <c r="V196" s="13">
        <v>311.39999999999998</v>
      </c>
      <c r="W196" s="13"/>
      <c r="X196" s="13"/>
      <c r="Y196" s="13"/>
      <c r="Z196" s="13"/>
      <c r="AA196" s="13">
        <v>306.04000000000002</v>
      </c>
      <c r="AB196" s="13">
        <v>0</v>
      </c>
      <c r="AC196" s="13"/>
      <c r="AD196" s="13"/>
      <c r="AE196" s="13"/>
      <c r="AF196" s="13"/>
      <c r="AG196" s="13"/>
      <c r="AH196" s="13"/>
      <c r="AI196" s="13">
        <v>0</v>
      </c>
      <c r="AJ196" s="13">
        <v>0</v>
      </c>
      <c r="AK196" s="13"/>
      <c r="AL196" s="13"/>
      <c r="AM196" s="13">
        <v>612.08000000000004</v>
      </c>
      <c r="AN196" s="13"/>
      <c r="AO196" s="13"/>
      <c r="AP196" s="13">
        <v>720</v>
      </c>
      <c r="AQ196" s="13"/>
      <c r="AR196" s="13"/>
      <c r="AS196" s="13"/>
      <c r="AT196" s="13"/>
      <c r="AU196" s="13"/>
      <c r="AV196" s="13">
        <v>634.74</v>
      </c>
      <c r="AW196" s="13">
        <v>3945.67</v>
      </c>
      <c r="AX196" s="13">
        <v>155.69999999999999</v>
      </c>
      <c r="AY196" s="13">
        <v>0</v>
      </c>
      <c r="AZ196" s="13">
        <v>1206.74</v>
      </c>
      <c r="BA196" s="13">
        <v>722.73</v>
      </c>
      <c r="BB196" s="13">
        <v>0</v>
      </c>
      <c r="BC196" s="13">
        <v>2781.33</v>
      </c>
      <c r="BD196" s="13"/>
      <c r="BE196" s="13"/>
      <c r="BF196" s="13">
        <v>1025.1200000000003</v>
      </c>
      <c r="BG196" s="13">
        <v>1583.75</v>
      </c>
      <c r="BH196" s="13">
        <v>694.2</v>
      </c>
      <c r="BI196" s="13"/>
      <c r="BJ196" s="13">
        <v>178.1</v>
      </c>
      <c r="BK196" s="13">
        <v>2566.13</v>
      </c>
      <c r="BL196" s="13">
        <v>119.67</v>
      </c>
      <c r="BM196" s="13"/>
      <c r="BN196" s="13"/>
      <c r="BO196" s="13">
        <v>377.53</v>
      </c>
      <c r="BP196" s="13"/>
      <c r="BQ196" s="13"/>
      <c r="BR196" s="13"/>
      <c r="BS196" s="13">
        <v>351.28999999999996</v>
      </c>
      <c r="BT196" s="13">
        <v>394.79</v>
      </c>
      <c r="BU196" s="13">
        <v>0</v>
      </c>
      <c r="BV196" s="13"/>
      <c r="BW196" s="13"/>
      <c r="BX196" s="13"/>
      <c r="BY196" s="13">
        <v>1295.19</v>
      </c>
      <c r="BZ196" s="13"/>
      <c r="CA196" s="13">
        <v>549</v>
      </c>
      <c r="CB196" s="13">
        <v>2042.1399999999999</v>
      </c>
      <c r="CC196" s="13"/>
      <c r="CD196" s="13"/>
      <c r="CE196" s="13"/>
      <c r="CF196" s="13"/>
      <c r="CG196" s="13"/>
      <c r="CH196" s="13"/>
      <c r="CI196" s="13">
        <v>0</v>
      </c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29">
        <f t="shared" si="2"/>
        <v>22779.919999999998</v>
      </c>
    </row>
    <row r="197" spans="1:106" x14ac:dyDescent="0.25">
      <c r="A197" s="25">
        <v>189</v>
      </c>
      <c r="B197" s="26">
        <v>7600</v>
      </c>
      <c r="C197" s="25" t="s">
        <v>239</v>
      </c>
      <c r="D197" s="13">
        <v>295.15999999999997</v>
      </c>
      <c r="E197" s="13">
        <v>5199.5600000000004</v>
      </c>
      <c r="F197" s="13">
        <v>42.84</v>
      </c>
      <c r="G197" s="13">
        <v>5724.579999999999</v>
      </c>
      <c r="H197" s="13"/>
      <c r="I197" s="13"/>
      <c r="J197" s="13">
        <v>33922.76</v>
      </c>
      <c r="K197" s="13">
        <v>839.78</v>
      </c>
      <c r="L197" s="13"/>
      <c r="M197" s="13"/>
      <c r="N197" s="13">
        <v>22402.819999999989</v>
      </c>
      <c r="O197" s="13">
        <v>83721.560000000027</v>
      </c>
      <c r="P197" s="13">
        <v>4455.6000000000004</v>
      </c>
      <c r="Q197" s="13">
        <v>6536.64</v>
      </c>
      <c r="R197" s="13">
        <v>270.11</v>
      </c>
      <c r="S197" s="13"/>
      <c r="T197" s="13"/>
      <c r="U197" s="13">
        <v>1707.7600000000002</v>
      </c>
      <c r="V197" s="13">
        <v>73419.780000000013</v>
      </c>
      <c r="W197" s="13">
        <v>3148.06</v>
      </c>
      <c r="X197" s="13"/>
      <c r="Y197" s="13"/>
      <c r="Z197" s="13">
        <v>76166.510000000024</v>
      </c>
      <c r="AA197" s="13">
        <v>373.59</v>
      </c>
      <c r="AB197" s="13">
        <v>1723.52</v>
      </c>
      <c r="AC197" s="13">
        <v>10614.42</v>
      </c>
      <c r="AD197" s="13">
        <v>3043.4900000000007</v>
      </c>
      <c r="AE197" s="13"/>
      <c r="AF197" s="13">
        <v>1397.1099999999997</v>
      </c>
      <c r="AG197" s="13">
        <v>9446.7599999999984</v>
      </c>
      <c r="AH197" s="13">
        <v>1722.48</v>
      </c>
      <c r="AI197" s="13">
        <v>5770.8800000000019</v>
      </c>
      <c r="AJ197" s="13">
        <v>32248.339999999993</v>
      </c>
      <c r="AK197" s="13">
        <v>27821.320000000025</v>
      </c>
      <c r="AL197" s="13">
        <v>0</v>
      </c>
      <c r="AM197" s="13">
        <v>61328.440000000017</v>
      </c>
      <c r="AN197" s="13">
        <v>14278.04000000001</v>
      </c>
      <c r="AO197" s="13">
        <v>21010.270000000019</v>
      </c>
      <c r="AP197" s="13">
        <v>171.27999999999997</v>
      </c>
      <c r="AQ197" s="13">
        <v>0</v>
      </c>
      <c r="AR197" s="13">
        <v>0</v>
      </c>
      <c r="AS197" s="13">
        <v>711.61000000000013</v>
      </c>
      <c r="AT197" s="13">
        <v>4788.5800000000008</v>
      </c>
      <c r="AU197" s="13">
        <v>1358.9700000000003</v>
      </c>
      <c r="AV197" s="13">
        <v>13.94</v>
      </c>
      <c r="AW197" s="13">
        <v>4276.7599999999993</v>
      </c>
      <c r="AX197" s="13">
        <v>80.5</v>
      </c>
      <c r="AY197" s="13">
        <v>9631.6699999999983</v>
      </c>
      <c r="AZ197" s="13"/>
      <c r="BA197" s="13">
        <v>2195.7600000000002</v>
      </c>
      <c r="BB197" s="13">
        <v>0</v>
      </c>
      <c r="BC197" s="13">
        <v>1157.2700000000002</v>
      </c>
      <c r="BD197" s="13">
        <v>6.59</v>
      </c>
      <c r="BE197" s="13">
        <v>3596.7699999999995</v>
      </c>
      <c r="BF197" s="13">
        <v>8833.9299999999967</v>
      </c>
      <c r="BG197" s="13">
        <v>39856.760000000024</v>
      </c>
      <c r="BH197" s="13">
        <v>758.72</v>
      </c>
      <c r="BI197" s="13">
        <v>56.5</v>
      </c>
      <c r="BJ197" s="13">
        <v>502.22</v>
      </c>
      <c r="BK197" s="13">
        <v>3684.6</v>
      </c>
      <c r="BL197" s="13"/>
      <c r="BM197" s="13"/>
      <c r="BN197" s="13">
        <v>280.88</v>
      </c>
      <c r="BO197" s="13"/>
      <c r="BP197" s="13">
        <v>0</v>
      </c>
      <c r="BQ197" s="13">
        <v>0</v>
      </c>
      <c r="BR197" s="13"/>
      <c r="BS197" s="13">
        <v>3623.13</v>
      </c>
      <c r="BT197" s="13"/>
      <c r="BU197" s="13">
        <v>0</v>
      </c>
      <c r="BV197" s="13"/>
      <c r="BW197" s="13">
        <v>947.42</v>
      </c>
      <c r="BX197" s="13">
        <v>315.02999999999997</v>
      </c>
      <c r="BY197" s="13"/>
      <c r="BZ197" s="13">
        <v>7021.069999999997</v>
      </c>
      <c r="CA197" s="13">
        <v>0</v>
      </c>
      <c r="CB197" s="13">
        <v>1347.51</v>
      </c>
      <c r="CC197" s="13"/>
      <c r="CD197" s="13"/>
      <c r="CE197" s="13"/>
      <c r="CF197" s="13"/>
      <c r="CG197" s="13"/>
      <c r="CH197" s="13">
        <v>594.05999999999995</v>
      </c>
      <c r="CI197" s="13">
        <v>0</v>
      </c>
      <c r="CJ197" s="13"/>
      <c r="CK197" s="13"/>
      <c r="CL197" s="13"/>
      <c r="CM197" s="13"/>
      <c r="CN197" s="13"/>
      <c r="CO197" s="13">
        <v>33.869999999999997</v>
      </c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29">
        <f t="shared" si="2"/>
        <v>604477.58000000019</v>
      </c>
    </row>
    <row r="198" spans="1:106" x14ac:dyDescent="0.25">
      <c r="A198" s="25">
        <v>190</v>
      </c>
      <c r="B198" s="26">
        <v>7601</v>
      </c>
      <c r="C198" s="25" t="s">
        <v>240</v>
      </c>
      <c r="D198" s="13">
        <v>506.39</v>
      </c>
      <c r="E198" s="13">
        <v>14097.490000000002</v>
      </c>
      <c r="F198" s="13">
        <v>7.2</v>
      </c>
      <c r="G198" s="13">
        <v>5343.22</v>
      </c>
      <c r="H198" s="13"/>
      <c r="I198" s="13"/>
      <c r="J198" s="13">
        <v>29724.460000000006</v>
      </c>
      <c r="K198" s="13">
        <v>4398.05</v>
      </c>
      <c r="L198" s="13"/>
      <c r="M198" s="13"/>
      <c r="N198" s="13">
        <v>23073.160000000018</v>
      </c>
      <c r="O198" s="13">
        <v>18712.169999999995</v>
      </c>
      <c r="P198" s="13">
        <v>12697.770000000002</v>
      </c>
      <c r="Q198" s="13">
        <v>5267.5099999999993</v>
      </c>
      <c r="R198" s="13">
        <v>586.86</v>
      </c>
      <c r="S198" s="13"/>
      <c r="T198" s="13"/>
      <c r="U198" s="13">
        <v>15533.53</v>
      </c>
      <c r="V198" s="13">
        <v>1446.5200000000002</v>
      </c>
      <c r="W198" s="13">
        <v>2702.5199999999995</v>
      </c>
      <c r="X198" s="13"/>
      <c r="Y198" s="13"/>
      <c r="Z198" s="13">
        <v>14400.92</v>
      </c>
      <c r="AA198" s="13">
        <v>156.46</v>
      </c>
      <c r="AB198" s="13">
        <v>588.60000000000014</v>
      </c>
      <c r="AC198" s="13">
        <v>14232.550000000003</v>
      </c>
      <c r="AD198" s="13">
        <v>445.45</v>
      </c>
      <c r="AE198" s="13"/>
      <c r="AF198" s="13">
        <v>966.92999999999972</v>
      </c>
      <c r="AG198" s="13">
        <v>3817.3699999999976</v>
      </c>
      <c r="AH198" s="13">
        <v>493.01000000000005</v>
      </c>
      <c r="AI198" s="13">
        <v>2270.4499999999998</v>
      </c>
      <c r="AJ198" s="13">
        <v>11611.439999999999</v>
      </c>
      <c r="AK198" s="13">
        <v>17539.819999999992</v>
      </c>
      <c r="AL198" s="13">
        <v>0</v>
      </c>
      <c r="AM198" s="13">
        <v>36388.249999999993</v>
      </c>
      <c r="AN198" s="13">
        <v>14645.079999999987</v>
      </c>
      <c r="AO198" s="13">
        <v>39479.440000000002</v>
      </c>
      <c r="AP198" s="13">
        <v>557.5</v>
      </c>
      <c r="AQ198" s="13">
        <v>0</v>
      </c>
      <c r="AR198" s="13"/>
      <c r="AS198" s="13">
        <v>738.69</v>
      </c>
      <c r="AT198" s="13">
        <v>183.47000000000003</v>
      </c>
      <c r="AU198" s="13">
        <v>2463.5900000000006</v>
      </c>
      <c r="AV198" s="13">
        <v>462.22</v>
      </c>
      <c r="AW198" s="13">
        <v>862.68000000000006</v>
      </c>
      <c r="AX198" s="13">
        <v>0</v>
      </c>
      <c r="AY198" s="13">
        <v>9686.7000000000007</v>
      </c>
      <c r="AZ198" s="13"/>
      <c r="BA198" s="13">
        <v>601.72</v>
      </c>
      <c r="BB198" s="13"/>
      <c r="BC198" s="13">
        <v>873.87999999999988</v>
      </c>
      <c r="BD198" s="13">
        <v>451.92</v>
      </c>
      <c r="BE198" s="13">
        <v>4699.58</v>
      </c>
      <c r="BF198" s="13">
        <v>2459.2000000000003</v>
      </c>
      <c r="BG198" s="13">
        <v>7551.4499999999989</v>
      </c>
      <c r="BH198" s="13">
        <v>0</v>
      </c>
      <c r="BI198" s="13">
        <v>0</v>
      </c>
      <c r="BJ198" s="13"/>
      <c r="BK198" s="13">
        <v>0</v>
      </c>
      <c r="BL198" s="13">
        <v>170.05</v>
      </c>
      <c r="BM198" s="13"/>
      <c r="BN198" s="13">
        <v>92.4</v>
      </c>
      <c r="BO198" s="13"/>
      <c r="BP198" s="13"/>
      <c r="BQ198" s="13">
        <v>0</v>
      </c>
      <c r="BR198" s="13"/>
      <c r="BS198" s="13">
        <v>9494.1800000000021</v>
      </c>
      <c r="BT198" s="13">
        <v>17.46</v>
      </c>
      <c r="BU198" s="13">
        <v>169.07999999999998</v>
      </c>
      <c r="BV198" s="13">
        <v>0</v>
      </c>
      <c r="BW198" s="13">
        <v>1299.8699999999999</v>
      </c>
      <c r="BX198" s="13">
        <v>372.13</v>
      </c>
      <c r="BY198" s="13"/>
      <c r="BZ198" s="13">
        <v>1851.6</v>
      </c>
      <c r="CA198" s="13">
        <v>597.96</v>
      </c>
      <c r="CB198" s="13">
        <v>336.5</v>
      </c>
      <c r="CC198" s="13"/>
      <c r="CD198" s="13"/>
      <c r="CE198" s="13"/>
      <c r="CF198" s="13"/>
      <c r="CG198" s="13"/>
      <c r="CH198" s="13">
        <v>474.27</v>
      </c>
      <c r="CI198" s="13">
        <v>27553.02</v>
      </c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29">
        <f t="shared" si="2"/>
        <v>365153.74000000005</v>
      </c>
    </row>
    <row r="199" spans="1:106" x14ac:dyDescent="0.25">
      <c r="A199" s="25">
        <v>191</v>
      </c>
      <c r="B199" s="26">
        <v>7603</v>
      </c>
      <c r="C199" s="25" t="s">
        <v>241</v>
      </c>
      <c r="D199" s="13"/>
      <c r="E199" s="13">
        <v>48.99</v>
      </c>
      <c r="F199" s="13">
        <v>531</v>
      </c>
      <c r="G199" s="13"/>
      <c r="H199" s="13"/>
      <c r="I199" s="13"/>
      <c r="J199" s="13">
        <v>1068.58</v>
      </c>
      <c r="K199" s="13"/>
      <c r="L199" s="13"/>
      <c r="M199" s="13"/>
      <c r="N199" s="13"/>
      <c r="O199" s="13">
        <v>5380.48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>
        <v>7464.5599999999995</v>
      </c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>
        <v>0</v>
      </c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>
        <v>3317.28</v>
      </c>
      <c r="BG199" s="13">
        <v>0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>
        <v>0</v>
      </c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29">
        <f t="shared" si="2"/>
        <v>17810.89</v>
      </c>
    </row>
    <row r="200" spans="1:106" x14ac:dyDescent="0.25">
      <c r="A200" s="25">
        <v>192</v>
      </c>
      <c r="B200" s="26">
        <v>7605</v>
      </c>
      <c r="C200" s="25" t="s">
        <v>242</v>
      </c>
      <c r="D200" s="13"/>
      <c r="E200" s="13"/>
      <c r="F200" s="13"/>
      <c r="G200" s="13"/>
      <c r="H200" s="13"/>
      <c r="I200" s="13"/>
      <c r="J200" s="13">
        <v>5000.66</v>
      </c>
      <c r="K200" s="13"/>
      <c r="L200" s="13"/>
      <c r="M200" s="13"/>
      <c r="N200" s="13"/>
      <c r="O200" s="13">
        <v>3696.0200000000004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>
        <v>6513.1200000000008</v>
      </c>
      <c r="CA200" s="13"/>
      <c r="CB200" s="13"/>
      <c r="CC200" s="13"/>
      <c r="CD200" s="13"/>
      <c r="CE200" s="13"/>
      <c r="CF200" s="13"/>
      <c r="CG200" s="13"/>
      <c r="CH200" s="13"/>
      <c r="CI200" s="13">
        <v>0</v>
      </c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29">
        <f t="shared" si="2"/>
        <v>15209.800000000001</v>
      </c>
    </row>
    <row r="201" spans="1:106" x14ac:dyDescent="0.25">
      <c r="A201" s="25">
        <v>193</v>
      </c>
      <c r="B201" s="26">
        <v>7610</v>
      </c>
      <c r="C201" s="25" t="s">
        <v>243</v>
      </c>
      <c r="D201" s="13">
        <v>5497.89</v>
      </c>
      <c r="E201" s="13"/>
      <c r="F201" s="13"/>
      <c r="G201" s="13">
        <v>68380.17</v>
      </c>
      <c r="H201" s="13"/>
      <c r="I201" s="13"/>
      <c r="J201" s="13">
        <v>0</v>
      </c>
      <c r="K201" s="13">
        <v>66.989999999999995</v>
      </c>
      <c r="L201" s="13"/>
      <c r="M201" s="13"/>
      <c r="N201" s="13">
        <v>32973.910000000003</v>
      </c>
      <c r="O201" s="13">
        <v>47964.87999999999</v>
      </c>
      <c r="P201" s="13">
        <v>0</v>
      </c>
      <c r="Q201" s="13">
        <v>0</v>
      </c>
      <c r="R201" s="13">
        <v>2335</v>
      </c>
      <c r="S201" s="13"/>
      <c r="T201" s="13"/>
      <c r="U201" s="13"/>
      <c r="V201" s="13">
        <v>19959.869999999988</v>
      </c>
      <c r="W201" s="13">
        <v>17997.2</v>
      </c>
      <c r="X201" s="13"/>
      <c r="Y201" s="13"/>
      <c r="Z201" s="13">
        <v>641.55999999999995</v>
      </c>
      <c r="AA201" s="13">
        <v>0</v>
      </c>
      <c r="AB201" s="13">
        <v>550.72</v>
      </c>
      <c r="AC201" s="13">
        <v>16165.570000000002</v>
      </c>
      <c r="AD201" s="13">
        <v>108.46999999999998</v>
      </c>
      <c r="AE201" s="13">
        <v>0</v>
      </c>
      <c r="AF201" s="13"/>
      <c r="AG201" s="13">
        <v>9279.3799999999992</v>
      </c>
      <c r="AH201" s="13"/>
      <c r="AI201" s="13">
        <v>0</v>
      </c>
      <c r="AJ201" s="13">
        <v>0</v>
      </c>
      <c r="AK201" s="13"/>
      <c r="AL201" s="13"/>
      <c r="AM201" s="13"/>
      <c r="AN201" s="13">
        <v>0</v>
      </c>
      <c r="AO201" s="13">
        <v>17349.120000000003</v>
      </c>
      <c r="AP201" s="13">
        <v>2272.8200000000002</v>
      </c>
      <c r="AQ201" s="13">
        <v>0</v>
      </c>
      <c r="AR201" s="13"/>
      <c r="AS201" s="13">
        <v>434.26</v>
      </c>
      <c r="AT201" s="13"/>
      <c r="AU201" s="13">
        <v>0</v>
      </c>
      <c r="AV201" s="13">
        <v>128.09</v>
      </c>
      <c r="AW201" s="13">
        <v>439.5</v>
      </c>
      <c r="AX201" s="13">
        <v>465.98</v>
      </c>
      <c r="AY201" s="13">
        <v>2019.93</v>
      </c>
      <c r="AZ201" s="13">
        <v>2918.77</v>
      </c>
      <c r="BA201" s="13">
        <v>1401.38</v>
      </c>
      <c r="BB201" s="13">
        <v>0</v>
      </c>
      <c r="BC201" s="13">
        <v>709.03</v>
      </c>
      <c r="BD201" s="13"/>
      <c r="BE201" s="13">
        <v>0</v>
      </c>
      <c r="BF201" s="13">
        <v>0</v>
      </c>
      <c r="BG201" s="13">
        <v>0</v>
      </c>
      <c r="BH201" s="13">
        <v>420.49</v>
      </c>
      <c r="BI201" s="13"/>
      <c r="BJ201" s="13"/>
      <c r="BK201" s="13">
        <v>17.329999999999998</v>
      </c>
      <c r="BL201" s="13">
        <v>287.08999999999997</v>
      </c>
      <c r="BM201" s="13"/>
      <c r="BN201" s="13"/>
      <c r="BO201" s="13"/>
      <c r="BP201" s="13">
        <v>0</v>
      </c>
      <c r="BQ201" s="13">
        <v>0</v>
      </c>
      <c r="BR201" s="13">
        <v>0</v>
      </c>
      <c r="BS201" s="13">
        <v>0</v>
      </c>
      <c r="BT201" s="13"/>
      <c r="BU201" s="13"/>
      <c r="BV201" s="13"/>
      <c r="BW201" s="13"/>
      <c r="BX201" s="13"/>
      <c r="BY201" s="13"/>
      <c r="BZ201" s="13"/>
      <c r="CA201" s="13">
        <v>0</v>
      </c>
      <c r="CB201" s="13">
        <v>11170.829999999996</v>
      </c>
      <c r="CC201" s="13"/>
      <c r="CD201" s="13"/>
      <c r="CE201" s="13"/>
      <c r="CF201" s="13"/>
      <c r="CG201" s="13"/>
      <c r="CH201" s="13">
        <v>0</v>
      </c>
      <c r="CI201" s="13">
        <v>0</v>
      </c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29">
        <f t="shared" si="2"/>
        <v>261956.22999999998</v>
      </c>
    </row>
    <row r="202" spans="1:106" x14ac:dyDescent="0.25">
      <c r="A202" s="25">
        <v>194</v>
      </c>
      <c r="B202" s="26">
        <v>7611</v>
      </c>
      <c r="C202" s="25" t="s">
        <v>244</v>
      </c>
      <c r="D202" s="13"/>
      <c r="E202" s="13">
        <v>0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>
        <v>2328.92</v>
      </c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>
        <v>0</v>
      </c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29">
        <f t="shared" ref="DB202:DB220" si="3">SUM(D202:DA202)</f>
        <v>2328.92</v>
      </c>
    </row>
    <row r="203" spans="1:106" x14ac:dyDescent="0.25">
      <c r="A203" s="25">
        <v>195</v>
      </c>
      <c r="B203" s="26">
        <v>7615</v>
      </c>
      <c r="C203" s="25" t="s">
        <v>245</v>
      </c>
      <c r="D203" s="13"/>
      <c r="E203" s="13"/>
      <c r="F203" s="13"/>
      <c r="G203" s="13"/>
      <c r="H203" s="13"/>
      <c r="I203" s="13"/>
      <c r="J203" s="13">
        <v>8680.3700000000008</v>
      </c>
      <c r="K203" s="13"/>
      <c r="L203" s="13"/>
      <c r="M203" s="13"/>
      <c r="N203" s="13"/>
      <c r="O203" s="13">
        <v>3959.92</v>
      </c>
      <c r="P203" s="13">
        <v>7003.41</v>
      </c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>
        <v>2036.4699999999998</v>
      </c>
      <c r="AC203" s="13"/>
      <c r="AD203" s="13"/>
      <c r="AE203" s="13">
        <v>724.68</v>
      </c>
      <c r="AF203" s="13">
        <v>2784.5</v>
      </c>
      <c r="AG203" s="13"/>
      <c r="AH203" s="13"/>
      <c r="AI203" s="13"/>
      <c r="AJ203" s="13"/>
      <c r="AK203" s="13"/>
      <c r="AL203" s="13"/>
      <c r="AM203" s="13">
        <v>1821.05</v>
      </c>
      <c r="AN203" s="13">
        <v>5717.17</v>
      </c>
      <c r="AO203" s="13">
        <v>6676.77</v>
      </c>
      <c r="AP203" s="13"/>
      <c r="AQ203" s="13"/>
      <c r="AR203" s="13"/>
      <c r="AS203" s="13">
        <v>0</v>
      </c>
      <c r="AT203" s="13">
        <v>0</v>
      </c>
      <c r="AU203" s="13">
        <v>299.88</v>
      </c>
      <c r="AV203" s="13">
        <v>687.59</v>
      </c>
      <c r="AW203" s="13"/>
      <c r="AX203" s="13">
        <v>34.1</v>
      </c>
      <c r="AY203" s="13"/>
      <c r="AZ203" s="13"/>
      <c r="BA203" s="13">
        <v>4579.41</v>
      </c>
      <c r="BB203" s="13">
        <v>0</v>
      </c>
      <c r="BC203" s="13">
        <v>0</v>
      </c>
      <c r="BD203" s="13"/>
      <c r="BE203" s="13"/>
      <c r="BF203" s="13"/>
      <c r="BG203" s="13"/>
      <c r="BH203" s="13"/>
      <c r="BI203" s="13">
        <v>0</v>
      </c>
      <c r="BJ203" s="13">
        <v>1039.5</v>
      </c>
      <c r="BK203" s="13"/>
      <c r="BL203" s="13">
        <v>1689.1100000000001</v>
      </c>
      <c r="BM203" s="13"/>
      <c r="BN203" s="13"/>
      <c r="BO203" s="13">
        <v>373.59</v>
      </c>
      <c r="BP203" s="13"/>
      <c r="BQ203" s="13"/>
      <c r="BR203" s="13"/>
      <c r="BS203" s="13"/>
      <c r="BT203" s="13"/>
      <c r="BU203" s="13">
        <v>917.37</v>
      </c>
      <c r="BV203" s="13"/>
      <c r="BW203" s="13">
        <v>2424.6</v>
      </c>
      <c r="BX203" s="13"/>
      <c r="BY203" s="13">
        <v>383.75</v>
      </c>
      <c r="BZ203" s="13"/>
      <c r="CA203" s="13">
        <v>0</v>
      </c>
      <c r="CB203" s="13"/>
      <c r="CC203" s="13"/>
      <c r="CD203" s="13"/>
      <c r="CE203" s="13"/>
      <c r="CF203" s="13"/>
      <c r="CG203" s="13"/>
      <c r="CH203" s="13"/>
      <c r="CI203" s="13">
        <v>0</v>
      </c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29">
        <f t="shared" si="3"/>
        <v>51833.239999999991</v>
      </c>
    </row>
    <row r="204" spans="1:106" x14ac:dyDescent="0.25">
      <c r="A204" s="25">
        <v>196</v>
      </c>
      <c r="B204" s="26">
        <v>7811</v>
      </c>
      <c r="C204" s="25" t="s">
        <v>246</v>
      </c>
      <c r="D204" s="13"/>
      <c r="E204" s="13"/>
      <c r="F204" s="13"/>
      <c r="G204" s="13"/>
      <c r="H204" s="13"/>
      <c r="I204" s="13"/>
      <c r="J204" s="13">
        <v>5342.2000000000007</v>
      </c>
      <c r="K204" s="13"/>
      <c r="L204" s="13"/>
      <c r="M204" s="13"/>
      <c r="N204" s="13">
        <v>625</v>
      </c>
      <c r="O204" s="13">
        <v>317.47000000000003</v>
      </c>
      <c r="P204" s="13"/>
      <c r="Q204" s="13"/>
      <c r="R204" s="13"/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>
        <v>0</v>
      </c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>
        <v>0</v>
      </c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29">
        <f t="shared" si="3"/>
        <v>6284.670000000001</v>
      </c>
    </row>
    <row r="205" spans="1:106" x14ac:dyDescent="0.25">
      <c r="A205" s="25">
        <v>197</v>
      </c>
      <c r="B205" s="26">
        <v>8000</v>
      </c>
      <c r="C205" s="25" t="s">
        <v>247</v>
      </c>
      <c r="D205" s="13"/>
      <c r="E205" s="13"/>
      <c r="F205" s="13"/>
      <c r="G205" s="13">
        <v>0</v>
      </c>
      <c r="H205" s="13"/>
      <c r="I205" s="13"/>
      <c r="J205" s="13"/>
      <c r="K205" s="13"/>
      <c r="L205" s="13"/>
      <c r="M205" s="13"/>
      <c r="N205" s="13"/>
      <c r="O205" s="13">
        <v>1360.48</v>
      </c>
      <c r="P205" s="13">
        <v>0</v>
      </c>
      <c r="Q205" s="13">
        <v>3937.5</v>
      </c>
      <c r="R205" s="13">
        <v>10957.119999999995</v>
      </c>
      <c r="S205" s="13"/>
      <c r="T205" s="13"/>
      <c r="U205" s="13">
        <v>148.43</v>
      </c>
      <c r="V205" s="13"/>
      <c r="W205" s="13"/>
      <c r="X205" s="13"/>
      <c r="Y205" s="13"/>
      <c r="Z205" s="13"/>
      <c r="AA205" s="13"/>
      <c r="AB205" s="13"/>
      <c r="AC205" s="13"/>
      <c r="AD205" s="13">
        <v>128.44</v>
      </c>
      <c r="AE205" s="13"/>
      <c r="AF205" s="13">
        <v>15398.150000000007</v>
      </c>
      <c r="AG205" s="13"/>
      <c r="AH205" s="13"/>
      <c r="AI205" s="13"/>
      <c r="AJ205" s="13"/>
      <c r="AK205" s="13"/>
      <c r="AL205" s="13"/>
      <c r="AM205" s="13">
        <v>0</v>
      </c>
      <c r="AN205" s="13"/>
      <c r="AO205" s="13">
        <v>105.63</v>
      </c>
      <c r="AP205" s="13"/>
      <c r="AQ205" s="13">
        <v>0</v>
      </c>
      <c r="AR205" s="13"/>
      <c r="AS205" s="13"/>
      <c r="AT205" s="13"/>
      <c r="AU205" s="13"/>
      <c r="AV205" s="13"/>
      <c r="AW205" s="13">
        <v>774.72</v>
      </c>
      <c r="AX205" s="13">
        <v>0</v>
      </c>
      <c r="AY205" s="13">
        <v>303116.42000000033</v>
      </c>
      <c r="AZ205" s="13"/>
      <c r="BA205" s="13">
        <v>164799.06999999977</v>
      </c>
      <c r="BB205" s="13">
        <v>0</v>
      </c>
      <c r="BC205" s="13">
        <v>1511.21</v>
      </c>
      <c r="BD205" s="13">
        <v>127432.28000000012</v>
      </c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>
        <v>0</v>
      </c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29">
        <f t="shared" si="3"/>
        <v>629669.4500000003</v>
      </c>
    </row>
    <row r="206" spans="1:106" x14ac:dyDescent="0.25">
      <c r="A206" s="25">
        <v>198</v>
      </c>
      <c r="B206" s="26">
        <v>8142</v>
      </c>
      <c r="C206" s="25" t="s">
        <v>248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>
        <v>367000.99999999994</v>
      </c>
      <c r="CH206" s="13"/>
      <c r="CI206" s="13">
        <v>0</v>
      </c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29">
        <f t="shared" si="3"/>
        <v>367000.99999999994</v>
      </c>
    </row>
    <row r="207" spans="1:106" x14ac:dyDescent="0.25">
      <c r="A207" s="25">
        <v>199</v>
      </c>
      <c r="B207" s="26">
        <v>8312</v>
      </c>
      <c r="C207" s="25" t="s">
        <v>249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>
        <v>655.03</v>
      </c>
      <c r="CH207" s="13"/>
      <c r="CI207" s="13">
        <v>0</v>
      </c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29">
        <f t="shared" si="3"/>
        <v>655.03</v>
      </c>
    </row>
    <row r="208" spans="1:106" x14ac:dyDescent="0.25">
      <c r="A208" s="25">
        <v>200</v>
      </c>
      <c r="B208" s="26">
        <v>8316</v>
      </c>
      <c r="C208" s="25" t="s">
        <v>250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>
        <v>3710</v>
      </c>
      <c r="CH208" s="13"/>
      <c r="CI208" s="13">
        <v>0</v>
      </c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29">
        <f t="shared" si="3"/>
        <v>3710</v>
      </c>
    </row>
    <row r="209" spans="1:106" x14ac:dyDescent="0.25">
      <c r="A209" s="25">
        <v>201</v>
      </c>
      <c r="B209" s="26">
        <v>8500</v>
      </c>
      <c r="C209" s="25" t="s">
        <v>251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>
        <v>-1368.5</v>
      </c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>
        <v>0</v>
      </c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29">
        <f t="shared" si="3"/>
        <v>-1368.5</v>
      </c>
    </row>
    <row r="210" spans="1:106" x14ac:dyDescent="0.25">
      <c r="A210" s="25">
        <v>202</v>
      </c>
      <c r="B210" s="26">
        <v>8502</v>
      </c>
      <c r="C210" s="25" t="s">
        <v>252</v>
      </c>
      <c r="D210" s="13"/>
      <c r="E210" s="13"/>
      <c r="F210" s="13"/>
      <c r="G210" s="13">
        <v>0</v>
      </c>
      <c r="H210" s="13"/>
      <c r="I210" s="13"/>
      <c r="J210" s="13"/>
      <c r="K210" s="13"/>
      <c r="L210" s="13"/>
      <c r="M210" s="13"/>
      <c r="N210" s="13"/>
      <c r="O210" s="13">
        <v>-4839.7299999999977</v>
      </c>
      <c r="P210" s="13"/>
      <c r="Q210" s="13">
        <v>-12060.939999999993</v>
      </c>
      <c r="R210" s="13">
        <v>-36203.279999999999</v>
      </c>
      <c r="S210" s="13"/>
      <c r="T210" s="13"/>
      <c r="U210" s="13">
        <v>-557.22</v>
      </c>
      <c r="V210" s="13"/>
      <c r="W210" s="13"/>
      <c r="X210" s="13"/>
      <c r="Y210" s="13"/>
      <c r="Z210" s="13"/>
      <c r="AA210" s="13"/>
      <c r="AB210" s="13">
        <v>0</v>
      </c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>
        <v>0</v>
      </c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29">
        <f t="shared" si="3"/>
        <v>-53661.169999999991</v>
      </c>
    </row>
    <row r="211" spans="1:106" x14ac:dyDescent="0.25">
      <c r="A211" s="25">
        <v>203</v>
      </c>
      <c r="B211" s="26">
        <v>8505</v>
      </c>
      <c r="C211" s="25" t="s">
        <v>253</v>
      </c>
      <c r="D211" s="13"/>
      <c r="E211" s="13">
        <v>-140345.75</v>
      </c>
      <c r="F211" s="13"/>
      <c r="G211" s="13">
        <v>0</v>
      </c>
      <c r="H211" s="13"/>
      <c r="I211" s="13"/>
      <c r="J211" s="13"/>
      <c r="K211" s="13"/>
      <c r="L211" s="13"/>
      <c r="M211" s="13"/>
      <c r="N211" s="13"/>
      <c r="O211" s="13"/>
      <c r="P211" s="13">
        <v>0</v>
      </c>
      <c r="Q211" s="13"/>
      <c r="R211" s="13"/>
      <c r="S211" s="13"/>
      <c r="T211" s="13">
        <v>-169541.09999999998</v>
      </c>
      <c r="U211" s="13">
        <v>-128797.54000000001</v>
      </c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>
        <v>-47934.89999999998</v>
      </c>
      <c r="AG211" s="13"/>
      <c r="AH211" s="13"/>
      <c r="AI211" s="13">
        <v>0</v>
      </c>
      <c r="AJ211" s="13"/>
      <c r="AK211" s="13"/>
      <c r="AL211" s="13"/>
      <c r="AM211" s="13">
        <v>0</v>
      </c>
      <c r="AN211" s="13"/>
      <c r="AO211" s="13"/>
      <c r="AP211" s="13"/>
      <c r="AQ211" s="13">
        <v>0</v>
      </c>
      <c r="AR211" s="13"/>
      <c r="AS211" s="13"/>
      <c r="AT211" s="13"/>
      <c r="AU211" s="13"/>
      <c r="AV211" s="13"/>
      <c r="AW211" s="13">
        <v>-1345.3499999999997</v>
      </c>
      <c r="AX211" s="13">
        <v>0</v>
      </c>
      <c r="AY211" s="13">
        <v>-972596.38000000129</v>
      </c>
      <c r="AZ211" s="13"/>
      <c r="BA211" s="13">
        <v>-512780.91999999987</v>
      </c>
      <c r="BB211" s="13">
        <v>0</v>
      </c>
      <c r="BC211" s="13">
        <v>-4800.6499999999996</v>
      </c>
      <c r="BD211" s="13">
        <v>-376798.87999999977</v>
      </c>
      <c r="BE211" s="13"/>
      <c r="BF211" s="13">
        <v>-2.06</v>
      </c>
      <c r="BG211" s="13">
        <v>-1511530.51</v>
      </c>
      <c r="BH211" s="13"/>
      <c r="BI211" s="13"/>
      <c r="BJ211" s="13"/>
      <c r="BK211" s="13"/>
      <c r="BL211" s="13"/>
      <c r="BM211" s="13"/>
      <c r="BN211" s="13"/>
      <c r="BO211" s="13"/>
      <c r="BP211" s="13"/>
      <c r="BQ211" s="13">
        <v>0</v>
      </c>
      <c r="BR211" s="13"/>
      <c r="BS211" s="13"/>
      <c r="BT211" s="13"/>
      <c r="BU211" s="13"/>
      <c r="BV211" s="13"/>
      <c r="BW211" s="13">
        <v>-151160.94999999998</v>
      </c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>
        <v>-25479.26</v>
      </c>
      <c r="CJ211" s="13"/>
      <c r="CK211" s="13">
        <v>0</v>
      </c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29">
        <f t="shared" si="3"/>
        <v>-4043114.2500000009</v>
      </c>
    </row>
    <row r="212" spans="1:106" x14ac:dyDescent="0.25">
      <c r="A212" s="25">
        <v>204</v>
      </c>
      <c r="B212" s="26">
        <v>8507</v>
      </c>
      <c r="C212" s="25" t="s">
        <v>254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>
        <v>-442.31</v>
      </c>
      <c r="AE212" s="13"/>
      <c r="AF212" s="13">
        <v>-641.26</v>
      </c>
      <c r="AG212" s="13"/>
      <c r="AH212" s="13"/>
      <c r="AI212" s="13"/>
      <c r="AJ212" s="13"/>
      <c r="AK212" s="13"/>
      <c r="AL212" s="13"/>
      <c r="AM212" s="13"/>
      <c r="AN212" s="13"/>
      <c r="AO212" s="13">
        <v>-352.34000000000003</v>
      </c>
      <c r="AP212" s="13"/>
      <c r="AQ212" s="13"/>
      <c r="AR212" s="13"/>
      <c r="AS212" s="13"/>
      <c r="AT212" s="13"/>
      <c r="AU212" s="13"/>
      <c r="AV212" s="13"/>
      <c r="AW212" s="13">
        <v>-1737.3900000000003</v>
      </c>
      <c r="AX212" s="13"/>
      <c r="AY212" s="13">
        <v>-46686.330000000038</v>
      </c>
      <c r="AZ212" s="13"/>
      <c r="BA212" s="13">
        <v>-13333.750000000004</v>
      </c>
      <c r="BB212" s="13"/>
      <c r="BC212" s="13"/>
      <c r="BD212" s="13">
        <v>-26127.67</v>
      </c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>
        <v>0</v>
      </c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29">
        <f t="shared" si="3"/>
        <v>-89321.050000000047</v>
      </c>
    </row>
    <row r="213" spans="1:106" x14ac:dyDescent="0.25">
      <c r="A213" s="25">
        <v>205</v>
      </c>
      <c r="B213" s="26">
        <v>8589</v>
      </c>
      <c r="C213" s="25" t="s">
        <v>255</v>
      </c>
      <c r="D213" s="13"/>
      <c r="E213" s="13"/>
      <c r="F213" s="13"/>
      <c r="G213" s="13">
        <v>0</v>
      </c>
      <c r="H213" s="13"/>
      <c r="I213" s="13"/>
      <c r="J213" s="13"/>
      <c r="K213" s="13"/>
      <c r="L213" s="13"/>
      <c r="M213" s="13"/>
      <c r="N213" s="13"/>
      <c r="O213" s="13">
        <v>-1360.48</v>
      </c>
      <c r="P213" s="13">
        <v>0</v>
      </c>
      <c r="Q213" s="13">
        <v>-3937.5</v>
      </c>
      <c r="R213" s="13">
        <v>-10957.119999999995</v>
      </c>
      <c r="S213" s="13"/>
      <c r="T213" s="13"/>
      <c r="U213" s="13">
        <v>-148.43</v>
      </c>
      <c r="V213" s="13"/>
      <c r="W213" s="13"/>
      <c r="X213" s="13"/>
      <c r="Y213" s="13"/>
      <c r="Z213" s="13"/>
      <c r="AA213" s="13"/>
      <c r="AB213" s="13"/>
      <c r="AC213" s="13"/>
      <c r="AD213" s="13">
        <v>-128.44</v>
      </c>
      <c r="AE213" s="13"/>
      <c r="AF213" s="13">
        <v>-15398.150000000001</v>
      </c>
      <c r="AG213" s="13"/>
      <c r="AH213" s="13"/>
      <c r="AI213" s="13"/>
      <c r="AJ213" s="13"/>
      <c r="AK213" s="13"/>
      <c r="AL213" s="13"/>
      <c r="AM213" s="13">
        <v>0</v>
      </c>
      <c r="AN213" s="13"/>
      <c r="AO213" s="13">
        <v>-105.63</v>
      </c>
      <c r="AP213" s="13"/>
      <c r="AQ213" s="13">
        <v>0</v>
      </c>
      <c r="AR213" s="13"/>
      <c r="AS213" s="13"/>
      <c r="AT213" s="13"/>
      <c r="AU213" s="13"/>
      <c r="AV213" s="13"/>
      <c r="AW213" s="13">
        <v>-774.72</v>
      </c>
      <c r="AX213" s="13">
        <v>0</v>
      </c>
      <c r="AY213" s="13">
        <v>-303116.42000000033</v>
      </c>
      <c r="AZ213" s="13"/>
      <c r="BA213" s="13">
        <v>-164799.07</v>
      </c>
      <c r="BB213" s="13">
        <v>0</v>
      </c>
      <c r="BC213" s="13">
        <v>-1511.21</v>
      </c>
      <c r="BD213" s="13">
        <v>-127432.27999999996</v>
      </c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>
        <v>0</v>
      </c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29">
        <f t="shared" si="3"/>
        <v>-629669.4500000003</v>
      </c>
    </row>
    <row r="214" spans="1:106" x14ac:dyDescent="0.25">
      <c r="A214" s="25">
        <v>206</v>
      </c>
      <c r="B214" s="26">
        <v>9031</v>
      </c>
      <c r="C214" s="25" t="s">
        <v>277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>
        <v>0</v>
      </c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29">
        <f t="shared" si="3"/>
        <v>0</v>
      </c>
    </row>
    <row r="215" spans="1:106" x14ac:dyDescent="0.25">
      <c r="A215" s="25">
        <v>207</v>
      </c>
      <c r="B215" s="26">
        <v>9045</v>
      </c>
      <c r="C215" s="25" t="s">
        <v>257</v>
      </c>
      <c r="D215" s="13"/>
      <c r="E215" s="13"/>
      <c r="F215" s="13"/>
      <c r="G215" s="13">
        <v>0</v>
      </c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0</v>
      </c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>
        <v>0</v>
      </c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>
        <v>0</v>
      </c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29">
        <f t="shared" si="3"/>
        <v>0</v>
      </c>
    </row>
    <row r="216" spans="1:106" x14ac:dyDescent="0.25">
      <c r="A216" s="25">
        <v>208</v>
      </c>
      <c r="B216" s="26">
        <v>9050</v>
      </c>
      <c r="C216" s="25" t="s">
        <v>278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>
        <v>0</v>
      </c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>
        <v>0</v>
      </c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29">
        <f t="shared" si="3"/>
        <v>0</v>
      </c>
    </row>
    <row r="217" spans="1:106" x14ac:dyDescent="0.25">
      <c r="A217" s="25">
        <v>209</v>
      </c>
      <c r="B217" s="26">
        <v>9051</v>
      </c>
      <c r="C217" s="25" t="s">
        <v>258</v>
      </c>
      <c r="D217" s="13">
        <v>0</v>
      </c>
      <c r="E217" s="13"/>
      <c r="F217" s="13"/>
      <c r="G217" s="13">
        <v>13890</v>
      </c>
      <c r="H217" s="13"/>
      <c r="I217" s="13"/>
      <c r="J217" s="13">
        <v>0</v>
      </c>
      <c r="K217" s="13">
        <v>14012</v>
      </c>
      <c r="L217" s="13"/>
      <c r="M217" s="13"/>
      <c r="N217" s="13">
        <v>0</v>
      </c>
      <c r="O217" s="13">
        <v>0</v>
      </c>
      <c r="P217" s="13"/>
      <c r="Q217" s="13"/>
      <c r="R217" s="13"/>
      <c r="S217" s="13"/>
      <c r="T217" s="13"/>
      <c r="U217" s="13"/>
      <c r="V217" s="13"/>
      <c r="W217" s="13">
        <v>0</v>
      </c>
      <c r="X217" s="13"/>
      <c r="Y217" s="13"/>
      <c r="Z217" s="13">
        <v>0</v>
      </c>
      <c r="AA217" s="13"/>
      <c r="AB217" s="13"/>
      <c r="AC217" s="13"/>
      <c r="AD217" s="13"/>
      <c r="AE217" s="13"/>
      <c r="AF217" s="13">
        <v>0</v>
      </c>
      <c r="AG217" s="13"/>
      <c r="AH217" s="13">
        <v>0</v>
      </c>
      <c r="AI217" s="13"/>
      <c r="AJ217" s="13">
        <v>0</v>
      </c>
      <c r="AK217" s="13"/>
      <c r="AL217" s="13"/>
      <c r="AM217" s="13">
        <v>0</v>
      </c>
      <c r="AN217" s="13"/>
      <c r="AO217" s="13">
        <v>26333.969999999998</v>
      </c>
      <c r="AP217" s="13"/>
      <c r="AQ217" s="13">
        <v>0</v>
      </c>
      <c r="AR217" s="13"/>
      <c r="AS217" s="13"/>
      <c r="AT217" s="13"/>
      <c r="AU217" s="13"/>
      <c r="AV217" s="13"/>
      <c r="AW217" s="13"/>
      <c r="AX217" s="13"/>
      <c r="AY217" s="13">
        <v>0</v>
      </c>
      <c r="AZ217" s="13"/>
      <c r="BA217" s="13"/>
      <c r="BB217" s="13"/>
      <c r="BC217" s="13"/>
      <c r="BD217" s="13"/>
      <c r="BE217" s="13"/>
      <c r="BF217" s="13">
        <v>12235</v>
      </c>
      <c r="BG217" s="13"/>
      <c r="BH217" s="13"/>
      <c r="BI217" s="13"/>
      <c r="BJ217" s="13"/>
      <c r="BK217" s="13">
        <v>0</v>
      </c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>
        <v>0</v>
      </c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29">
        <f t="shared" si="3"/>
        <v>66470.97</v>
      </c>
    </row>
    <row r="218" spans="1:106" x14ac:dyDescent="0.25">
      <c r="A218" s="25">
        <v>210</v>
      </c>
      <c r="B218" s="26">
        <v>9712</v>
      </c>
      <c r="C218" s="25" t="s">
        <v>260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>
        <v>0</v>
      </c>
      <c r="CJ218" s="13"/>
      <c r="CK218" s="13"/>
      <c r="CL218" s="13"/>
      <c r="CM218" s="13"/>
      <c r="CN218" s="13"/>
      <c r="CO218" s="13"/>
      <c r="CP218" s="13"/>
      <c r="CQ218" s="13"/>
      <c r="CR218" s="13"/>
      <c r="CS218" s="13">
        <v>37500</v>
      </c>
      <c r="CT218" s="13"/>
      <c r="CU218" s="13"/>
      <c r="CV218" s="13"/>
      <c r="CW218" s="13"/>
      <c r="CX218" s="13"/>
      <c r="CY218" s="13"/>
      <c r="CZ218" s="13"/>
      <c r="DA218" s="13"/>
      <c r="DB218" s="29">
        <f t="shared" si="3"/>
        <v>37500</v>
      </c>
    </row>
    <row r="219" spans="1:106" x14ac:dyDescent="0.25">
      <c r="A219" s="25">
        <v>211</v>
      </c>
      <c r="B219" s="26">
        <v>9739</v>
      </c>
      <c r="C219" s="25" t="s">
        <v>261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>
        <v>0</v>
      </c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>
        <v>2550000</v>
      </c>
      <c r="DA219" s="13"/>
      <c r="DB219" s="29">
        <f t="shared" si="3"/>
        <v>2550000</v>
      </c>
    </row>
    <row r="220" spans="1:106" x14ac:dyDescent="0.25">
      <c r="A220" s="25">
        <v>212</v>
      </c>
      <c r="B220" s="26">
        <v>9845</v>
      </c>
      <c r="C220" s="25" t="s">
        <v>262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>
        <v>0</v>
      </c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>
        <v>1710432</v>
      </c>
      <c r="CZ220" s="13"/>
      <c r="DA220" s="13"/>
      <c r="DB220" s="29">
        <f t="shared" si="3"/>
        <v>1710432</v>
      </c>
    </row>
    <row r="221" spans="1:106" x14ac:dyDescent="0.25">
      <c r="A221" s="12">
        <v>213</v>
      </c>
      <c r="B221" s="27" t="s">
        <v>263</v>
      </c>
      <c r="C221" s="12" t="s">
        <v>290</v>
      </c>
      <c r="D221" s="16">
        <f>SUM(D9:D220)</f>
        <v>1887200.2299999997</v>
      </c>
      <c r="E221" s="16">
        <f t="shared" ref="E221:BP221" si="4">SUM(E9:E220)</f>
        <v>306586.25999999966</v>
      </c>
      <c r="F221" s="16">
        <f t="shared" si="4"/>
        <v>1421119.73</v>
      </c>
      <c r="G221" s="16">
        <f t="shared" si="4"/>
        <v>1851922.120000002</v>
      </c>
      <c r="H221" s="16">
        <f t="shared" si="4"/>
        <v>2419001.46</v>
      </c>
      <c r="I221" s="16">
        <f t="shared" si="4"/>
        <v>1536276.7900000003</v>
      </c>
      <c r="J221" s="16">
        <f t="shared" si="4"/>
        <v>2384470.2399999998</v>
      </c>
      <c r="K221" s="16">
        <f t="shared" si="4"/>
        <v>1898067.169999999</v>
      </c>
      <c r="L221" s="16">
        <f t="shared" si="4"/>
        <v>3392482.2600000002</v>
      </c>
      <c r="M221" s="16">
        <f t="shared" si="4"/>
        <v>2667070.5000000009</v>
      </c>
      <c r="N221" s="16">
        <f t="shared" si="4"/>
        <v>2085926.1499999983</v>
      </c>
      <c r="O221" s="16">
        <f t="shared" si="4"/>
        <v>2613041.5200000005</v>
      </c>
      <c r="P221" s="16">
        <f t="shared" si="4"/>
        <v>1248334.4499999995</v>
      </c>
      <c r="Q221" s="16">
        <f t="shared" si="4"/>
        <v>1266535.92</v>
      </c>
      <c r="R221" s="16">
        <f t="shared" si="4"/>
        <v>1527131.9399999976</v>
      </c>
      <c r="S221" s="16">
        <f t="shared" si="4"/>
        <v>2672895.1799999997</v>
      </c>
      <c r="T221" s="16">
        <f t="shared" si="4"/>
        <v>29589.460000000079</v>
      </c>
      <c r="U221" s="16">
        <f t="shared" si="4"/>
        <v>-29589.46</v>
      </c>
      <c r="V221" s="16">
        <f t="shared" si="4"/>
        <v>1952181.82</v>
      </c>
      <c r="W221" s="16">
        <f t="shared" si="4"/>
        <v>1520380.7799999998</v>
      </c>
      <c r="X221" s="16">
        <f t="shared" si="4"/>
        <v>1897375.26</v>
      </c>
      <c r="Y221" s="16">
        <f t="shared" si="4"/>
        <v>1021897.3300000001</v>
      </c>
      <c r="Z221" s="16">
        <f t="shared" si="4"/>
        <v>1362976.99</v>
      </c>
      <c r="AA221" s="16">
        <f t="shared" si="4"/>
        <v>556740.11000000022</v>
      </c>
      <c r="AB221" s="16">
        <f t="shared" si="4"/>
        <v>862185.42</v>
      </c>
      <c r="AC221" s="16">
        <f t="shared" si="4"/>
        <v>1476266.51</v>
      </c>
      <c r="AD221" s="16">
        <f t="shared" si="4"/>
        <v>399627.99000000005</v>
      </c>
      <c r="AE221" s="16">
        <f t="shared" si="4"/>
        <v>710051.70000000088</v>
      </c>
      <c r="AF221" s="16">
        <f t="shared" si="4"/>
        <v>2212663.5000000005</v>
      </c>
      <c r="AG221" s="16">
        <f t="shared" si="4"/>
        <v>536641.00000000035</v>
      </c>
      <c r="AH221" s="16">
        <f t="shared" si="4"/>
        <v>881378.4700000002</v>
      </c>
      <c r="AI221" s="16">
        <f t="shared" si="4"/>
        <v>1175624.3799999997</v>
      </c>
      <c r="AJ221" s="16">
        <f t="shared" si="4"/>
        <v>1534199.9699999988</v>
      </c>
      <c r="AK221" s="16">
        <f t="shared" si="4"/>
        <v>2066283.3100000005</v>
      </c>
      <c r="AL221" s="16">
        <f t="shared" si="4"/>
        <v>152605.29999999999</v>
      </c>
      <c r="AM221" s="16">
        <f t="shared" si="4"/>
        <v>15373235.139999997</v>
      </c>
      <c r="AN221" s="16">
        <f t="shared" si="4"/>
        <v>1762275.8700000006</v>
      </c>
      <c r="AO221" s="16">
        <f t="shared" si="4"/>
        <v>3792246.9600000014</v>
      </c>
      <c r="AP221" s="16">
        <f t="shared" si="4"/>
        <v>727628.17999999993</v>
      </c>
      <c r="AQ221" s="16">
        <f t="shared" si="4"/>
        <v>0</v>
      </c>
      <c r="AR221" s="16">
        <f t="shared" si="4"/>
        <v>0</v>
      </c>
      <c r="AS221" s="16">
        <f t="shared" si="4"/>
        <v>635898.62999999966</v>
      </c>
      <c r="AT221" s="16">
        <f t="shared" si="4"/>
        <v>61010.67</v>
      </c>
      <c r="AU221" s="16">
        <f t="shared" si="4"/>
        <v>1224920.5600000005</v>
      </c>
      <c r="AV221" s="16">
        <f t="shared" si="4"/>
        <v>1324208.3099999987</v>
      </c>
      <c r="AW221" s="16">
        <f t="shared" si="4"/>
        <v>1498436.5299999996</v>
      </c>
      <c r="AX221" s="16">
        <f t="shared" si="4"/>
        <v>906476.74999999942</v>
      </c>
      <c r="AY221" s="16">
        <f t="shared" si="4"/>
        <v>821023.22999999952</v>
      </c>
      <c r="AZ221" s="16">
        <f t="shared" si="4"/>
        <v>849612.5700000003</v>
      </c>
      <c r="BA221" s="16">
        <f t="shared" si="4"/>
        <v>1453136.0499999926</v>
      </c>
      <c r="BB221" s="16">
        <f t="shared" si="4"/>
        <v>0</v>
      </c>
      <c r="BC221" s="16">
        <f t="shared" si="4"/>
        <v>788609.84000000067</v>
      </c>
      <c r="BD221" s="16">
        <f t="shared" si="4"/>
        <v>273335.1300000007</v>
      </c>
      <c r="BE221" s="16">
        <f t="shared" si="4"/>
        <v>62494.750000000007</v>
      </c>
      <c r="BF221" s="16">
        <f t="shared" si="4"/>
        <v>1544064.8799999985</v>
      </c>
      <c r="BG221" s="16">
        <f t="shared" si="4"/>
        <v>0</v>
      </c>
      <c r="BH221" s="16">
        <f t="shared" si="4"/>
        <v>561607.00000000012</v>
      </c>
      <c r="BI221" s="16">
        <f t="shared" si="4"/>
        <v>236963.75000000003</v>
      </c>
      <c r="BJ221" s="16">
        <f t="shared" si="4"/>
        <v>724817.29</v>
      </c>
      <c r="BK221" s="16">
        <f t="shared" si="4"/>
        <v>547542.90999999992</v>
      </c>
      <c r="BL221" s="16">
        <f t="shared" si="4"/>
        <v>413117.30999999982</v>
      </c>
      <c r="BM221" s="16">
        <f t="shared" si="4"/>
        <v>331887.17999999982</v>
      </c>
      <c r="BN221" s="16">
        <f t="shared" si="4"/>
        <v>316958.77</v>
      </c>
      <c r="BO221" s="16">
        <f t="shared" si="4"/>
        <v>95656.919999999969</v>
      </c>
      <c r="BP221" s="16">
        <f t="shared" si="4"/>
        <v>115917.01999999997</v>
      </c>
      <c r="BQ221" s="16">
        <f t="shared" ref="BQ221:CZ221" si="5">SUM(BQ9:BQ220)</f>
        <v>488132.76000000042</v>
      </c>
      <c r="BR221" s="16">
        <f t="shared" si="5"/>
        <v>304448.95</v>
      </c>
      <c r="BS221" s="16">
        <f t="shared" si="5"/>
        <v>696414.19999999984</v>
      </c>
      <c r="BT221" s="16">
        <f t="shared" si="5"/>
        <v>201265.80999999988</v>
      </c>
      <c r="BU221" s="16">
        <f t="shared" si="5"/>
        <v>491324.19999999966</v>
      </c>
      <c r="BV221" s="16">
        <f t="shared" si="5"/>
        <v>353799.63999999996</v>
      </c>
      <c r="BW221" s="16">
        <f t="shared" si="5"/>
        <v>132537.25999999981</v>
      </c>
      <c r="BX221" s="16">
        <f t="shared" si="5"/>
        <v>126262.38999999997</v>
      </c>
      <c r="BY221" s="16">
        <f t="shared" si="5"/>
        <v>605531.87999999954</v>
      </c>
      <c r="BZ221" s="16">
        <f t="shared" si="5"/>
        <v>402055.81</v>
      </c>
      <c r="CA221" s="16">
        <f t="shared" si="5"/>
        <v>318509.44999999995</v>
      </c>
      <c r="CB221" s="16">
        <f t="shared" si="5"/>
        <v>1611602.0999999999</v>
      </c>
      <c r="CC221" s="16">
        <f t="shared" si="5"/>
        <v>1172579.169999999</v>
      </c>
      <c r="CD221" s="16">
        <f t="shared" si="5"/>
        <v>111547.92</v>
      </c>
      <c r="CE221" s="16">
        <f t="shared" si="5"/>
        <v>12953273.279999996</v>
      </c>
      <c r="CF221" s="16">
        <f t="shared" si="5"/>
        <v>666957.1399999999</v>
      </c>
      <c r="CG221" s="16">
        <f t="shared" si="5"/>
        <v>639901.74</v>
      </c>
      <c r="CH221" s="16">
        <f t="shared" si="5"/>
        <v>3014589.0199999991</v>
      </c>
      <c r="CI221" s="16">
        <f t="shared" si="5"/>
        <v>2285308.89</v>
      </c>
      <c r="CJ221" s="16">
        <f t="shared" si="5"/>
        <v>160551.67999999999</v>
      </c>
      <c r="CK221" s="16">
        <f t="shared" si="5"/>
        <v>649540.25999999989</v>
      </c>
      <c r="CL221" s="16">
        <f t="shared" si="5"/>
        <v>0</v>
      </c>
      <c r="CM221" s="16">
        <f t="shared" si="5"/>
        <v>3690.5599999999986</v>
      </c>
      <c r="CN221" s="16">
        <f t="shared" si="5"/>
        <v>168566.22999999998</v>
      </c>
      <c r="CO221" s="16">
        <f t="shared" si="5"/>
        <v>32619.560000000009</v>
      </c>
      <c r="CP221" s="16">
        <f t="shared" si="5"/>
        <v>110793.02000000002</v>
      </c>
      <c r="CQ221" s="16">
        <f t="shared" si="5"/>
        <v>149646.88</v>
      </c>
      <c r="CR221" s="16">
        <f t="shared" si="5"/>
        <v>56380</v>
      </c>
      <c r="CS221" s="16">
        <f t="shared" si="5"/>
        <v>37500</v>
      </c>
      <c r="CT221" s="16">
        <f t="shared" si="5"/>
        <v>6926977</v>
      </c>
      <c r="CU221" s="16">
        <f t="shared" si="5"/>
        <v>5887</v>
      </c>
      <c r="CV221" s="16">
        <f t="shared" si="5"/>
        <v>2032486</v>
      </c>
      <c r="CW221" s="16">
        <f t="shared" si="5"/>
        <v>146609</v>
      </c>
      <c r="CX221" s="16">
        <f t="shared" si="5"/>
        <v>0</v>
      </c>
      <c r="CY221" s="16">
        <f t="shared" si="5"/>
        <v>1710432</v>
      </c>
      <c r="CZ221" s="16">
        <f t="shared" si="5"/>
        <v>2550000</v>
      </c>
      <c r="DA221" s="16">
        <f>SUM(DA9:DA220)</f>
        <v>627283</v>
      </c>
      <c r="DB221" s="34">
        <f>SUM(DB9:DB220)</f>
        <v>129885227.76000004</v>
      </c>
    </row>
    <row r="222" spans="1:106" x14ac:dyDescent="0.25"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</row>
    <row r="223" spans="1:106" x14ac:dyDescent="0.25">
      <c r="B223" s="239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</row>
    <row r="224" spans="1:106" s="278" customFormat="1" x14ac:dyDescent="0.25">
      <c r="B224" s="279"/>
      <c r="C224" s="280" t="s">
        <v>640</v>
      </c>
      <c r="D224" s="281" t="str">
        <f>"I"&amp;VLOOKUP(D7,'Water COS Tab 29 O&amp;M'!$B:$C,2,FALSE)</f>
        <v>I25</v>
      </c>
      <c r="E224" s="281" t="str">
        <f>"I"&amp;VLOOKUP(E7,'Water COS Tab 29 O&amp;M'!$B:$C,2,FALSE)</f>
        <v>I26</v>
      </c>
      <c r="F224" s="282" t="str">
        <f>"I"&amp;VLOOKUP(F7,'Water COS Tab 29 O&amp;M'!$B:$C,2,FALSE)</f>
        <v>I91</v>
      </c>
      <c r="G224" s="282" t="str">
        <f>"I"&amp;+'Water COS Tab 29 O&amp;M'!C34</f>
        <v>I34</v>
      </c>
      <c r="H224" s="282" t="str">
        <f>+"I"&amp;'Water COS Tab 29 O&amp;M'!C32</f>
        <v>I32</v>
      </c>
      <c r="I224" s="282" t="str">
        <f>+"I"&amp;'Water COS Tab 29 O&amp;M'!C33</f>
        <v>I33</v>
      </c>
      <c r="J224" s="282" t="str">
        <f>"I"&amp;VLOOKUP(J7,'Water COS Tab 29 O&amp;M'!$B:$C,2,FALSE)</f>
        <v>I21</v>
      </c>
      <c r="K224" s="282" t="str">
        <f>"I"&amp;'Water COS Tab 29 O&amp;M'!C38</f>
        <v>I38</v>
      </c>
      <c r="L224" s="282" t="str">
        <f>"I"&amp;'Water COS Tab 29 O&amp;M'!C36</f>
        <v>I36</v>
      </c>
      <c r="M224" s="282" t="str">
        <f>"I"&amp;'Water COS Tab 29 O&amp;M'!C37</f>
        <v>I37</v>
      </c>
      <c r="N224" s="282" t="str">
        <f>"I"&amp;VLOOKUP(N7,'Water COS Tab 29 O&amp;M'!$B:$C,2,FALSE)</f>
        <v>I22</v>
      </c>
      <c r="O224" s="282" t="str">
        <f>"I"&amp;VLOOKUP(O7,'Water COS Tab 29 O&amp;M'!$B:$C,2,FALSE)</f>
        <v>I43</v>
      </c>
      <c r="P224" s="282" t="str">
        <f>"I"&amp;VLOOKUP(P7,'Water COS Tab 29 O&amp;M'!$B:$C,2,FALSE)</f>
        <v>I23</v>
      </c>
      <c r="Q224" s="282" t="str">
        <f>"I"&amp;VLOOKUP(Q7,'Water COS Tab 29 O&amp;M'!$B:$C,2,FALSE)</f>
        <v>I24</v>
      </c>
      <c r="R224" s="282" t="str">
        <f>"I"&amp;'Water COS Tab 29 O&amp;M'!C42</f>
        <v>I42</v>
      </c>
      <c r="S224" s="282" t="str">
        <f>"I"&amp;'Water COS Tab 29 O&amp;M'!C41</f>
        <v>I41</v>
      </c>
      <c r="T224" s="282" t="str">
        <f>"I"&amp;VLOOKUP(T7,'Water COS Tab 29 O&amp;M'!$B:$C,2,FALSE)</f>
        <v>I15</v>
      </c>
      <c r="U224" s="282" t="str">
        <f>"I"&amp;VLOOKUP(U7,'Water COS Tab 29 O&amp;M'!$B:$C,2,FALSE)</f>
        <v>I18</v>
      </c>
      <c r="V224" s="282" t="str">
        <f>"I"&amp;VLOOKUP(V7,'Water COS Tab 29 O&amp;M'!$B:$C,2,FALSE)</f>
        <v>I14</v>
      </c>
      <c r="W224" s="282" t="str">
        <f>"I"&amp;'Water COS Tab 29 O&amp;M'!C30</f>
        <v>I30</v>
      </c>
      <c r="X224" s="282" t="str">
        <f>"I"&amp;'Water COS Tab 29 O&amp;M'!C28</f>
        <v>I28</v>
      </c>
      <c r="Y224" s="282" t="str">
        <f>"I"&amp;'Water COS Tab 29 O&amp;M'!C29</f>
        <v>I29</v>
      </c>
      <c r="Z224" s="282" t="str">
        <f>"I"&amp;VLOOKUP(Z7,'Water COS Tab 29 O&amp;M'!$B:$C,2,FALSE)</f>
        <v>I20</v>
      </c>
      <c r="AA224" s="282" t="str">
        <f>"I"&amp;VLOOKUP(AA7,'Water COS Tab 29 O&amp;M'!$B:$C,2,FALSE)</f>
        <v>I16</v>
      </c>
      <c r="AB224" s="282" t="str">
        <f>"I"&amp;VLOOKUP(AB7,'Water COS Tab 29 O&amp;M'!$B:$C,2,FALSE)</f>
        <v>I45</v>
      </c>
      <c r="AC224" s="282" t="str">
        <f>"I"&amp;VLOOKUP(AC7,'Water COS Tab 29 O&amp;M'!$B:$C,2,FALSE)</f>
        <v>I70</v>
      </c>
      <c r="AD224" s="282" t="str">
        <f>"I"&amp;VLOOKUP(AD7,'Water COS Tab 29 O&amp;M'!$B:$C,2,FALSE)</f>
        <v>I103</v>
      </c>
      <c r="AE224" s="282" t="str">
        <f>"I"&amp;VLOOKUP(AE7,'Water COS Tab 29 O&amp;M'!$B:$C,2,FALSE)</f>
        <v>I61</v>
      </c>
      <c r="AF224" s="282" t="str">
        <f>"I"&amp;VLOOKUP(AF7,'Water COS Tab 29 O&amp;M'!$B:$C,2,FALSE)</f>
        <v>I66</v>
      </c>
      <c r="AG224" s="282" t="str">
        <f>"I"&amp;VLOOKUP(AG7,'Water COS Tab 29 O&amp;M'!$B:$C,2,FALSE)</f>
        <v>I68</v>
      </c>
      <c r="AH224" s="282" t="str">
        <f>"I"&amp;VLOOKUP(AH7,'Water COS Tab 29 O&amp;M'!$B:$C,2,FALSE)</f>
        <v>I56</v>
      </c>
      <c r="AI224" s="282" t="str">
        <f>"I"&amp;VLOOKUP(AI7,'Water COS Tab 29 O&amp;M'!$B:$C,2,FALSE)</f>
        <v>I69</v>
      </c>
      <c r="AJ224" s="282" t="str">
        <f>"I"&amp;VLOOKUP(AJ7,'Water COS Tab 29 O&amp;M'!$B:$C,2,FALSE)</f>
        <v>I57</v>
      </c>
      <c r="AK224" s="282" t="str">
        <f>"I"&amp;VLOOKUP(AK7,'Water COS Tab 29 O&amp;M'!$B:$C,2,FALSE)</f>
        <v>I58</v>
      </c>
      <c r="AL224" s="282" t="str">
        <f>"I"&amp;VLOOKUP(AL7,'Water COS Tab 29 O&amp;M'!$B:$C,2,FALSE)</f>
        <v>I48</v>
      </c>
      <c r="AM224" s="282" t="str">
        <f>"I"&amp;VLOOKUP(AM7,'Water COS Tab 29 O&amp;M'!$B:$C,2,FALSE)</f>
        <v>I49</v>
      </c>
      <c r="AN224" s="282" t="str">
        <f>"I"&amp;VLOOKUP(AN7,'Water COS Tab 29 O&amp;M'!$B:$C,2,FALSE)</f>
        <v>I46</v>
      </c>
      <c r="AO224" s="282" t="str">
        <f>"I"&amp;VLOOKUP(AO7,'Water COS Tab 29 O&amp;M'!$B:$C,2,FALSE)</f>
        <v>I53</v>
      </c>
      <c r="AP224" s="282" t="str">
        <f>"I"&amp;VLOOKUP(AP7,'Water COS Tab 29 O&amp;M'!$B:$C,2,FALSE)</f>
        <v>I114</v>
      </c>
      <c r="AQ224" s="282" t="str">
        <f>"I"&amp;VLOOKUP(AQ7,'Water COS Tab 29 O&amp;M'!$B:$C,2,FALSE)</f>
        <v>I50</v>
      </c>
      <c r="AR224" s="282" t="str">
        <f>"I"&amp;VLOOKUP(AR7,'Water COS Tab 29 O&amp;M'!$B:$C,2,FALSE)</f>
        <v>I115</v>
      </c>
      <c r="AS224" s="282" t="str">
        <f>"I"&amp;VLOOKUP(AS7,'Water COS Tab 29 O&amp;M'!$B:$C,2,FALSE)</f>
        <v>I116</v>
      </c>
      <c r="AT224" s="282" t="str">
        <f>"I"&amp;VLOOKUP(AT7,'Water COS Tab 29 O&amp;M'!$B:$C,2,FALSE)</f>
        <v>I54</v>
      </c>
      <c r="AU224" s="282" t="str">
        <f>"I"&amp;VLOOKUP(AU7,'Water COS Tab 29 O&amp;M'!$B:$C,2,FALSE)</f>
        <v>I92</v>
      </c>
      <c r="AV224" s="282" t="str">
        <f>"I"&amp;VLOOKUP(AV7,'Water COS Tab 29 O&amp;M'!$B:$C,2,FALSE)</f>
        <v>I71</v>
      </c>
      <c r="AW224" s="282" t="str">
        <f>"I"&amp;VLOOKUP(AW7,'Water COS Tab 29 O&amp;M'!$B:$C,2,FALSE)</f>
        <v>I72</v>
      </c>
      <c r="AX224" s="282" t="str">
        <f>"I"&amp;VLOOKUP(AX7,'Water COS Tab 29 O&amp;M'!$B:$C,2,FALSE)</f>
        <v>I47</v>
      </c>
      <c r="AY224" s="282" t="str">
        <f>"I"&amp;VLOOKUP(AY7,'Water COS Tab 29 O&amp;M'!$B:$C,2,FALSE)</f>
        <v>I51</v>
      </c>
      <c r="AZ224" s="282" t="str">
        <f>"I"&amp;VLOOKUP(AZ7,'Water COS Tab 29 O&amp;M'!$B:$C,2,FALSE)</f>
        <v>I67</v>
      </c>
      <c r="BA224" s="282" t="str">
        <f>"I"&amp;VLOOKUP(BA7,'Water COS Tab 29 O&amp;M'!$B:$C,2,FALSE)</f>
        <v>I62</v>
      </c>
      <c r="BB224" s="282" t="str">
        <f>"I"&amp;VLOOKUP(BB7,'Water COS Tab 29 O&amp;M'!$B:$C,2,FALSE)</f>
        <v>I17</v>
      </c>
      <c r="BC224" s="282" t="str">
        <f>"I"&amp;VLOOKUP(BC7,'Water COS Tab 29 O&amp;M'!$B:$C,2,FALSE)</f>
        <v>I63</v>
      </c>
      <c r="BD224" s="282" t="str">
        <f>"I"&amp;VLOOKUP(BD7,'Water COS Tab 29 O&amp;M'!$B:$C,2,FALSE)</f>
        <v>I65</v>
      </c>
      <c r="BE224" s="282" t="str">
        <f>"I"&amp;VLOOKUP(BE7,'Water COS Tab 29 O&amp;M'!$B:$C,2,FALSE)</f>
        <v>I107</v>
      </c>
      <c r="BF224" s="282" t="str">
        <f>"I"&amp;VLOOKUP(BF7,'Water COS Tab 29 O&amp;M'!$B:$C,2,FALSE)</f>
        <v>I108</v>
      </c>
      <c r="BG224" s="282" t="str">
        <f>"I"&amp;VLOOKUP(BG7,'Water COS Tab 29 O&amp;M'!$B:$C,2,FALSE)</f>
        <v>I109</v>
      </c>
      <c r="BH224" s="282" t="str">
        <f>"I"&amp;VLOOKUP(BH7,'Water COS Tab 29 O&amp;M'!$B:$C,2,FALSE)</f>
        <v>I13</v>
      </c>
      <c r="BI224" s="282" t="str">
        <f>"I"&amp;VLOOKUP(BI7,'Water COS Tab 29 O&amp;M'!$B:$C,2,FALSE)</f>
        <v>I81</v>
      </c>
      <c r="BJ224" s="282" t="str">
        <f>"I"&amp;VLOOKUP(BJ7,'Water COS Tab 29 O&amp;M'!$B:$C,2,FALSE)</f>
        <v>I82</v>
      </c>
      <c r="BK224" s="282" t="str">
        <f>"I"&amp;VLOOKUP(BK7,'Water COS Tab 29 O&amp;M'!$B:$C,2,FALSE)</f>
        <v>I97</v>
      </c>
      <c r="BL224" s="282" t="str">
        <f>"I"&amp;VLOOKUP(BL7,'Water COS Tab 29 O&amp;M'!$B:$C,2,FALSE)</f>
        <v>I95</v>
      </c>
      <c r="BM224" s="282" t="str">
        <f>"I"&amp;VLOOKUP(BM7,'Water COS Tab 29 O&amp;M'!$B:$C,2,FALSE)</f>
        <v>I96</v>
      </c>
      <c r="BN224" s="282" t="str">
        <f>"I"&amp;VLOOKUP(BN7,'Water COS Tab 29 O&amp;M'!$B:$C,2,FALSE)</f>
        <v>I112</v>
      </c>
      <c r="BO224" s="282" t="str">
        <f>"I"&amp;VLOOKUP(BO7,'Water COS Tab 29 O&amp;M'!$B:$C,2,FALSE)</f>
        <v>I19</v>
      </c>
      <c r="BP224" s="282" t="str">
        <f>"I"&amp;VLOOKUP(BP7,'Water COS Tab 29 O&amp;M'!$B:$C,2,FALSE)</f>
        <v>I99</v>
      </c>
      <c r="BQ224" s="282" t="str">
        <f>"I"&amp;VLOOKUP(BQ7,'Water COS Tab 29 O&amp;M'!$B:$C,2,FALSE)</f>
        <v>I100</v>
      </c>
      <c r="BR224" s="282" t="str">
        <f>"I"&amp;VLOOKUP(BR7,'Water COS Tab 29 O&amp;M'!$B:$C,2,FALSE)</f>
        <v>I101</v>
      </c>
      <c r="BS224" s="282" t="str">
        <f>"I"&amp;VLOOKUP(BS7,'Water COS Tab 29 O&amp;M'!$B:$C,2,FALSE)</f>
        <v>I102</v>
      </c>
      <c r="BT224" s="282" t="str">
        <f>"I"&amp;VLOOKUP(BT7,'Water COS Tab 29 O&amp;M'!$B:$C,2,FALSE)</f>
        <v>I52</v>
      </c>
      <c r="BU224" s="282" t="str">
        <f>"I"&amp;VLOOKUP(BU7,'Water COS Tab 29 O&amp;M'!$B:$C,2,FALSE)</f>
        <v>I86</v>
      </c>
      <c r="BV224" s="282" t="str">
        <f>"I"&amp;VLOOKUP(BV7,'Water COS Tab 29 O&amp;M'!$B:$C,2,FALSE)</f>
        <v>I87</v>
      </c>
      <c r="BW224" s="282" t="str">
        <f>"I"&amp;VLOOKUP(BW7,'Water COS Tab 29 O&amp;M'!$B:$C,2,FALSE)</f>
        <v>I88</v>
      </c>
      <c r="BX224" s="282" t="str">
        <f>"I"&amp;VLOOKUP(BX7,'Water COS Tab 29 O&amp;M'!$B:$C,2,FALSE)</f>
        <v>I85</v>
      </c>
      <c r="BY224" s="282" t="str">
        <f>"I"&amp;VLOOKUP(BY7,'Water COS Tab 29 O&amp;M'!$B:$C,2,FALSE)</f>
        <v>I89</v>
      </c>
      <c r="BZ224" s="282" t="str">
        <f>"I"&amp;VLOOKUP(BZ7,'Water COS Tab 29 O&amp;M'!$B:$C,2,FALSE)</f>
        <v>I93</v>
      </c>
      <c r="CA224" s="282" t="str">
        <f>"I"&amp;VLOOKUP(CA7,'Water COS Tab 29 O&amp;M'!$B:$C,2,FALSE)</f>
        <v>I94</v>
      </c>
      <c r="CB224" s="282" t="str">
        <f>"I"&amp;VLOOKUP(CB7,'Water COS Tab 29 O&amp;M'!$B:$C,2,FALSE)</f>
        <v>I90</v>
      </c>
      <c r="CC224" s="282" t="str">
        <f>"I"&amp;VLOOKUP(CC7,'Water COS Tab 29 O&amp;M'!$B:$C,2,FALSE)</f>
        <v>I44</v>
      </c>
      <c r="CD224" s="282" t="str">
        <f>"I"&amp;VLOOKUP(CD7,'Water COS Tab 29 O&amp;M'!$B:$C,2,FALSE)</f>
        <v>I98</v>
      </c>
      <c r="CE224" s="282" t="str">
        <f>"I"&amp;VLOOKUP(CE7,'Water COS Tab 29 O&amp;M'!$B:$C,2,FALSE)</f>
        <v>I117</v>
      </c>
      <c r="CF224" s="282" t="str">
        <f>"I"&amp;VLOOKUP(CF7,'Water COS Tab 29 O&amp;M'!$B:$C,2,FALSE)</f>
        <v>I118</v>
      </c>
      <c r="CG224" s="282" t="str">
        <f>"I"&amp;VLOOKUP(CG7,'Water COS Tab 29 O&amp;M'!$B:$C,2,FALSE)</f>
        <v>I120</v>
      </c>
      <c r="CH224" s="282" t="str">
        <f>"I"&amp;VLOOKUP(CH7,'Water COS Tab 29 O&amp;M'!$B:$C,2,FALSE)</f>
        <v>I123</v>
      </c>
      <c r="CI224" s="282" t="str">
        <f>"I"&amp;VLOOKUP(CI7,'Water COS Tab 29 O&amp;M'!$B:$C,2,FALSE)</f>
        <v>I121</v>
      </c>
      <c r="CJ224" s="282" t="str">
        <f>"I"&amp;VLOOKUP(CJ7,'Water COS Tab 29 O&amp;M'!$B:$C,2,FALSE)</f>
        <v>I105</v>
      </c>
      <c r="CK224" s="282" t="str">
        <f>"I"&amp;VLOOKUP(CK7,'Water COS Tab 29 O&amp;M'!$B:$C,2,FALSE)</f>
        <v>I111</v>
      </c>
      <c r="CL224" s="282" t="str">
        <f>"I"&amp;VLOOKUP(CL7,'Water COS Tab 29 O&amp;M'!$B:$C,2,FALSE)</f>
        <v>I106</v>
      </c>
      <c r="CM224" s="282" t="str">
        <f>"I"&amp;VLOOKUP(CM7,'Water COS Tab 29 O&amp;M'!$B:$C,2,FALSE)</f>
        <v>I110</v>
      </c>
      <c r="CN224" s="282" t="str">
        <f>"I"&amp;VLOOKUP(CN7,'Water COS Tab 29 O&amp;M'!$B:$C,2,FALSE)</f>
        <v>I76</v>
      </c>
      <c r="CO224" s="282" t="str">
        <f>"I"&amp;VLOOKUP(CO7,'Water COS Tab 29 O&amp;M'!$B:$C,2,FALSE)</f>
        <v>I75</v>
      </c>
      <c r="CP224" s="282" t="str">
        <f>"I"&amp;VLOOKUP(CP7,'Water COS Tab 29 O&amp;M'!$B:$C,2,FALSE)</f>
        <v>I78</v>
      </c>
      <c r="CQ224" s="282" t="str">
        <f>"I"&amp;VLOOKUP(CQ7,'Water COS Tab 29 O&amp;M'!$B:$C,2,FALSE)</f>
        <v>I172</v>
      </c>
      <c r="CR224" s="282" t="str">
        <f>"I"&amp;VLOOKUP(CR7,'Water COS Tab 29 O&amp;M'!$B:$C,2,FALSE)</f>
        <v>I173</v>
      </c>
      <c r="CS224" s="282" t="str">
        <f>"I"&amp;VLOOKUP(CS7,'Water COS Tab 29 O&amp;M'!$B:$C,2,FALSE)</f>
        <v>I174</v>
      </c>
      <c r="CT224" s="282" t="str">
        <f>"I"&amp;VLOOKUP(CT7,'Water COS Tab 29 O&amp;M'!$B:$C,2,FALSE)</f>
        <v>I175</v>
      </c>
      <c r="CU224" s="282" t="str">
        <f>"I"&amp;VLOOKUP(CU7,'Water COS Tab 29 O&amp;M'!$B:$C,2,FALSE)</f>
        <v>I176</v>
      </c>
      <c r="CV224" s="282" t="str">
        <f>"I"&amp;VLOOKUP(CV7,'Water COS Tab 29 O&amp;M'!$B:$C,2,FALSE)</f>
        <v>I177</v>
      </c>
      <c r="CW224" s="282" t="str">
        <f>"I"&amp;VLOOKUP(CW7,'Water COS Tab 29 O&amp;M'!$B:$C,2,FALSE)</f>
        <v>I178</v>
      </c>
      <c r="CX224" s="282" t="str">
        <f>"I"&amp;VLOOKUP(CX7,'Water COS Tab 29 O&amp;M'!$B:$C,2,FALSE)</f>
        <v>I179</v>
      </c>
      <c r="CY224" s="282" t="str">
        <f>"I"&amp;VLOOKUP(CY7,'Water COS Tab 29 O&amp;M'!$B:$C,2,FALSE)</f>
        <v>I180</v>
      </c>
      <c r="CZ224" s="282" t="str">
        <f>"I"&amp;VLOOKUP(CZ7,'Water COS Tab 29 O&amp;M'!$B:$C,2,FALSE)</f>
        <v>I181</v>
      </c>
      <c r="DA224" s="282" t="str">
        <f>"I"&amp;VLOOKUP(DA7,'Water COS Tab 29 O&amp;M'!$B:$C,2,FALSE)</f>
        <v>I182</v>
      </c>
      <c r="DB224" s="283"/>
    </row>
    <row r="225" spans="2:107" s="284" customFormat="1" x14ac:dyDescent="0.25">
      <c r="B225" s="285"/>
      <c r="C225" s="280" t="s">
        <v>548</v>
      </c>
      <c r="D225" s="286">
        <f>SUMIF('Water COS Tab 29 O&amp;M'!$G:$G,D7,'Water COS Tab 29 O&amp;M'!$I:$I)</f>
        <v>1887200.2299999995</v>
      </c>
      <c r="E225" s="286">
        <f>SUMIF('Water COS Tab 29 O&amp;M'!$G:$G,E7,'Water COS Tab 29 O&amp;M'!$I:$I)</f>
        <v>306586.25999999972</v>
      </c>
      <c r="F225" s="286">
        <f>SUMIF('Water COS Tab 29 O&amp;M'!$G:$G,F7,'Water COS Tab 29 O&amp;M'!$I:$I)</f>
        <v>1421119.73</v>
      </c>
      <c r="G225" s="286">
        <f>+'Water COS Tab 29 O&amp;M'!I34</f>
        <v>1851922.1199999999</v>
      </c>
      <c r="H225" s="286">
        <f>+'Water COS Tab 29 O&amp;M'!I32</f>
        <v>2419001.46</v>
      </c>
      <c r="I225" s="286">
        <f>+'Water COS Tab 29 O&amp;M'!I33</f>
        <v>1536276.7900000003</v>
      </c>
      <c r="J225" s="286">
        <f>SUMIF('Water COS Tab 29 O&amp;M'!$G:$G,J7,'Water COS Tab 29 O&amp;M'!$I:$I)</f>
        <v>2384470.2399999998</v>
      </c>
      <c r="K225" s="286">
        <f>+'Water COS Tab 29 O&amp;M'!I38</f>
        <v>1898067.169999999</v>
      </c>
      <c r="L225" s="286">
        <f>+'Water COS Tab 29 O&amp;M'!I36</f>
        <v>3392482.2600000002</v>
      </c>
      <c r="M225" s="286">
        <f>+'Water COS Tab 29 O&amp;M'!I37</f>
        <v>2667070.5000000009</v>
      </c>
      <c r="N225" s="286">
        <f>SUMIF('Water COS Tab 29 O&amp;M'!$G:$G,N7,'Water COS Tab 29 O&amp;M'!$I:$I)</f>
        <v>2085926.1499999987</v>
      </c>
      <c r="O225" s="286">
        <f>SUMIF('Water COS Tab 29 O&amp;M'!$G:$G,O7,'Water COS Tab 29 O&amp;M'!$I:$I)</f>
        <v>2613041.5200000009</v>
      </c>
      <c r="P225" s="286">
        <f>SUMIF('Water COS Tab 29 O&amp;M'!$G:$G,P7,'Water COS Tab 29 O&amp;M'!$I:$I)</f>
        <v>1248334.449999999</v>
      </c>
      <c r="Q225" s="286">
        <f>SUMIF('Water COS Tab 29 O&amp;M'!$G:$G,Q7,'Water COS Tab 29 O&amp;M'!$I:$I)</f>
        <v>1266535.9200000002</v>
      </c>
      <c r="R225" s="286">
        <f>+'Water COS Tab 29 O&amp;M'!I42</f>
        <v>1527131.9399999976</v>
      </c>
      <c r="S225" s="286">
        <f>+'Water COS Tab 29 O&amp;M'!I41</f>
        <v>2672895.1799999997</v>
      </c>
      <c r="T225" s="286">
        <f>SUMIF('Water COS Tab 29 O&amp;M'!$G:$G,T7,'Water COS Tab 29 O&amp;M'!$I:$I)</f>
        <v>29589.460000000101</v>
      </c>
      <c r="U225" s="286">
        <f>SUMIF('Water COS Tab 29 O&amp;M'!$G:$G,U7,'Water COS Tab 29 O&amp;M'!$I:$I)</f>
        <v>-29589.46</v>
      </c>
      <c r="V225" s="286">
        <f>SUMIF('Water COS Tab 29 O&amp;M'!$G:$G,V7,'Water COS Tab 29 O&amp;M'!$I:$I)</f>
        <v>1952181.82</v>
      </c>
      <c r="W225" s="286">
        <f>+'Water COS Tab 29 O&amp;M'!I30</f>
        <v>1520380.7800000003</v>
      </c>
      <c r="X225" s="286">
        <f>+'Water COS Tab 29 O&amp;M'!I28</f>
        <v>1897375.26</v>
      </c>
      <c r="Y225" s="286">
        <f>+'Water COS Tab 29 O&amp;M'!I29</f>
        <v>1021897.3300000001</v>
      </c>
      <c r="Z225" s="286">
        <f>SUMIF('Water COS Tab 29 O&amp;M'!$G:$G,Z7,'Water COS Tab 29 O&amp;M'!$I:$I)</f>
        <v>1362976.99</v>
      </c>
      <c r="AA225" s="286">
        <f>SUMIF('Water COS Tab 29 O&amp;M'!$G:$G,AA7,'Water COS Tab 29 O&amp;M'!$I:$I)</f>
        <v>556740.11000000022</v>
      </c>
      <c r="AB225" s="286">
        <f>SUMIF('Water COS Tab 29 O&amp;M'!$G:$G,AB7,'Water COS Tab 29 O&amp;M'!$I:$I)</f>
        <v>862185.41999999993</v>
      </c>
      <c r="AC225" s="286">
        <f>SUMIF('Water COS Tab 29 O&amp;M'!$G:$G,AC7,'Water COS Tab 29 O&amp;M'!$I:$I)</f>
        <v>1476266.5100000002</v>
      </c>
      <c r="AD225" s="286">
        <f>SUMIF('Water COS Tab 29 O&amp;M'!$G:$G,AD7,'Water COS Tab 29 O&amp;M'!$I:$I)</f>
        <v>399627.99000000005</v>
      </c>
      <c r="AE225" s="286">
        <f>SUMIF('Water COS Tab 29 O&amp;M'!$G:$G,AE7,'Water COS Tab 29 O&amp;M'!$I:$I)</f>
        <v>710051.70000000077</v>
      </c>
      <c r="AF225" s="286">
        <f>SUMIF('Water COS Tab 29 O&amp;M'!$G:$G,AF7,'Water COS Tab 29 O&amp;M'!$I:$I)</f>
        <v>2212663.5</v>
      </c>
      <c r="AG225" s="286">
        <f>SUMIF('Water COS Tab 29 O&amp;M'!$G:$G,AG7,'Water COS Tab 29 O&amp;M'!$I:$I)</f>
        <v>536641.00000000023</v>
      </c>
      <c r="AH225" s="286">
        <f>SUMIF('Water COS Tab 29 O&amp;M'!$G:$G,AH7,'Water COS Tab 29 O&amp;M'!$I:$I)</f>
        <v>881378.47000000044</v>
      </c>
      <c r="AI225" s="286">
        <f>SUMIF('Water COS Tab 29 O&amp;M'!$G:$G,AI7,'Water COS Tab 29 O&amp;M'!$I:$I)</f>
        <v>1175624.3800000001</v>
      </c>
      <c r="AJ225" s="286">
        <f>SUMIF('Water COS Tab 29 O&amp;M'!$G:$G,AJ7,'Water COS Tab 29 O&amp;M'!$I:$I)</f>
        <v>1534199.969999999</v>
      </c>
      <c r="AK225" s="286">
        <f>SUMIF('Water COS Tab 29 O&amp;M'!$G:$G,AK7,'Water COS Tab 29 O&amp;M'!$I:$I)</f>
        <v>2066283.3099999998</v>
      </c>
      <c r="AL225" s="286">
        <f>SUMIF('Water COS Tab 29 O&amp;M'!$G:$G,AL7,'Water COS Tab 29 O&amp;M'!$I:$I)</f>
        <v>152605.29999999999</v>
      </c>
      <c r="AM225" s="286">
        <f>SUMIF('Water COS Tab 29 O&amp;M'!$G:$G,AM7,'Water COS Tab 29 O&amp;M'!$I:$I)</f>
        <v>15373235.139999995</v>
      </c>
      <c r="AN225" s="286">
        <f>SUMIF('Water COS Tab 29 O&amp;M'!$G:$G,AN7,'Water COS Tab 29 O&amp;M'!$I:$I)</f>
        <v>1762275.8700000006</v>
      </c>
      <c r="AO225" s="286">
        <f>SUMIF('Water COS Tab 29 O&amp;M'!$G:$G,AO7,'Water COS Tab 29 O&amp;M'!$I:$I)</f>
        <v>3792246.9600000009</v>
      </c>
      <c r="AP225" s="286">
        <f>SUMIF('Water COS Tab 29 O&amp;M'!$G:$G,AP7,'Water COS Tab 29 O&amp;M'!$I:$I)</f>
        <v>727628.17999999993</v>
      </c>
      <c r="AQ225" s="286">
        <f>SUMIF('Water COS Tab 29 O&amp;M'!$G:$G,AQ7,'Water COS Tab 29 O&amp;M'!$I:$I)</f>
        <v>0</v>
      </c>
      <c r="AR225" s="286">
        <f>SUMIF('Water COS Tab 29 O&amp;M'!$G:$G,AR7,'Water COS Tab 29 O&amp;M'!$I:$I)</f>
        <v>0</v>
      </c>
      <c r="AS225" s="286">
        <f>SUMIF('Water COS Tab 29 O&amp;M'!$G:$G,AS7,'Water COS Tab 29 O&amp;M'!$I:$I)</f>
        <v>635898.62999999966</v>
      </c>
      <c r="AT225" s="286">
        <f>SUMIF('Water COS Tab 29 O&amp;M'!$G:$G,AT7,'Water COS Tab 29 O&amp;M'!$I:$I)</f>
        <v>61010.669999999991</v>
      </c>
      <c r="AU225" s="286">
        <f>SUMIF('Water COS Tab 29 O&amp;M'!$G:$G,AU7,'Water COS Tab 29 O&amp;M'!$I:$I)</f>
        <v>1224920.5600000003</v>
      </c>
      <c r="AV225" s="286">
        <f>SUMIF('Water COS Tab 29 O&amp;M'!$G:$G,AV7,'Water COS Tab 29 O&amp;M'!$I:$I)</f>
        <v>1324208.3099999989</v>
      </c>
      <c r="AW225" s="286">
        <f>SUMIF('Water COS Tab 29 O&amp;M'!$G:$G,AW7,'Water COS Tab 29 O&amp;M'!$I:$I)</f>
        <v>1498436.53</v>
      </c>
      <c r="AX225" s="286">
        <f>SUMIF('Water COS Tab 29 O&amp;M'!$G:$G,AX7,'Water COS Tab 29 O&amp;M'!$I:$I)</f>
        <v>906476.74999999942</v>
      </c>
      <c r="AY225" s="286">
        <f>SUMIF('Water COS Tab 29 O&amp;M'!$G:$G,AY7,'Water COS Tab 29 O&amp;M'!$I:$I)</f>
        <v>821023.23000000021</v>
      </c>
      <c r="AZ225" s="286">
        <f>SUMIF('Water COS Tab 29 O&amp;M'!$G:$G,AZ7,'Water COS Tab 29 O&amp;M'!$I:$I)</f>
        <v>849612.5700000003</v>
      </c>
      <c r="BA225" s="286">
        <f>SUMIF('Water COS Tab 29 O&amp;M'!$G:$G,BA7,'Water COS Tab 29 O&amp;M'!$I:$I)</f>
        <v>1453136.0499999938</v>
      </c>
      <c r="BB225" s="286">
        <f>SUMIF('Water COS Tab 29 O&amp;M'!$G:$G,BB7,'Water COS Tab 29 O&amp;M'!$I:$I)</f>
        <v>0</v>
      </c>
      <c r="BC225" s="286">
        <f>SUMIF('Water COS Tab 29 O&amp;M'!$G:$G,BC7,'Water COS Tab 29 O&amp;M'!$I:$I)</f>
        <v>788609.84000000078</v>
      </c>
      <c r="BD225" s="286">
        <f>SUMIF('Water COS Tab 29 O&amp;M'!$G:$G,BD7,'Water COS Tab 29 O&amp;M'!$I:$I)</f>
        <v>273335.1300000007</v>
      </c>
      <c r="BE225" s="286">
        <f>SUMIF('Water COS Tab 29 O&amp;M'!$G:$G,BE7,'Water COS Tab 29 O&amp;M'!$I:$I)</f>
        <v>62494.75</v>
      </c>
      <c r="BF225" s="286">
        <f>SUMIF('Water COS Tab 29 O&amp;M'!$G:$G,BF7,'Water COS Tab 29 O&amp;M'!$I:$I)</f>
        <v>1544064.8799999985</v>
      </c>
      <c r="BG225" s="286">
        <f>SUMIF('Water COS Tab 29 O&amp;M'!$G:$G,BG7,'Water COS Tab 29 O&amp;M'!$I:$I)</f>
        <v>-1.4915713109076023E-9</v>
      </c>
      <c r="BH225" s="286">
        <f>SUMIF('Water COS Tab 29 O&amp;M'!$G:$G,BH7,'Water COS Tab 29 O&amp;M'!$I:$I)</f>
        <v>561607.00000000023</v>
      </c>
      <c r="BI225" s="286">
        <f>SUMIF('Water COS Tab 29 O&amp;M'!$G:$G,BI7,'Water COS Tab 29 O&amp;M'!$I:$I)</f>
        <v>236963.75000000003</v>
      </c>
      <c r="BJ225" s="286">
        <f>SUMIF('Water COS Tab 29 O&amp;M'!$G:$G,BJ7,'Water COS Tab 29 O&amp;M'!$I:$I)</f>
        <v>724817.28999999992</v>
      </c>
      <c r="BK225" s="286">
        <f>SUMIF('Water COS Tab 29 O&amp;M'!$G:$G,BK7,'Water COS Tab 29 O&amp;M'!$I:$I)</f>
        <v>547542.90999999968</v>
      </c>
      <c r="BL225" s="286">
        <f>SUMIF('Water COS Tab 29 O&amp;M'!$G:$G,BL7,'Water COS Tab 29 O&amp;M'!$I:$I)</f>
        <v>413117.30999999982</v>
      </c>
      <c r="BM225" s="286">
        <f>SUMIF('Water COS Tab 29 O&amp;M'!$G:$G,BM7,'Water COS Tab 29 O&amp;M'!$I:$I)</f>
        <v>331887.17999999982</v>
      </c>
      <c r="BN225" s="286">
        <f>SUMIF('Water COS Tab 29 O&amp;M'!$G:$G,BN7,'Water COS Tab 29 O&amp;M'!$I:$I)</f>
        <v>316958.77000000008</v>
      </c>
      <c r="BO225" s="286">
        <f>SUMIF('Water COS Tab 29 O&amp;M'!$G:$G,BO7,'Water COS Tab 29 O&amp;M'!$I:$I)</f>
        <v>95656.919999999969</v>
      </c>
      <c r="BP225" s="286">
        <f>SUMIF('Water COS Tab 29 O&amp;M'!$G:$G,BP7,'Water COS Tab 29 O&amp;M'!$I:$I)</f>
        <v>115917.01999999999</v>
      </c>
      <c r="BQ225" s="286">
        <f>SUMIF('Water COS Tab 29 O&amp;M'!$G:$G,BQ7,'Water COS Tab 29 O&amp;M'!$I:$I)</f>
        <v>488132.76000000042</v>
      </c>
      <c r="BR225" s="286">
        <f>SUMIF('Water COS Tab 29 O&amp;M'!$G:$G,BR7,'Water COS Tab 29 O&amp;M'!$I:$I)</f>
        <v>304448.95</v>
      </c>
      <c r="BS225" s="286">
        <f>SUMIF('Water COS Tab 29 O&amp;M'!$G:$G,BS7,'Water COS Tab 29 O&amp;M'!$I:$I)</f>
        <v>696414.1999999996</v>
      </c>
      <c r="BT225" s="286">
        <f>SUMIF('Water COS Tab 29 O&amp;M'!$G:$G,BT7,'Water COS Tab 29 O&amp;M'!$I:$I)</f>
        <v>201265.80999999994</v>
      </c>
      <c r="BU225" s="286">
        <f>SUMIF('Water COS Tab 29 O&amp;M'!$G:$G,BU7,'Water COS Tab 29 O&amp;M'!$I:$I)</f>
        <v>491324.1999999996</v>
      </c>
      <c r="BV225" s="286">
        <f>SUMIF('Water COS Tab 29 O&amp;M'!$G:$G,BV7,'Water COS Tab 29 O&amp;M'!$I:$I)</f>
        <v>353799.63999999996</v>
      </c>
      <c r="BW225" s="286">
        <f>SUMIF('Water COS Tab 29 O&amp;M'!$G:$G,BW7,'Water COS Tab 29 O&amp;M'!$I:$I)</f>
        <v>132537.26</v>
      </c>
      <c r="BX225" s="286">
        <f>SUMIF('Water COS Tab 29 O&amp;M'!$G:$G,BX7,'Water COS Tab 29 O&amp;M'!$I:$I)</f>
        <v>126262.38999999997</v>
      </c>
      <c r="BY225" s="286">
        <f>SUMIF('Water COS Tab 29 O&amp;M'!$G:$G,BY7,'Water COS Tab 29 O&amp;M'!$I:$I)</f>
        <v>605531.87999999942</v>
      </c>
      <c r="BZ225" s="286">
        <f>SUMIF('Water COS Tab 29 O&amp;M'!$G:$G,BZ7,'Water COS Tab 29 O&amp;M'!$I:$I)</f>
        <v>402055.80999999994</v>
      </c>
      <c r="CA225" s="286">
        <f>SUMIF('Water COS Tab 29 O&amp;M'!$G:$G,CA7,'Water COS Tab 29 O&amp;M'!$I:$I)</f>
        <v>318509.4499999999</v>
      </c>
      <c r="CB225" s="286">
        <f>SUMIF('Water COS Tab 29 O&amp;M'!$G:$G,CB7,'Water COS Tab 29 O&amp;M'!$I:$I)</f>
        <v>1611602.0999999994</v>
      </c>
      <c r="CC225" s="286">
        <f>SUMIF('Water COS Tab 29 O&amp;M'!$G:$G,CC7,'Water COS Tab 29 O&amp;M'!$I:$I)</f>
        <v>1172579.1699999985</v>
      </c>
      <c r="CD225" s="286">
        <f>SUMIF('Water COS Tab 29 O&amp;M'!$G:$G,CD7,'Water COS Tab 29 O&amp;M'!$I:$I)</f>
        <v>111547.92</v>
      </c>
      <c r="CE225" s="286">
        <f>SUMIF('Water COS Tab 29 O&amp;M'!$G:$G,CE7,'Water COS Tab 29 O&amp;M'!$I:$I)</f>
        <v>12953273.279999996</v>
      </c>
      <c r="CF225" s="286">
        <f>SUMIF('Water COS Tab 29 O&amp;M'!$G:$G,CF7,'Water COS Tab 29 O&amp;M'!$I:$I)</f>
        <v>666957.1399999999</v>
      </c>
      <c r="CG225" s="286">
        <f>SUMIF('Water COS Tab 29 O&amp;M'!$G:$G,CG7,'Water COS Tab 29 O&amp;M'!$I:$I)</f>
        <v>639901.74</v>
      </c>
      <c r="CH225" s="286">
        <f>SUMIF('Water COS Tab 29 O&amp;M'!$G:$G,CH7,'Water COS Tab 29 O&amp;M'!$I:$I)</f>
        <v>3014589.0199999996</v>
      </c>
      <c r="CI225" s="286">
        <f>SUMIF('Water COS Tab 29 O&amp;M'!$G:$G,CI7,'Water COS Tab 29 O&amp;M'!$I:$I)</f>
        <v>2285308.89</v>
      </c>
      <c r="CJ225" s="286">
        <f>SUMIF('Water COS Tab 29 O&amp;M'!$G:$G,CJ7,'Water COS Tab 29 O&amp;M'!$I:$I)</f>
        <v>160551.67999999999</v>
      </c>
      <c r="CK225" s="286">
        <f>SUMIF('Water COS Tab 29 O&amp;M'!$G:$G,CK7,'Water COS Tab 29 O&amp;M'!$I:$I)</f>
        <v>649540.25999999989</v>
      </c>
      <c r="CL225" s="286">
        <f>SUMIF('Water COS Tab 29 O&amp;M'!$G:$G,CL7,'Water COS Tab 29 O&amp;M'!$I:$I)</f>
        <v>0</v>
      </c>
      <c r="CM225" s="286">
        <f>SUMIF('Water COS Tab 29 O&amp;M'!$G:$G,CM7,'Water COS Tab 29 O&amp;M'!$I:$I)</f>
        <v>3690.5599999999986</v>
      </c>
      <c r="CN225" s="286">
        <f>SUMIF('Water COS Tab 29 O&amp;M'!$G:$G,CN7,'Water COS Tab 29 O&amp;M'!$I:$I)</f>
        <v>168566.22999999998</v>
      </c>
      <c r="CO225" s="286">
        <f>SUMIF('Water COS Tab 29 O&amp;M'!$G:$G,CO7,'Water COS Tab 29 O&amp;M'!$I:$I)</f>
        <v>32619.560000000009</v>
      </c>
      <c r="CP225" s="286">
        <f>SUMIF('Water COS Tab 29 O&amp;M'!$G:$G,CP7,'Water COS Tab 29 O&amp;M'!$I:$I)</f>
        <v>110793.02000000002</v>
      </c>
      <c r="CQ225" s="286">
        <f>SUMIF('Water COS Tab 29 O&amp;M'!$G:$G,CQ7,'Water COS Tab 29 O&amp;M'!$I:$I)</f>
        <v>149646.88</v>
      </c>
      <c r="CR225" s="286">
        <f>SUMIF('Water COS Tab 29 O&amp;M'!$G:$G,CR7,'Water COS Tab 29 O&amp;M'!$I:$I)</f>
        <v>56380</v>
      </c>
      <c r="CS225" s="286">
        <f>SUMIF('Water COS Tab 29 O&amp;M'!$G:$G,CS7,'Water COS Tab 29 O&amp;M'!$I:$I)</f>
        <v>37500</v>
      </c>
      <c r="CT225" s="286">
        <f>SUMIF('Water COS Tab 29 O&amp;M'!$G:$G,CT7,'Water COS Tab 29 O&amp;M'!$I:$I)</f>
        <v>6926977</v>
      </c>
      <c r="CU225" s="286">
        <f>SUMIF('Water COS Tab 29 O&amp;M'!$G:$G,CU7,'Water COS Tab 29 O&amp;M'!$I:$I)</f>
        <v>5887</v>
      </c>
      <c r="CV225" s="286">
        <f>SUMIF('Water COS Tab 29 O&amp;M'!$G:$G,CV7,'Water COS Tab 29 O&amp;M'!$I:$I)</f>
        <v>2032486</v>
      </c>
      <c r="CW225" s="286">
        <f>SUMIF('Water COS Tab 29 O&amp;M'!$G:$G,CW7,'Water COS Tab 29 O&amp;M'!$I:$I)</f>
        <v>146609</v>
      </c>
      <c r="CX225" s="286">
        <f>SUMIF('Water COS Tab 29 O&amp;M'!$G:$G,CX7,'Water COS Tab 29 O&amp;M'!$I:$I)</f>
        <v>0</v>
      </c>
      <c r="CY225" s="286">
        <f>SUMIF('Water COS Tab 29 O&amp;M'!$G:$G,CY7,'Water COS Tab 29 O&amp;M'!$I:$I)</f>
        <v>1710432</v>
      </c>
      <c r="CZ225" s="286">
        <f>SUMIF('Water COS Tab 29 O&amp;M'!$G:$G,CZ7,'Water COS Tab 29 O&amp;M'!$I:$I)</f>
        <v>2550000</v>
      </c>
      <c r="DA225" s="286">
        <f>SUMIF('Water COS Tab 29 O&amp;M'!$G:$G,DA7,'Water COS Tab 29 O&amp;M'!$I:$I)</f>
        <v>627283</v>
      </c>
      <c r="DB225" s="287">
        <f>SUM(D225:DA225)</f>
        <v>129885227.76000002</v>
      </c>
      <c r="DC225" s="288"/>
    </row>
    <row r="226" spans="2:107" s="284" customFormat="1" x14ac:dyDescent="0.25">
      <c r="B226" s="285"/>
      <c r="C226" s="289" t="s">
        <v>549</v>
      </c>
      <c r="D226" s="290">
        <f t="shared" ref="D226:BP226" si="6">D221-D225</f>
        <v>0</v>
      </c>
      <c r="E226" s="290">
        <f t="shared" si="6"/>
        <v>0</v>
      </c>
      <c r="F226" s="290">
        <f t="shared" si="6"/>
        <v>0</v>
      </c>
      <c r="G226" s="290">
        <f t="shared" si="6"/>
        <v>2.0954757928848267E-9</v>
      </c>
      <c r="H226" s="290">
        <f t="shared" si="6"/>
        <v>0</v>
      </c>
      <c r="I226" s="290">
        <f t="shared" si="6"/>
        <v>0</v>
      </c>
      <c r="J226" s="290">
        <f t="shared" si="6"/>
        <v>0</v>
      </c>
      <c r="K226" s="290">
        <f t="shared" si="6"/>
        <v>0</v>
      </c>
      <c r="L226" s="290">
        <f t="shared" si="6"/>
        <v>0</v>
      </c>
      <c r="M226" s="290">
        <f t="shared" si="6"/>
        <v>0</v>
      </c>
      <c r="N226" s="290">
        <f t="shared" si="6"/>
        <v>0</v>
      </c>
      <c r="O226" s="290">
        <f t="shared" si="6"/>
        <v>0</v>
      </c>
      <c r="P226" s="290">
        <f t="shared" si="6"/>
        <v>0</v>
      </c>
      <c r="Q226" s="290">
        <f t="shared" si="6"/>
        <v>0</v>
      </c>
      <c r="R226" s="290">
        <f t="shared" si="6"/>
        <v>0</v>
      </c>
      <c r="S226" s="290">
        <f t="shared" si="6"/>
        <v>0</v>
      </c>
      <c r="T226" s="290">
        <f t="shared" si="6"/>
        <v>0</v>
      </c>
      <c r="U226" s="290">
        <f t="shared" si="6"/>
        <v>0</v>
      </c>
      <c r="V226" s="290">
        <f t="shared" si="6"/>
        <v>0</v>
      </c>
      <c r="W226" s="290">
        <f t="shared" si="6"/>
        <v>0</v>
      </c>
      <c r="X226" s="290">
        <f t="shared" si="6"/>
        <v>0</v>
      </c>
      <c r="Y226" s="290">
        <f t="shared" si="6"/>
        <v>0</v>
      </c>
      <c r="Z226" s="290">
        <f t="shared" si="6"/>
        <v>0</v>
      </c>
      <c r="AA226" s="290">
        <f t="shared" si="6"/>
        <v>0</v>
      </c>
      <c r="AB226" s="290">
        <f t="shared" si="6"/>
        <v>0</v>
      </c>
      <c r="AC226" s="290">
        <f t="shared" si="6"/>
        <v>0</v>
      </c>
      <c r="AD226" s="290">
        <f t="shared" si="6"/>
        <v>0</v>
      </c>
      <c r="AE226" s="290">
        <f t="shared" si="6"/>
        <v>0</v>
      </c>
      <c r="AF226" s="290">
        <f t="shared" si="6"/>
        <v>0</v>
      </c>
      <c r="AG226" s="290">
        <f t="shared" si="6"/>
        <v>0</v>
      </c>
      <c r="AH226" s="290">
        <f t="shared" si="6"/>
        <v>0</v>
      </c>
      <c r="AI226" s="290">
        <f t="shared" si="6"/>
        <v>0</v>
      </c>
      <c r="AJ226" s="290">
        <f t="shared" si="6"/>
        <v>0</v>
      </c>
      <c r="AK226" s="290">
        <f t="shared" si="6"/>
        <v>0</v>
      </c>
      <c r="AL226" s="290">
        <f t="shared" si="6"/>
        <v>0</v>
      </c>
      <c r="AM226" s="290">
        <f t="shared" si="6"/>
        <v>0</v>
      </c>
      <c r="AN226" s="290">
        <f t="shared" si="6"/>
        <v>0</v>
      </c>
      <c r="AO226" s="290">
        <f t="shared" si="6"/>
        <v>0</v>
      </c>
      <c r="AP226" s="290">
        <f t="shared" si="6"/>
        <v>0</v>
      </c>
      <c r="AQ226" s="290">
        <f t="shared" si="6"/>
        <v>0</v>
      </c>
      <c r="AR226" s="290">
        <f t="shared" si="6"/>
        <v>0</v>
      </c>
      <c r="AS226" s="290">
        <f t="shared" si="6"/>
        <v>0</v>
      </c>
      <c r="AT226" s="290">
        <f t="shared" si="6"/>
        <v>0</v>
      </c>
      <c r="AU226" s="290">
        <f t="shared" si="6"/>
        <v>0</v>
      </c>
      <c r="AV226" s="290">
        <f t="shared" si="6"/>
        <v>0</v>
      </c>
      <c r="AW226" s="290">
        <f t="shared" si="6"/>
        <v>0</v>
      </c>
      <c r="AX226" s="290">
        <f t="shared" si="6"/>
        <v>0</v>
      </c>
      <c r="AY226" s="290">
        <f t="shared" si="6"/>
        <v>0</v>
      </c>
      <c r="AZ226" s="290">
        <f t="shared" si="6"/>
        <v>0</v>
      </c>
      <c r="BA226" s="290">
        <f t="shared" si="6"/>
        <v>0</v>
      </c>
      <c r="BB226" s="290">
        <f t="shared" si="6"/>
        <v>0</v>
      </c>
      <c r="BC226" s="290">
        <f t="shared" si="6"/>
        <v>0</v>
      </c>
      <c r="BD226" s="290">
        <f t="shared" si="6"/>
        <v>0</v>
      </c>
      <c r="BE226" s="290">
        <f t="shared" si="6"/>
        <v>0</v>
      </c>
      <c r="BF226" s="290">
        <f t="shared" si="6"/>
        <v>0</v>
      </c>
      <c r="BG226" s="290">
        <f t="shared" si="6"/>
        <v>1.4915713109076023E-9</v>
      </c>
      <c r="BH226" s="290">
        <f t="shared" si="6"/>
        <v>0</v>
      </c>
      <c r="BI226" s="290">
        <f t="shared" si="6"/>
        <v>0</v>
      </c>
      <c r="BJ226" s="290">
        <f t="shared" si="6"/>
        <v>0</v>
      </c>
      <c r="BK226" s="290">
        <f t="shared" si="6"/>
        <v>0</v>
      </c>
      <c r="BL226" s="290">
        <f t="shared" si="6"/>
        <v>0</v>
      </c>
      <c r="BM226" s="290">
        <f t="shared" si="6"/>
        <v>0</v>
      </c>
      <c r="BN226" s="290">
        <f t="shared" si="6"/>
        <v>0</v>
      </c>
      <c r="BO226" s="290">
        <f t="shared" si="6"/>
        <v>0</v>
      </c>
      <c r="BP226" s="290">
        <f t="shared" si="6"/>
        <v>0</v>
      </c>
      <c r="BQ226" s="290">
        <f t="shared" ref="BQ226:DB226" si="7">BQ221-BQ225</f>
        <v>0</v>
      </c>
      <c r="BR226" s="290">
        <f t="shared" si="7"/>
        <v>0</v>
      </c>
      <c r="BS226" s="290">
        <f t="shared" si="7"/>
        <v>0</v>
      </c>
      <c r="BT226" s="290">
        <f t="shared" si="7"/>
        <v>0</v>
      </c>
      <c r="BU226" s="290">
        <f t="shared" si="7"/>
        <v>0</v>
      </c>
      <c r="BV226" s="290">
        <f t="shared" si="7"/>
        <v>0</v>
      </c>
      <c r="BW226" s="290">
        <f t="shared" si="7"/>
        <v>0</v>
      </c>
      <c r="BX226" s="290">
        <f t="shared" si="7"/>
        <v>0</v>
      </c>
      <c r="BY226" s="290">
        <f t="shared" si="7"/>
        <v>0</v>
      </c>
      <c r="BZ226" s="290">
        <f t="shared" si="7"/>
        <v>0</v>
      </c>
      <c r="CA226" s="290">
        <f t="shared" si="7"/>
        <v>0</v>
      </c>
      <c r="CB226" s="290">
        <f t="shared" si="7"/>
        <v>0</v>
      </c>
      <c r="CC226" s="290">
        <f t="shared" si="7"/>
        <v>0</v>
      </c>
      <c r="CD226" s="290">
        <f t="shared" si="7"/>
        <v>0</v>
      </c>
      <c r="CE226" s="290">
        <f t="shared" si="7"/>
        <v>0</v>
      </c>
      <c r="CF226" s="290">
        <f t="shared" si="7"/>
        <v>0</v>
      </c>
      <c r="CG226" s="290">
        <f t="shared" si="7"/>
        <v>0</v>
      </c>
      <c r="CH226" s="290">
        <f t="shared" si="7"/>
        <v>0</v>
      </c>
      <c r="CI226" s="290">
        <f t="shared" si="7"/>
        <v>0</v>
      </c>
      <c r="CJ226" s="290">
        <f t="shared" si="7"/>
        <v>0</v>
      </c>
      <c r="CK226" s="290">
        <f t="shared" si="7"/>
        <v>0</v>
      </c>
      <c r="CL226" s="290">
        <f t="shared" si="7"/>
        <v>0</v>
      </c>
      <c r="CM226" s="290">
        <f t="shared" si="7"/>
        <v>0</v>
      </c>
      <c r="CN226" s="290">
        <f t="shared" si="7"/>
        <v>0</v>
      </c>
      <c r="CO226" s="290">
        <f t="shared" si="7"/>
        <v>0</v>
      </c>
      <c r="CP226" s="290">
        <f t="shared" si="7"/>
        <v>0</v>
      </c>
      <c r="CQ226" s="290">
        <f t="shared" si="7"/>
        <v>0</v>
      </c>
      <c r="CR226" s="290">
        <f t="shared" si="7"/>
        <v>0</v>
      </c>
      <c r="CS226" s="290">
        <f t="shared" si="7"/>
        <v>0</v>
      </c>
      <c r="CT226" s="290">
        <f t="shared" si="7"/>
        <v>0</v>
      </c>
      <c r="CU226" s="290">
        <f t="shared" si="7"/>
        <v>0</v>
      </c>
      <c r="CV226" s="290">
        <f t="shared" si="7"/>
        <v>0</v>
      </c>
      <c r="CW226" s="290">
        <f t="shared" si="7"/>
        <v>0</v>
      </c>
      <c r="CX226" s="290">
        <f t="shared" si="7"/>
        <v>0</v>
      </c>
      <c r="CY226" s="290">
        <f t="shared" si="7"/>
        <v>0</v>
      </c>
      <c r="CZ226" s="290">
        <f t="shared" si="7"/>
        <v>0</v>
      </c>
      <c r="DA226" s="290">
        <f t="shared" si="7"/>
        <v>0</v>
      </c>
      <c r="DB226" s="290">
        <f t="shared" si="7"/>
        <v>0</v>
      </c>
      <c r="DC226" s="288"/>
    </row>
    <row r="227" spans="2:107" x14ac:dyDescent="0.25">
      <c r="D227" s="7"/>
    </row>
    <row r="228" spans="2:107" x14ac:dyDescent="0.25">
      <c r="C228"/>
      <c r="D228" s="7"/>
    </row>
    <row r="229" spans="2:107" x14ac:dyDescent="0.25">
      <c r="D229" s="7"/>
    </row>
    <row r="230" spans="2:107" x14ac:dyDescent="0.25">
      <c r="D230" s="7"/>
    </row>
    <row r="231" spans="2:107" x14ac:dyDescent="0.25">
      <c r="D231" s="7"/>
    </row>
    <row r="232" spans="2:107" x14ac:dyDescent="0.25">
      <c r="D232" s="7"/>
    </row>
    <row r="233" spans="2:107" x14ac:dyDescent="0.25">
      <c r="D233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234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H224" sqref="H224"/>
    </sheetView>
  </sheetViews>
  <sheetFormatPr defaultRowHeight="15" x14ac:dyDescent="0.25"/>
  <cols>
    <col min="2" max="2" width="17.42578125" style="4" bestFit="1" customWidth="1"/>
    <col min="3" max="3" width="42.42578125" bestFit="1" customWidth="1"/>
    <col min="4" max="4" width="15.42578125" style="2" customWidth="1"/>
    <col min="5" max="106" width="15.42578125" customWidth="1"/>
    <col min="107" max="107" width="11" style="31" bestFit="1" customWidth="1"/>
    <col min="108" max="108" width="15.140625" bestFit="1" customWidth="1"/>
    <col min="109" max="109" width="9.85546875" bestFit="1" customWidth="1"/>
    <col min="110" max="110" width="29.42578125" bestFit="1" customWidth="1"/>
    <col min="111" max="111" width="11" bestFit="1" customWidth="1"/>
    <col min="112" max="112" width="36.85546875" bestFit="1" customWidth="1"/>
    <col min="113" max="113" width="11" bestFit="1" customWidth="1"/>
    <col min="114" max="114" width="38.5703125" bestFit="1" customWidth="1"/>
    <col min="115" max="115" width="11" bestFit="1" customWidth="1"/>
    <col min="116" max="116" width="15.85546875" bestFit="1" customWidth="1"/>
    <col min="117" max="117" width="10" bestFit="1" customWidth="1"/>
    <col min="118" max="118" width="18.5703125" bestFit="1" customWidth="1"/>
    <col min="119" max="119" width="11" bestFit="1" customWidth="1"/>
    <col min="120" max="120" width="15.140625" bestFit="1" customWidth="1"/>
    <col min="121" max="121" width="12" bestFit="1" customWidth="1"/>
    <col min="122" max="122" width="30.85546875" bestFit="1" customWidth="1"/>
    <col min="123" max="123" width="11" bestFit="1" customWidth="1"/>
    <col min="124" max="124" width="19.42578125" bestFit="1" customWidth="1"/>
    <col min="125" max="125" width="10" bestFit="1" customWidth="1"/>
    <col min="126" max="126" width="25.42578125" bestFit="1" customWidth="1"/>
    <col min="127" max="127" width="10" bestFit="1" customWidth="1"/>
    <col min="128" max="128" width="40.85546875" bestFit="1" customWidth="1"/>
    <col min="129" max="129" width="11" bestFit="1" customWidth="1"/>
    <col min="130" max="130" width="31.5703125" bestFit="1" customWidth="1"/>
    <col min="131" max="131" width="10" bestFit="1" customWidth="1"/>
    <col min="132" max="132" width="31.5703125" bestFit="1" customWidth="1"/>
    <col min="133" max="133" width="12" bestFit="1" customWidth="1"/>
    <col min="134" max="134" width="48.42578125" bestFit="1" customWidth="1"/>
    <col min="135" max="135" width="11" bestFit="1" customWidth="1"/>
    <col min="136" max="137" width="12" bestFit="1" customWidth="1"/>
    <col min="138" max="138" width="24" bestFit="1" customWidth="1"/>
    <col min="139" max="139" width="10" bestFit="1" customWidth="1"/>
    <col min="140" max="140" width="32.42578125" bestFit="1" customWidth="1"/>
    <col min="141" max="141" width="12" bestFit="1" customWidth="1"/>
    <col min="142" max="142" width="19.85546875" bestFit="1" customWidth="1"/>
    <col min="143" max="143" width="12" bestFit="1" customWidth="1"/>
    <col min="144" max="144" width="20.42578125" bestFit="1" customWidth="1"/>
    <col min="145" max="145" width="11" bestFit="1" customWidth="1"/>
    <col min="146" max="146" width="20.140625" bestFit="1" customWidth="1"/>
    <col min="147" max="147" width="11" bestFit="1" customWidth="1"/>
    <col min="148" max="148" width="23.42578125" bestFit="1" customWidth="1"/>
    <col min="149" max="149" width="11" bestFit="1" customWidth="1"/>
    <col min="150" max="150" width="14.5703125" bestFit="1" customWidth="1"/>
    <col min="151" max="151" width="10.5703125" bestFit="1" customWidth="1"/>
    <col min="152" max="152" width="33.140625" bestFit="1" customWidth="1"/>
    <col min="153" max="153" width="11" bestFit="1" customWidth="1"/>
    <col min="154" max="154" width="19" bestFit="1" customWidth="1"/>
    <col min="155" max="155" width="11" bestFit="1" customWidth="1"/>
    <col min="156" max="156" width="16" bestFit="1" customWidth="1"/>
    <col min="157" max="157" width="12" bestFit="1" customWidth="1"/>
    <col min="158" max="158" width="20.42578125" bestFit="1" customWidth="1"/>
    <col min="159" max="159" width="9.85546875" bestFit="1" customWidth="1"/>
    <col min="160" max="160" width="23.42578125" bestFit="1" customWidth="1"/>
    <col min="161" max="161" width="10.5703125" bestFit="1" customWidth="1"/>
    <col min="162" max="162" width="9.5703125" bestFit="1" customWidth="1"/>
    <col min="163" max="163" width="9.85546875" bestFit="1" customWidth="1"/>
    <col min="164" max="164" width="21.85546875" bestFit="1" customWidth="1"/>
    <col min="165" max="165" width="9.85546875" bestFit="1" customWidth="1"/>
    <col min="166" max="166" width="22.42578125" bestFit="1" customWidth="1"/>
    <col min="167" max="167" width="12" bestFit="1" customWidth="1"/>
    <col min="168" max="168" width="22.42578125" bestFit="1" customWidth="1"/>
    <col min="169" max="169" width="11.5703125" bestFit="1" customWidth="1"/>
    <col min="170" max="170" width="24.5703125" bestFit="1" customWidth="1"/>
    <col min="171" max="171" width="9.85546875" bestFit="1" customWidth="1"/>
    <col min="172" max="172" width="27" bestFit="1" customWidth="1"/>
    <col min="173" max="173" width="9.85546875" bestFit="1" customWidth="1"/>
    <col min="174" max="174" width="23.5703125" bestFit="1" customWidth="1"/>
    <col min="175" max="175" width="9.85546875" bestFit="1" customWidth="1"/>
    <col min="176" max="176" width="23.42578125" bestFit="1" customWidth="1"/>
    <col min="177" max="177" width="9.85546875" bestFit="1" customWidth="1"/>
    <col min="178" max="178" width="21.5703125" bestFit="1" customWidth="1"/>
    <col min="179" max="179" width="9.85546875" bestFit="1" customWidth="1"/>
    <col min="180" max="180" width="26.42578125" bestFit="1" customWidth="1"/>
    <col min="181" max="181" width="9.85546875" bestFit="1" customWidth="1"/>
    <col min="182" max="182" width="23.85546875" bestFit="1" customWidth="1"/>
    <col min="183" max="183" width="9.85546875" bestFit="1" customWidth="1"/>
    <col min="184" max="184" width="28.42578125" bestFit="1" customWidth="1"/>
    <col min="185" max="185" width="9.85546875" bestFit="1" customWidth="1"/>
    <col min="186" max="186" width="23.140625" bestFit="1" customWidth="1"/>
    <col min="187" max="187" width="12.5703125" bestFit="1" customWidth="1"/>
    <col min="188" max="188" width="43.140625" bestFit="1" customWidth="1"/>
    <col min="189" max="189" width="9.85546875" bestFit="1" customWidth="1"/>
    <col min="190" max="190" width="27.42578125" bestFit="1" customWidth="1"/>
    <col min="191" max="191" width="10.5703125" bestFit="1" customWidth="1"/>
    <col min="192" max="192" width="21.5703125" bestFit="1" customWidth="1"/>
    <col min="193" max="193" width="9.85546875" bestFit="1" customWidth="1"/>
    <col min="194" max="194" width="28.85546875" bestFit="1" customWidth="1"/>
    <col min="195" max="195" width="9.85546875" bestFit="1" customWidth="1"/>
    <col min="196" max="196" width="12" bestFit="1" customWidth="1"/>
  </cols>
  <sheetData>
    <row r="1" spans="1:107" x14ac:dyDescent="0.25">
      <c r="A1" s="18" t="s">
        <v>0</v>
      </c>
      <c r="B1" s="9"/>
      <c r="C1" s="7"/>
    </row>
    <row r="2" spans="1:107" x14ac:dyDescent="0.25">
      <c r="A2" s="1" t="s">
        <v>287</v>
      </c>
      <c r="B2" s="9"/>
      <c r="C2" s="7"/>
    </row>
    <row r="3" spans="1:107" x14ac:dyDescent="0.25">
      <c r="A3" s="19" t="s">
        <v>1</v>
      </c>
      <c r="B3" s="9"/>
      <c r="C3" s="7"/>
    </row>
    <row r="4" spans="1:107" x14ac:dyDescent="0.25">
      <c r="A4" s="20" t="s">
        <v>417</v>
      </c>
      <c r="B4" s="9"/>
      <c r="C4" s="7"/>
    </row>
    <row r="5" spans="1:107" x14ac:dyDescent="0.25">
      <c r="A5" s="18" t="s">
        <v>288</v>
      </c>
      <c r="B5" s="9"/>
      <c r="C5" s="7"/>
    </row>
    <row r="6" spans="1:107" x14ac:dyDescent="0.25">
      <c r="A6" s="7"/>
      <c r="B6" s="9"/>
      <c r="C6" s="7"/>
      <c r="D6"/>
    </row>
    <row r="7" spans="1:107" x14ac:dyDescent="0.25">
      <c r="A7" s="22"/>
      <c r="B7" s="22"/>
      <c r="C7" s="35" t="s">
        <v>416</v>
      </c>
      <c r="D7" s="11">
        <v>6002</v>
      </c>
      <c r="E7" s="11">
        <v>6003</v>
      </c>
      <c r="F7" s="11">
        <v>6004</v>
      </c>
      <c r="G7" s="11">
        <v>6021</v>
      </c>
      <c r="H7" s="11" t="s">
        <v>372</v>
      </c>
      <c r="I7" s="11" t="s">
        <v>382</v>
      </c>
      <c r="J7" s="11">
        <v>6022</v>
      </c>
      <c r="K7" s="11">
        <v>6031</v>
      </c>
      <c r="L7" s="11" t="s">
        <v>375</v>
      </c>
      <c r="M7" s="11" t="s">
        <v>377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381</v>
      </c>
      <c r="T7" s="11">
        <v>6046</v>
      </c>
      <c r="U7" s="11">
        <v>6047</v>
      </c>
      <c r="V7" s="11">
        <v>6050</v>
      </c>
      <c r="W7" s="11">
        <v>6061</v>
      </c>
      <c r="X7" s="11" t="s">
        <v>367</v>
      </c>
      <c r="Y7" s="11" t="s">
        <v>371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7" s="3" customFormat="1" ht="75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374</v>
      </c>
      <c r="H8" s="6" t="s">
        <v>373</v>
      </c>
      <c r="I8" s="6" t="s">
        <v>379</v>
      </c>
      <c r="J8" s="6" t="s">
        <v>7</v>
      </c>
      <c r="K8" s="6" t="s">
        <v>380</v>
      </c>
      <c r="L8" s="6" t="s">
        <v>376</v>
      </c>
      <c r="M8" s="6" t="s">
        <v>378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401</v>
      </c>
      <c r="S8" s="6" t="s">
        <v>402</v>
      </c>
      <c r="T8" s="6" t="s">
        <v>9</v>
      </c>
      <c r="U8" s="6" t="s">
        <v>10</v>
      </c>
      <c r="V8" s="6" t="s">
        <v>293</v>
      </c>
      <c r="W8" s="6" t="s">
        <v>369</v>
      </c>
      <c r="X8" s="6" t="s">
        <v>368</v>
      </c>
      <c r="Y8" s="6" t="s">
        <v>370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403</v>
      </c>
      <c r="CT8" s="6" t="s">
        <v>130</v>
      </c>
      <c r="CU8" s="6" t="s">
        <v>125</v>
      </c>
      <c r="CV8" s="6" t="s">
        <v>404</v>
      </c>
      <c r="CW8" s="6" t="s">
        <v>135</v>
      </c>
      <c r="CX8" s="6" t="s">
        <v>273</v>
      </c>
      <c r="CY8" s="6" t="s">
        <v>262</v>
      </c>
      <c r="CZ8" s="6" t="s">
        <v>405</v>
      </c>
      <c r="DA8" s="6" t="s">
        <v>131</v>
      </c>
      <c r="DB8" s="6" t="s">
        <v>286</v>
      </c>
      <c r="DC8" s="32"/>
    </row>
    <row r="9" spans="1:107" x14ac:dyDescent="0.25">
      <c r="A9" s="5">
        <v>1</v>
      </c>
      <c r="B9" s="10">
        <v>5001</v>
      </c>
      <c r="C9" s="5" t="s">
        <v>4</v>
      </c>
      <c r="D9" s="13">
        <v>9310.1762500000023</v>
      </c>
      <c r="E9" s="13">
        <v>4725.3344999999963</v>
      </c>
      <c r="F9" s="13">
        <v>5031.1182499999995</v>
      </c>
      <c r="G9" s="13">
        <v>18934.651000000045</v>
      </c>
      <c r="H9" s="13"/>
      <c r="I9" s="13"/>
      <c r="J9" s="13">
        <v>19668.99199999998</v>
      </c>
      <c r="K9" s="13">
        <v>19222.939749999983</v>
      </c>
      <c r="L9" s="13"/>
      <c r="M9" s="13"/>
      <c r="N9" s="13">
        <v>21150.607249999965</v>
      </c>
      <c r="O9" s="13">
        <v>22383.87325000003</v>
      </c>
      <c r="P9" s="13">
        <v>14999.808249999995</v>
      </c>
      <c r="Q9" s="13">
        <v>15802.596749999992</v>
      </c>
      <c r="R9" s="13">
        <v>17544.756249999973</v>
      </c>
      <c r="S9" s="13"/>
      <c r="T9" s="13">
        <v>1404.0722500000008</v>
      </c>
      <c r="U9" s="13">
        <v>300.92375000000004</v>
      </c>
      <c r="V9" s="13">
        <v>20877.054000000004</v>
      </c>
      <c r="W9" s="13">
        <v>14623.954999999987</v>
      </c>
      <c r="X9" s="13"/>
      <c r="Y9" s="13"/>
      <c r="Z9" s="13">
        <v>11764.637000000012</v>
      </c>
      <c r="AA9" s="13">
        <v>7706.1135000000086</v>
      </c>
      <c r="AB9" s="13">
        <v>9503.8862499999959</v>
      </c>
      <c r="AC9" s="13">
        <v>13975.233499999986</v>
      </c>
      <c r="AD9" s="13">
        <v>5659.424750000001</v>
      </c>
      <c r="AE9" s="13">
        <v>8877.9407500000143</v>
      </c>
      <c r="AF9" s="13">
        <v>12228.399250000002</v>
      </c>
      <c r="AG9" s="13">
        <v>3967.408750000006</v>
      </c>
      <c r="AH9" s="13">
        <v>6181.6247500000009</v>
      </c>
      <c r="AI9" s="13">
        <v>14817.550500000007</v>
      </c>
      <c r="AJ9" s="13">
        <v>15935.977499999979</v>
      </c>
      <c r="AK9" s="13">
        <v>13581.878249999987</v>
      </c>
      <c r="AL9" s="13">
        <v>2205.67175</v>
      </c>
      <c r="AM9" s="13">
        <v>38699.107249999892</v>
      </c>
      <c r="AN9" s="13">
        <v>13125.89699999999</v>
      </c>
      <c r="AO9" s="13">
        <v>32961.826500000054</v>
      </c>
      <c r="AP9" s="13">
        <v>7625.4314999999979</v>
      </c>
      <c r="AQ9" s="13"/>
      <c r="AR9" s="13"/>
      <c r="AS9" s="13">
        <v>8001.6024999999972</v>
      </c>
      <c r="AT9" s="13">
        <v>331.90174999999999</v>
      </c>
      <c r="AU9" s="13">
        <v>3017.7474999999999</v>
      </c>
      <c r="AV9" s="13">
        <v>16251.634999999975</v>
      </c>
      <c r="AW9" s="13">
        <v>17005.882250000017</v>
      </c>
      <c r="AX9" s="13">
        <v>11717.906999999999</v>
      </c>
      <c r="AY9" s="13">
        <v>21896.662000000022</v>
      </c>
      <c r="AZ9" s="13">
        <v>12385.376250000023</v>
      </c>
      <c r="BA9" s="13">
        <v>27723.063249999908</v>
      </c>
      <c r="BB9" s="13"/>
      <c r="BC9" s="13">
        <v>9916.1805000000149</v>
      </c>
      <c r="BD9" s="13">
        <v>9822.9965000000138</v>
      </c>
      <c r="BE9" s="13"/>
      <c r="BF9" s="13">
        <v>14037.660999999976</v>
      </c>
      <c r="BG9" s="13">
        <v>15911.536499999982</v>
      </c>
      <c r="BH9" s="13">
        <v>7871.4877500000021</v>
      </c>
      <c r="BI9" s="13">
        <v>2836.5349999999999</v>
      </c>
      <c r="BJ9" s="13">
        <v>5655.7735000000039</v>
      </c>
      <c r="BK9" s="13">
        <v>6455.1552499999998</v>
      </c>
      <c r="BL9" s="13">
        <v>5280.4474999999939</v>
      </c>
      <c r="BM9" s="13">
        <v>4432.1129999999985</v>
      </c>
      <c r="BN9" s="13">
        <v>4228.7465000000011</v>
      </c>
      <c r="BO9" s="13">
        <v>1398.3045000000002</v>
      </c>
      <c r="BP9" s="13">
        <v>1184.0594999999998</v>
      </c>
      <c r="BQ9" s="13">
        <v>6701.4455000000053</v>
      </c>
      <c r="BR9" s="13">
        <v>4053.2885000000006</v>
      </c>
      <c r="BS9" s="13">
        <v>7932.4822499999973</v>
      </c>
      <c r="BT9" s="13">
        <v>2624.9114999999983</v>
      </c>
      <c r="BU9" s="13">
        <v>7137.8092499999975</v>
      </c>
      <c r="BV9" s="13">
        <v>4940.9355000000014</v>
      </c>
      <c r="BW9" s="13">
        <v>3228.5992499999993</v>
      </c>
      <c r="BX9" s="13">
        <v>1637.0109999999995</v>
      </c>
      <c r="BY9" s="13">
        <v>8960.5977499999917</v>
      </c>
      <c r="BZ9" s="13">
        <v>2856.4894999999983</v>
      </c>
      <c r="CA9" s="13">
        <v>3512.4984999999997</v>
      </c>
      <c r="CB9" s="13">
        <v>7501.6217499999912</v>
      </c>
      <c r="CC9" s="13">
        <v>12396.025999999974</v>
      </c>
      <c r="CD9" s="13"/>
      <c r="CE9" s="13"/>
      <c r="CF9" s="13"/>
      <c r="CG9" s="13"/>
      <c r="CH9" s="13">
        <v>23712.76949999998</v>
      </c>
      <c r="CI9" s="13"/>
      <c r="CJ9" s="13"/>
      <c r="CK9" s="13"/>
      <c r="CL9" s="13"/>
      <c r="CM9" s="13"/>
      <c r="CN9" s="13">
        <v>2311.0067500000005</v>
      </c>
      <c r="CO9" s="13">
        <v>497.60700000000008</v>
      </c>
      <c r="CP9" s="13">
        <v>1578.6090000000002</v>
      </c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4">
        <f>SUM(D9:DA9)</f>
        <v>733745.3502499999</v>
      </c>
      <c r="DC9" s="15"/>
    </row>
    <row r="10" spans="1:107" x14ac:dyDescent="0.25">
      <c r="A10" s="25">
        <v>2</v>
      </c>
      <c r="B10" s="26">
        <v>5004</v>
      </c>
      <c r="C10" s="25" t="s">
        <v>51</v>
      </c>
      <c r="D10" s="13"/>
      <c r="E10" s="13"/>
      <c r="F10" s="13"/>
      <c r="G10" s="13">
        <v>275.88075000000009</v>
      </c>
      <c r="H10" s="13"/>
      <c r="I10" s="13"/>
      <c r="J10" s="13">
        <v>128.97775000000007</v>
      </c>
      <c r="K10" s="13">
        <v>284.76575000000003</v>
      </c>
      <c r="L10" s="13"/>
      <c r="M10" s="13"/>
      <c r="N10" s="13">
        <v>81.774249999999967</v>
      </c>
      <c r="O10" s="13">
        <v>21.700250000000011</v>
      </c>
      <c r="P10" s="13"/>
      <c r="Q10" s="13"/>
      <c r="R10" s="13">
        <v>226.52075000000028</v>
      </c>
      <c r="S10" s="13"/>
      <c r="T10" s="13">
        <v>22.071249999999999</v>
      </c>
      <c r="U10" s="13">
        <v>0.47100000000000003</v>
      </c>
      <c r="V10" s="13"/>
      <c r="W10" s="13">
        <v>215.28724999999983</v>
      </c>
      <c r="X10" s="13"/>
      <c r="Y10" s="13"/>
      <c r="Z10" s="13">
        <v>115.91374999999996</v>
      </c>
      <c r="AA10" s="13"/>
      <c r="AB10" s="13"/>
      <c r="AC10" s="13">
        <v>99.093249999999841</v>
      </c>
      <c r="AD10" s="13"/>
      <c r="AE10" s="13">
        <v>99.621500000000026</v>
      </c>
      <c r="AF10" s="13"/>
      <c r="AG10" s="13"/>
      <c r="AH10" s="13">
        <v>0.17575000000000002</v>
      </c>
      <c r="AI10" s="13"/>
      <c r="AJ10" s="13">
        <v>0.38175000000000003</v>
      </c>
      <c r="AK10" s="13">
        <v>0.17575000000000002</v>
      </c>
      <c r="AL10" s="13"/>
      <c r="AM10" s="13">
        <v>2.5514999999999999</v>
      </c>
      <c r="AN10" s="13">
        <v>469.25374999999985</v>
      </c>
      <c r="AO10" s="13">
        <v>15.996249999999998</v>
      </c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>
        <v>12.004250000000006</v>
      </c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29">
        <f t="shared" ref="DB10:DB73" si="0">SUM(D10:DA10)</f>
        <v>2072.6165000000001</v>
      </c>
      <c r="DC10" s="15"/>
    </row>
    <row r="11" spans="1:107" x14ac:dyDescent="0.25">
      <c r="A11" s="25">
        <v>3</v>
      </c>
      <c r="B11" s="26">
        <v>5005</v>
      </c>
      <c r="C11" s="25" t="s">
        <v>52</v>
      </c>
      <c r="D11" s="13">
        <v>2.5000000000000005E-3</v>
      </c>
      <c r="E11" s="13">
        <v>1.9250000000000003E-2</v>
      </c>
      <c r="F11" s="13"/>
      <c r="G11" s="13">
        <v>2804.2052500000041</v>
      </c>
      <c r="H11" s="13"/>
      <c r="I11" s="13"/>
      <c r="J11" s="13">
        <v>1363.4562500000004</v>
      </c>
      <c r="K11" s="13">
        <v>3119.755500000002</v>
      </c>
      <c r="L11" s="13"/>
      <c r="M11" s="13"/>
      <c r="N11" s="13">
        <v>1050.0005000000003</v>
      </c>
      <c r="O11" s="13">
        <v>1231.4212500000008</v>
      </c>
      <c r="P11" s="13">
        <v>259.40350000000007</v>
      </c>
      <c r="Q11" s="13">
        <v>101.53000000000003</v>
      </c>
      <c r="R11" s="13">
        <v>3087.598750000001</v>
      </c>
      <c r="S11" s="13"/>
      <c r="T11" s="13">
        <v>281.43049999999999</v>
      </c>
      <c r="U11" s="13">
        <v>46.915999999999997</v>
      </c>
      <c r="V11" s="13">
        <v>1245.8697500000003</v>
      </c>
      <c r="W11" s="13">
        <v>2336.5795000000016</v>
      </c>
      <c r="X11" s="13"/>
      <c r="Y11" s="13"/>
      <c r="Z11" s="13">
        <v>1281.0929999999998</v>
      </c>
      <c r="AA11" s="13"/>
      <c r="AB11" s="13">
        <v>24.781000000000006</v>
      </c>
      <c r="AC11" s="13">
        <v>2678.9269999999965</v>
      </c>
      <c r="AD11" s="13">
        <v>27.333250000000007</v>
      </c>
      <c r="AE11" s="13">
        <v>1085.1930000000004</v>
      </c>
      <c r="AF11" s="13">
        <v>938.82149999999956</v>
      </c>
      <c r="AG11" s="13">
        <v>809.30475000000001</v>
      </c>
      <c r="AH11" s="13">
        <v>1190.5322499999991</v>
      </c>
      <c r="AI11" s="13">
        <v>82.691749999999985</v>
      </c>
      <c r="AJ11" s="13">
        <v>3307.6105000000034</v>
      </c>
      <c r="AK11" s="13">
        <v>2516.5127499999999</v>
      </c>
      <c r="AL11" s="13">
        <v>10.641500000000006</v>
      </c>
      <c r="AM11" s="13">
        <v>7763.3637499999941</v>
      </c>
      <c r="AN11" s="13">
        <v>4549.4955000000036</v>
      </c>
      <c r="AO11" s="13">
        <v>2330.6644999999976</v>
      </c>
      <c r="AP11" s="13">
        <v>52.469750000000026</v>
      </c>
      <c r="AQ11" s="13"/>
      <c r="AR11" s="13"/>
      <c r="AS11" s="13">
        <v>103.21174999999999</v>
      </c>
      <c r="AT11" s="13">
        <v>86.790500000000009</v>
      </c>
      <c r="AU11" s="13">
        <v>265.62900000000002</v>
      </c>
      <c r="AV11" s="13">
        <v>55.375</v>
      </c>
      <c r="AW11" s="13">
        <v>234.81899999999979</v>
      </c>
      <c r="AX11" s="13">
        <v>70.012</v>
      </c>
      <c r="AY11" s="13">
        <v>1953.6577500000003</v>
      </c>
      <c r="AZ11" s="13"/>
      <c r="BA11" s="13">
        <v>21.3185</v>
      </c>
      <c r="BB11" s="13"/>
      <c r="BC11" s="13">
        <v>299.34974999999991</v>
      </c>
      <c r="BD11" s="13"/>
      <c r="BE11" s="13"/>
      <c r="BF11" s="13">
        <v>88.805999999999997</v>
      </c>
      <c r="BG11" s="13">
        <v>88.790500000000009</v>
      </c>
      <c r="BH11" s="13"/>
      <c r="BI11" s="13"/>
      <c r="BJ11" s="13">
        <v>4.1542500000000002</v>
      </c>
      <c r="BK11" s="13">
        <v>6.5750000000000003E-2</v>
      </c>
      <c r="BL11" s="13"/>
      <c r="BM11" s="13">
        <v>8.5707500000000003</v>
      </c>
      <c r="BN11" s="13"/>
      <c r="BO11" s="13"/>
      <c r="BP11" s="13">
        <v>12.08175</v>
      </c>
      <c r="BQ11" s="13">
        <v>76.576250000000016</v>
      </c>
      <c r="BR11" s="13">
        <v>82.886000000000024</v>
      </c>
      <c r="BS11" s="13">
        <v>335.59849999999994</v>
      </c>
      <c r="BT11" s="13">
        <v>118.42149999999999</v>
      </c>
      <c r="BU11" s="13"/>
      <c r="BV11" s="13">
        <v>4.3249999999999993</v>
      </c>
      <c r="BW11" s="13">
        <v>19.700749999999999</v>
      </c>
      <c r="BX11" s="13">
        <v>2.1517499999999998</v>
      </c>
      <c r="BY11" s="13">
        <v>0.59675</v>
      </c>
      <c r="BZ11" s="13">
        <v>155.74350000000001</v>
      </c>
      <c r="CA11" s="13">
        <v>161.41625000000002</v>
      </c>
      <c r="CB11" s="13">
        <v>10.368749999999999</v>
      </c>
      <c r="CC11" s="13"/>
      <c r="CD11" s="13"/>
      <c r="CE11" s="13"/>
      <c r="CF11" s="13"/>
      <c r="CG11" s="13"/>
      <c r="CH11" s="13">
        <v>3.8674999999999997</v>
      </c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29">
        <f t="shared" si="0"/>
        <v>49841.909</v>
      </c>
      <c r="DC11" s="15"/>
    </row>
    <row r="12" spans="1:107" x14ac:dyDescent="0.25">
      <c r="A12" s="25">
        <v>4</v>
      </c>
      <c r="B12" s="26">
        <v>5006</v>
      </c>
      <c r="C12" s="25" t="s">
        <v>53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29">
        <f t="shared" si="0"/>
        <v>0</v>
      </c>
      <c r="DC12" s="15"/>
    </row>
    <row r="13" spans="1:107" x14ac:dyDescent="0.25">
      <c r="A13" s="25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29">
        <f t="shared" si="0"/>
        <v>0</v>
      </c>
      <c r="DC13" s="15"/>
    </row>
    <row r="14" spans="1:107" x14ac:dyDescent="0.25">
      <c r="A14" s="25">
        <v>6</v>
      </c>
      <c r="B14" s="26">
        <v>5018</v>
      </c>
      <c r="C14" s="25" t="s">
        <v>54</v>
      </c>
      <c r="D14" s="13"/>
      <c r="E14" s="13"/>
      <c r="F14" s="13"/>
      <c r="G14" s="13">
        <v>385.44050000000016</v>
      </c>
      <c r="H14" s="13"/>
      <c r="I14" s="13"/>
      <c r="J14" s="13">
        <v>114.95900000000002</v>
      </c>
      <c r="K14" s="13">
        <v>375.77650000000011</v>
      </c>
      <c r="L14" s="13"/>
      <c r="M14" s="13"/>
      <c r="N14" s="13">
        <v>101.62349999999999</v>
      </c>
      <c r="O14" s="13">
        <v>35.765500000000003</v>
      </c>
      <c r="P14" s="13"/>
      <c r="Q14" s="13"/>
      <c r="R14" s="13">
        <v>203.69975000000002</v>
      </c>
      <c r="S14" s="13"/>
      <c r="T14" s="13">
        <v>31.322249999999997</v>
      </c>
      <c r="U14" s="13"/>
      <c r="V14" s="13">
        <v>49.030750000000012</v>
      </c>
      <c r="W14" s="13">
        <v>262.03299999999996</v>
      </c>
      <c r="X14" s="13"/>
      <c r="Y14" s="13"/>
      <c r="Z14" s="13">
        <v>107.47900000000003</v>
      </c>
      <c r="AA14" s="13"/>
      <c r="AB14" s="13"/>
      <c r="AC14" s="13">
        <v>114.833</v>
      </c>
      <c r="AD14" s="13"/>
      <c r="AE14" s="13">
        <v>99.150999999999982</v>
      </c>
      <c r="AF14" s="13"/>
      <c r="AG14" s="13">
        <v>3.8689999999999998</v>
      </c>
      <c r="AH14" s="13"/>
      <c r="AI14" s="13"/>
      <c r="AJ14" s="13">
        <v>7.041500000000001</v>
      </c>
      <c r="AK14" s="13"/>
      <c r="AL14" s="13"/>
      <c r="AM14" s="13">
        <v>20.005500000000001</v>
      </c>
      <c r="AN14" s="13">
        <v>40.765749999999997</v>
      </c>
      <c r="AO14" s="13">
        <v>7.0534999999999997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>
        <v>17.434750000000005</v>
      </c>
      <c r="AZ14" s="13">
        <v>2.2437499999999999</v>
      </c>
      <c r="BA14" s="13"/>
      <c r="BB14" s="13"/>
      <c r="BC14" s="13"/>
      <c r="BD14" s="13"/>
      <c r="BE14" s="13"/>
      <c r="BF14" s="13">
        <v>1.6274999999999999</v>
      </c>
      <c r="BG14" s="13">
        <v>1.6274999999999999</v>
      </c>
      <c r="BH14" s="13"/>
      <c r="BI14" s="13"/>
      <c r="BJ14" s="13"/>
      <c r="BK14" s="13"/>
      <c r="BL14" s="13"/>
      <c r="BM14" s="13"/>
      <c r="BN14" s="13">
        <v>4.8587500000000006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1.7600000000000002</v>
      </c>
      <c r="BY14" s="13"/>
      <c r="BZ14" s="13">
        <v>1.9165000000000001</v>
      </c>
      <c r="CA14" s="13">
        <v>1.7385000000000002</v>
      </c>
      <c r="CB14" s="13">
        <v>7.447750000000001</v>
      </c>
      <c r="CC14" s="13"/>
      <c r="CD14" s="13"/>
      <c r="CE14" s="13"/>
      <c r="CF14" s="13"/>
      <c r="CG14" s="13"/>
      <c r="CH14" s="13">
        <v>2.35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29">
        <f t="shared" si="0"/>
        <v>2002.8540000000005</v>
      </c>
      <c r="DC14" s="15"/>
    </row>
    <row r="15" spans="1:107" x14ac:dyDescent="0.25">
      <c r="A15" s="25">
        <v>7</v>
      </c>
      <c r="B15" s="26">
        <v>5020</v>
      </c>
      <c r="C15" s="25" t="s">
        <v>55</v>
      </c>
      <c r="D15" s="13">
        <v>1214.7137499999994</v>
      </c>
      <c r="E15" s="13">
        <v>439.48375000000016</v>
      </c>
      <c r="F15" s="13">
        <v>226.94674999999995</v>
      </c>
      <c r="G15" s="13">
        <v>1275.1442499999994</v>
      </c>
      <c r="H15" s="13"/>
      <c r="I15" s="13"/>
      <c r="J15" s="13">
        <v>1387.9095</v>
      </c>
      <c r="K15" s="13">
        <v>1453.4459999999997</v>
      </c>
      <c r="L15" s="13"/>
      <c r="M15" s="13"/>
      <c r="N15" s="13">
        <v>1497.9545000000001</v>
      </c>
      <c r="O15" s="13">
        <v>1651.2112500000003</v>
      </c>
      <c r="P15" s="13">
        <v>1261.9815000000003</v>
      </c>
      <c r="Q15" s="13">
        <v>1359.3715000000002</v>
      </c>
      <c r="R15" s="13">
        <v>1232.4329999999995</v>
      </c>
      <c r="S15" s="13"/>
      <c r="T15" s="13">
        <v>112.94075000000001</v>
      </c>
      <c r="U15" s="13">
        <v>99.721499999999992</v>
      </c>
      <c r="V15" s="13">
        <v>1302.720250000001</v>
      </c>
      <c r="W15" s="13">
        <v>1056.4845000000003</v>
      </c>
      <c r="X15" s="13"/>
      <c r="Y15" s="13"/>
      <c r="Z15" s="13">
        <v>802.49574999999993</v>
      </c>
      <c r="AA15" s="13">
        <v>713.99000000000024</v>
      </c>
      <c r="AB15" s="13">
        <v>966.70900000000006</v>
      </c>
      <c r="AC15" s="13">
        <v>1040.9917500000006</v>
      </c>
      <c r="AD15" s="13">
        <v>378.3264999999999</v>
      </c>
      <c r="AE15" s="13">
        <v>480.69249999999965</v>
      </c>
      <c r="AF15" s="13">
        <v>877.50250000000017</v>
      </c>
      <c r="AG15" s="13">
        <v>320.25200000000018</v>
      </c>
      <c r="AH15" s="13">
        <v>105.02200000000003</v>
      </c>
      <c r="AI15" s="13">
        <v>1138.3750000000005</v>
      </c>
      <c r="AJ15" s="13">
        <v>1044.0267499999998</v>
      </c>
      <c r="AK15" s="13">
        <v>1137.1960000000006</v>
      </c>
      <c r="AL15" s="13">
        <v>93.066000000000003</v>
      </c>
      <c r="AM15" s="13">
        <v>2616.0080000000016</v>
      </c>
      <c r="AN15" s="13">
        <v>746.90000000000032</v>
      </c>
      <c r="AO15" s="13">
        <v>2401.8582500000043</v>
      </c>
      <c r="AP15" s="13">
        <v>555.39225000000022</v>
      </c>
      <c r="AQ15" s="13"/>
      <c r="AR15" s="13"/>
      <c r="AS15" s="13">
        <v>766.32774999999992</v>
      </c>
      <c r="AT15" s="13"/>
      <c r="AU15" s="13">
        <v>268.83850000000007</v>
      </c>
      <c r="AV15" s="13">
        <v>1090.596500000001</v>
      </c>
      <c r="AW15" s="13">
        <v>1580.6144999999992</v>
      </c>
      <c r="AX15" s="13">
        <v>931.24674999999934</v>
      </c>
      <c r="AY15" s="13">
        <v>843.11700000000042</v>
      </c>
      <c r="AZ15" s="13">
        <v>982.53150000000028</v>
      </c>
      <c r="BA15" s="13">
        <v>2384.3587500000017</v>
      </c>
      <c r="BB15" s="13"/>
      <c r="BC15" s="13">
        <v>817.58074999999997</v>
      </c>
      <c r="BD15" s="13">
        <v>678.21950000000015</v>
      </c>
      <c r="BE15" s="13"/>
      <c r="BF15" s="13">
        <v>943.52874999999938</v>
      </c>
      <c r="BG15" s="13">
        <v>1032.7914999999996</v>
      </c>
      <c r="BH15" s="13">
        <v>739.51774999999986</v>
      </c>
      <c r="BI15" s="13">
        <v>169.58475000000001</v>
      </c>
      <c r="BJ15" s="13">
        <v>390.44700000000017</v>
      </c>
      <c r="BK15" s="13">
        <v>389.82799999999997</v>
      </c>
      <c r="BL15" s="13">
        <v>475.3382499999999</v>
      </c>
      <c r="BM15" s="13">
        <v>349.661</v>
      </c>
      <c r="BN15" s="13">
        <v>275.31175000000002</v>
      </c>
      <c r="BO15" s="13">
        <v>50.640749999999997</v>
      </c>
      <c r="BP15" s="13">
        <v>108.47800000000002</v>
      </c>
      <c r="BQ15" s="13">
        <v>258.68625000000009</v>
      </c>
      <c r="BR15" s="13">
        <v>262.91750000000008</v>
      </c>
      <c r="BS15" s="13">
        <v>465.02974999999969</v>
      </c>
      <c r="BT15" s="13">
        <v>174.86050000000006</v>
      </c>
      <c r="BU15" s="13">
        <v>581.25750000000005</v>
      </c>
      <c r="BV15" s="13">
        <v>432.1724999999999</v>
      </c>
      <c r="BW15" s="13">
        <v>314.32575000000026</v>
      </c>
      <c r="BX15" s="13">
        <v>101.42574999999999</v>
      </c>
      <c r="BY15" s="13">
        <v>741.82200000000068</v>
      </c>
      <c r="BZ15" s="13">
        <v>187.05325000000008</v>
      </c>
      <c r="CA15" s="13">
        <v>364.82625000000007</v>
      </c>
      <c r="CB15" s="13">
        <v>872.86450000000013</v>
      </c>
      <c r="CC15" s="13">
        <v>1080.1610000000001</v>
      </c>
      <c r="CD15" s="13"/>
      <c r="CE15" s="13"/>
      <c r="CF15" s="13"/>
      <c r="CG15" s="13"/>
      <c r="CH15" s="13">
        <v>1900.8502500000011</v>
      </c>
      <c r="CI15" s="13"/>
      <c r="CJ15" s="13"/>
      <c r="CK15" s="13"/>
      <c r="CL15" s="13"/>
      <c r="CM15" s="13"/>
      <c r="CN15" s="13">
        <v>121.78800000000001</v>
      </c>
      <c r="CO15" s="13">
        <v>10.8855</v>
      </c>
      <c r="CP15" s="13">
        <v>173.62600000000003</v>
      </c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29">
        <f t="shared" si="0"/>
        <v>54304.378250000009</v>
      </c>
      <c r="DC15" s="15"/>
    </row>
    <row r="16" spans="1:107" x14ac:dyDescent="0.25">
      <c r="A16" s="25">
        <v>8</v>
      </c>
      <c r="B16" s="26">
        <v>5021</v>
      </c>
      <c r="C16" s="25" t="s">
        <v>56</v>
      </c>
      <c r="D16" s="13">
        <v>513.83699999999999</v>
      </c>
      <c r="E16" s="13">
        <v>246.15800000000013</v>
      </c>
      <c r="F16" s="13">
        <v>249.9319999999999</v>
      </c>
      <c r="G16" s="13">
        <v>823.02200000000016</v>
      </c>
      <c r="H16" s="13"/>
      <c r="I16" s="13"/>
      <c r="J16" s="13">
        <v>986.55775000000017</v>
      </c>
      <c r="K16" s="13">
        <v>828.44425000000001</v>
      </c>
      <c r="L16" s="13"/>
      <c r="M16" s="13"/>
      <c r="N16" s="13">
        <v>1028.2437499999996</v>
      </c>
      <c r="O16" s="13">
        <v>1103.5710000000004</v>
      </c>
      <c r="P16" s="13">
        <v>863.60725000000025</v>
      </c>
      <c r="Q16" s="13">
        <v>924.01774999999998</v>
      </c>
      <c r="R16" s="13">
        <v>714.25349999999946</v>
      </c>
      <c r="S16" s="13"/>
      <c r="T16" s="13">
        <v>100.0625</v>
      </c>
      <c r="U16" s="13">
        <v>27.171250000000004</v>
      </c>
      <c r="V16" s="13">
        <v>1022.6902500000001</v>
      </c>
      <c r="W16" s="13">
        <v>634.98275000000012</v>
      </c>
      <c r="X16" s="13"/>
      <c r="Y16" s="13"/>
      <c r="Z16" s="13">
        <v>546.46075000000008</v>
      </c>
      <c r="AA16" s="13">
        <v>420.45199999999988</v>
      </c>
      <c r="AB16" s="13">
        <v>545.47775000000013</v>
      </c>
      <c r="AC16" s="13">
        <v>634.67375000000015</v>
      </c>
      <c r="AD16" s="13">
        <v>277.25499999999994</v>
      </c>
      <c r="AE16" s="13">
        <v>415.30899999999986</v>
      </c>
      <c r="AF16" s="13">
        <v>599.21075000000008</v>
      </c>
      <c r="AG16" s="13">
        <v>185.70724999999999</v>
      </c>
      <c r="AH16" s="13">
        <v>53.171999999999997</v>
      </c>
      <c r="AI16" s="13">
        <v>808.4417499999995</v>
      </c>
      <c r="AJ16" s="13">
        <v>734.1645000000002</v>
      </c>
      <c r="AK16" s="13">
        <v>922.78275000000053</v>
      </c>
      <c r="AL16" s="13">
        <v>90.303749999999994</v>
      </c>
      <c r="AM16" s="13">
        <v>1825.3962500000009</v>
      </c>
      <c r="AN16" s="13">
        <v>599.50575000000015</v>
      </c>
      <c r="AO16" s="13">
        <v>1634.967000000001</v>
      </c>
      <c r="AP16" s="13">
        <v>383.44450000000001</v>
      </c>
      <c r="AQ16" s="13"/>
      <c r="AR16" s="13"/>
      <c r="AS16" s="13">
        <v>479.44599999999991</v>
      </c>
      <c r="AT16" s="13"/>
      <c r="AU16" s="13">
        <v>153.49725000000001</v>
      </c>
      <c r="AV16" s="13">
        <v>926.55175000000008</v>
      </c>
      <c r="AW16" s="13">
        <v>840.56399999999962</v>
      </c>
      <c r="AX16" s="13">
        <v>608.15524999999991</v>
      </c>
      <c r="AY16" s="13">
        <v>472.99675000000019</v>
      </c>
      <c r="AZ16" s="13">
        <v>620.26100000000042</v>
      </c>
      <c r="BA16" s="13">
        <v>1450.2982500000007</v>
      </c>
      <c r="BB16" s="13"/>
      <c r="BC16" s="13">
        <v>504.66475000000014</v>
      </c>
      <c r="BD16" s="13">
        <v>516.63400000000024</v>
      </c>
      <c r="BE16" s="13"/>
      <c r="BF16" s="13">
        <v>697.15550000000007</v>
      </c>
      <c r="BG16" s="13">
        <v>788.61350000000016</v>
      </c>
      <c r="BH16" s="13">
        <v>406.34600000000023</v>
      </c>
      <c r="BI16" s="13">
        <v>142.76400000000004</v>
      </c>
      <c r="BJ16" s="13">
        <v>279.11174999999997</v>
      </c>
      <c r="BK16" s="13">
        <v>307.04325000000011</v>
      </c>
      <c r="BL16" s="13">
        <v>292.63900000000007</v>
      </c>
      <c r="BM16" s="13">
        <v>226.61400000000003</v>
      </c>
      <c r="BN16" s="13">
        <v>208.48099999999997</v>
      </c>
      <c r="BO16" s="13">
        <v>72.063000000000017</v>
      </c>
      <c r="BP16" s="13">
        <v>75.098249999999993</v>
      </c>
      <c r="BQ16" s="13">
        <v>301.9382500000001</v>
      </c>
      <c r="BR16" s="13">
        <v>210.55825000000002</v>
      </c>
      <c r="BS16" s="13">
        <v>391.90550000000002</v>
      </c>
      <c r="BT16" s="13">
        <v>118.94875</v>
      </c>
      <c r="BU16" s="13">
        <v>370.40900000000011</v>
      </c>
      <c r="BV16" s="13">
        <v>257.38</v>
      </c>
      <c r="BW16" s="13">
        <v>175.73500000000013</v>
      </c>
      <c r="BX16" s="13">
        <v>82.531000000000006</v>
      </c>
      <c r="BY16" s="13">
        <v>465.58400000000023</v>
      </c>
      <c r="BZ16" s="13">
        <v>147.40775000000005</v>
      </c>
      <c r="CA16" s="13">
        <v>191.124</v>
      </c>
      <c r="CB16" s="13">
        <v>468.44049999999999</v>
      </c>
      <c r="CC16" s="13">
        <v>640.17500000000052</v>
      </c>
      <c r="CD16" s="13"/>
      <c r="CE16" s="13"/>
      <c r="CF16" s="13"/>
      <c r="CG16" s="13"/>
      <c r="CH16" s="13">
        <v>1215.1125000000002</v>
      </c>
      <c r="CI16" s="13"/>
      <c r="CJ16" s="13"/>
      <c r="CK16" s="13"/>
      <c r="CL16" s="13"/>
      <c r="CM16" s="13"/>
      <c r="CN16" s="13">
        <v>162.93299999999999</v>
      </c>
      <c r="CO16" s="13">
        <v>7.1660000000000004</v>
      </c>
      <c r="CP16" s="13">
        <v>79.524999999999977</v>
      </c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29">
        <f t="shared" si="0"/>
        <v>36099.147249999995</v>
      </c>
      <c r="DC16" s="15"/>
    </row>
    <row r="17" spans="1:107" x14ac:dyDescent="0.25">
      <c r="A17" s="25">
        <v>9</v>
      </c>
      <c r="B17" s="26">
        <v>5022</v>
      </c>
      <c r="C17" s="25" t="s">
        <v>57</v>
      </c>
      <c r="D17" s="13"/>
      <c r="E17" s="13"/>
      <c r="F17" s="13"/>
      <c r="G17" s="13"/>
      <c r="H17" s="13"/>
      <c r="I17" s="13"/>
      <c r="J17" s="13">
        <v>6.6575000000000006</v>
      </c>
      <c r="K17" s="13">
        <v>21.004500000000004</v>
      </c>
      <c r="L17" s="13"/>
      <c r="M17" s="13"/>
      <c r="N17" s="13">
        <v>6.2549999999999999</v>
      </c>
      <c r="O17" s="13"/>
      <c r="P17" s="13"/>
      <c r="Q17" s="13">
        <v>3.1814999999999998</v>
      </c>
      <c r="R17" s="13"/>
      <c r="S17" s="13"/>
      <c r="T17" s="13"/>
      <c r="U17" s="13"/>
      <c r="V17" s="13"/>
      <c r="W17" s="13"/>
      <c r="X17" s="13"/>
      <c r="Y17" s="13"/>
      <c r="Z17" s="13">
        <v>23.146750000000001</v>
      </c>
      <c r="AA17" s="13"/>
      <c r="AB17" s="13"/>
      <c r="AC17" s="13">
        <v>19.393250000000002</v>
      </c>
      <c r="AD17" s="13"/>
      <c r="AE17" s="13"/>
      <c r="AF17" s="13">
        <v>-1.7614999999999998</v>
      </c>
      <c r="AG17" s="13"/>
      <c r="AH17" s="13"/>
      <c r="AI17" s="13"/>
      <c r="AJ17" s="13">
        <v>172.71924999999999</v>
      </c>
      <c r="AK17" s="13">
        <v>101.54799999999999</v>
      </c>
      <c r="AL17" s="13"/>
      <c r="AM17" s="13">
        <v>44.963999999999999</v>
      </c>
      <c r="AN17" s="13">
        <v>414.35725000000014</v>
      </c>
      <c r="AO17" s="13">
        <v>167.81474999999998</v>
      </c>
      <c r="AP17" s="13">
        <v>39.61225000000001</v>
      </c>
      <c r="AQ17" s="13"/>
      <c r="AR17" s="13"/>
      <c r="AS17" s="13"/>
      <c r="AT17" s="13"/>
      <c r="AU17" s="13"/>
      <c r="AV17" s="13"/>
      <c r="AW17" s="13"/>
      <c r="AX17" s="13"/>
      <c r="AY17" s="13">
        <v>12.681000000000001</v>
      </c>
      <c r="AZ17" s="13"/>
      <c r="BA17" s="13"/>
      <c r="BB17" s="13"/>
      <c r="BC17" s="13"/>
      <c r="BD17" s="13"/>
      <c r="BE17" s="13"/>
      <c r="BF17" s="13"/>
      <c r="BG17" s="13">
        <v>-0.91900000000000004</v>
      </c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29">
        <f t="shared" si="0"/>
        <v>1030.6545000000001</v>
      </c>
      <c r="DC17" s="15"/>
    </row>
    <row r="18" spans="1:107" x14ac:dyDescent="0.25">
      <c r="A18" s="25">
        <v>10</v>
      </c>
      <c r="B18" s="26">
        <v>5023</v>
      </c>
      <c r="C18" s="25" t="s">
        <v>58</v>
      </c>
      <c r="D18" s="13">
        <v>291.4615</v>
      </c>
      <c r="E18" s="13">
        <v>384.1377500000001</v>
      </c>
      <c r="F18" s="13">
        <v>219.87749999999997</v>
      </c>
      <c r="G18" s="13">
        <v>767.24850000000015</v>
      </c>
      <c r="H18" s="13"/>
      <c r="I18" s="13"/>
      <c r="J18" s="13">
        <v>741.82225000000017</v>
      </c>
      <c r="K18" s="13">
        <v>1073.1722499999996</v>
      </c>
      <c r="L18" s="13"/>
      <c r="M18" s="13"/>
      <c r="N18" s="13">
        <v>909.37525000000051</v>
      </c>
      <c r="O18" s="13">
        <v>1059.5177499999998</v>
      </c>
      <c r="P18" s="13">
        <v>632.85124999999994</v>
      </c>
      <c r="Q18" s="13">
        <v>910.45749999999975</v>
      </c>
      <c r="R18" s="13">
        <v>797.62500000000011</v>
      </c>
      <c r="S18" s="13"/>
      <c r="T18" s="13">
        <v>82.528250000000014</v>
      </c>
      <c r="U18" s="13">
        <v>80.407499999999985</v>
      </c>
      <c r="V18" s="13">
        <v>827.17025000000001</v>
      </c>
      <c r="W18" s="13">
        <v>778.73825000000022</v>
      </c>
      <c r="X18" s="13"/>
      <c r="Y18" s="13"/>
      <c r="Z18" s="13">
        <v>550.36949999999979</v>
      </c>
      <c r="AA18" s="13">
        <v>248.84875</v>
      </c>
      <c r="AB18" s="13">
        <v>527.43625000000031</v>
      </c>
      <c r="AC18" s="13">
        <v>600.75199999999995</v>
      </c>
      <c r="AD18" s="13">
        <v>295.40099999999978</v>
      </c>
      <c r="AE18" s="13">
        <v>436.66824999999994</v>
      </c>
      <c r="AF18" s="13">
        <v>587.14574999999991</v>
      </c>
      <c r="AG18" s="13">
        <v>139.93125000000003</v>
      </c>
      <c r="AH18" s="13">
        <v>100.13974999999999</v>
      </c>
      <c r="AI18" s="13">
        <v>870.68799999999999</v>
      </c>
      <c r="AJ18" s="13">
        <v>457.64000000000016</v>
      </c>
      <c r="AK18" s="13">
        <v>621.26725000000033</v>
      </c>
      <c r="AL18" s="13">
        <v>132.50624999999999</v>
      </c>
      <c r="AM18" s="13">
        <v>1658.9777500000005</v>
      </c>
      <c r="AN18" s="13">
        <v>288.70100000000014</v>
      </c>
      <c r="AO18" s="13">
        <v>1945.7055000000016</v>
      </c>
      <c r="AP18" s="13">
        <v>337.91549999999989</v>
      </c>
      <c r="AQ18" s="13"/>
      <c r="AR18" s="13"/>
      <c r="AS18" s="13">
        <v>475.67374999999987</v>
      </c>
      <c r="AT18" s="13"/>
      <c r="AU18" s="13">
        <v>199.13575000000006</v>
      </c>
      <c r="AV18" s="13">
        <v>648.12775000000011</v>
      </c>
      <c r="AW18" s="13">
        <v>607.21074999999985</v>
      </c>
      <c r="AX18" s="13">
        <v>679.24074999999937</v>
      </c>
      <c r="AY18" s="13">
        <v>514.53300000000024</v>
      </c>
      <c r="AZ18" s="13">
        <v>464.74000000000007</v>
      </c>
      <c r="BA18" s="13">
        <v>770.39874999999984</v>
      </c>
      <c r="BB18" s="13"/>
      <c r="BC18" s="13">
        <v>413.43025</v>
      </c>
      <c r="BD18" s="13">
        <v>531.93549999999993</v>
      </c>
      <c r="BE18" s="13"/>
      <c r="BF18" s="13">
        <v>437.87824999999998</v>
      </c>
      <c r="BG18" s="13">
        <v>501.49675000000025</v>
      </c>
      <c r="BH18" s="13">
        <v>380.80925000000025</v>
      </c>
      <c r="BI18" s="13">
        <v>144.34574999999995</v>
      </c>
      <c r="BJ18" s="13">
        <v>231.20250000000001</v>
      </c>
      <c r="BK18" s="13">
        <v>261.51650000000006</v>
      </c>
      <c r="BL18" s="13">
        <v>261.17550000000011</v>
      </c>
      <c r="BM18" s="13">
        <v>256.17075</v>
      </c>
      <c r="BN18" s="13">
        <v>189.33499999999995</v>
      </c>
      <c r="BO18" s="13">
        <v>37.450749999999992</v>
      </c>
      <c r="BP18" s="13">
        <v>38.007750000000009</v>
      </c>
      <c r="BQ18" s="13">
        <v>229.45125000000004</v>
      </c>
      <c r="BR18" s="13">
        <v>247.69174999999993</v>
      </c>
      <c r="BS18" s="13">
        <v>186.273</v>
      </c>
      <c r="BT18" s="13">
        <v>21.307000000000002</v>
      </c>
      <c r="BU18" s="13">
        <v>299.49599999999992</v>
      </c>
      <c r="BV18" s="13">
        <v>257.85375000000005</v>
      </c>
      <c r="BW18" s="13">
        <v>156.30650000000014</v>
      </c>
      <c r="BX18" s="13">
        <v>94.800749999999965</v>
      </c>
      <c r="BY18" s="13">
        <v>222.84025000000003</v>
      </c>
      <c r="BZ18" s="13">
        <v>170.95349999999996</v>
      </c>
      <c r="CA18" s="13">
        <v>229.04350000000005</v>
      </c>
      <c r="CB18" s="13">
        <v>396.93150000000009</v>
      </c>
      <c r="CC18" s="13">
        <v>454.94575000000009</v>
      </c>
      <c r="CD18" s="13"/>
      <c r="CE18" s="13"/>
      <c r="CF18" s="13"/>
      <c r="CG18" s="13"/>
      <c r="CH18" s="13">
        <v>1702.4897500000006</v>
      </c>
      <c r="CI18" s="13"/>
      <c r="CJ18" s="13"/>
      <c r="CK18" s="13"/>
      <c r="CL18" s="13"/>
      <c r="CM18" s="13"/>
      <c r="CN18" s="13">
        <v>228.25200000000001</v>
      </c>
      <c r="CO18" s="13">
        <v>3.5250000000000004</v>
      </c>
      <c r="CP18" s="13">
        <v>147.20749999999998</v>
      </c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29">
        <f t="shared" si="0"/>
        <v>32449.668249999999</v>
      </c>
      <c r="DC18" s="15"/>
    </row>
    <row r="19" spans="1:107" x14ac:dyDescent="0.25">
      <c r="A19" s="25">
        <v>11</v>
      </c>
      <c r="B19" s="26">
        <v>5024</v>
      </c>
      <c r="C19" s="25" t="s">
        <v>59</v>
      </c>
      <c r="D19" s="13"/>
      <c r="E19" s="13"/>
      <c r="F19" s="13"/>
      <c r="G19" s="13"/>
      <c r="H19" s="13"/>
      <c r="I19" s="13"/>
      <c r="J19" s="13"/>
      <c r="K19" s="13">
        <v>280.32799999999997</v>
      </c>
      <c r="L19" s="13"/>
      <c r="M19" s="13"/>
      <c r="N19" s="13"/>
      <c r="O19" s="13">
        <v>222.47199999999998</v>
      </c>
      <c r="P19" s="13"/>
      <c r="Q19" s="13"/>
      <c r="R19" s="13">
        <v>110.82000000000001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>
        <v>91.355750000000015</v>
      </c>
      <c r="AE19" s="13"/>
      <c r="AF19" s="13"/>
      <c r="AG19" s="13"/>
      <c r="AH19" s="13"/>
      <c r="AI19" s="13"/>
      <c r="AJ19" s="13">
        <v>149.38800000000001</v>
      </c>
      <c r="AK19" s="13">
        <v>133.46</v>
      </c>
      <c r="AL19" s="13"/>
      <c r="AM19" s="13">
        <v>103.80000000000001</v>
      </c>
      <c r="AN19" s="13">
        <v>108.65200000000003</v>
      </c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125.4</v>
      </c>
      <c r="AY19" s="13">
        <v>82.850499999999997</v>
      </c>
      <c r="AZ19" s="13"/>
      <c r="BA19" s="13"/>
      <c r="BB19" s="13"/>
      <c r="BC19" s="13"/>
      <c r="BD19" s="13"/>
      <c r="BE19" s="13"/>
      <c r="BF19" s="13">
        <v>77.31</v>
      </c>
      <c r="BG19" s="13">
        <v>77.310000000000016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>
        <v>43.738</v>
      </c>
      <c r="CA19" s="13"/>
      <c r="CB19" s="13"/>
      <c r="CC19" s="13"/>
      <c r="CD19" s="13"/>
      <c r="CE19" s="13"/>
      <c r="CF19" s="13"/>
      <c r="CG19" s="13"/>
      <c r="CH19" s="13">
        <v>111.12</v>
      </c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29">
        <f t="shared" si="0"/>
        <v>1718.0042500000004</v>
      </c>
      <c r="DC19" s="15"/>
    </row>
    <row r="20" spans="1:107" x14ac:dyDescent="0.25">
      <c r="A20" s="25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29">
        <f t="shared" si="0"/>
        <v>0</v>
      </c>
      <c r="DC20" s="15"/>
    </row>
    <row r="21" spans="1:107" x14ac:dyDescent="0.25">
      <c r="A21" s="25">
        <v>13</v>
      </c>
      <c r="B21" s="26">
        <v>5026</v>
      </c>
      <c r="C21" s="25" t="s">
        <v>61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29">
        <f t="shared" si="0"/>
        <v>0</v>
      </c>
      <c r="DC21" s="15"/>
    </row>
    <row r="22" spans="1:107" x14ac:dyDescent="0.25">
      <c r="A22" s="25">
        <v>14</v>
      </c>
      <c r="B22" s="26">
        <v>5028</v>
      </c>
      <c r="C22" s="25" t="s">
        <v>62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29">
        <f t="shared" si="0"/>
        <v>0</v>
      </c>
      <c r="DC22" s="15"/>
    </row>
    <row r="23" spans="1:107" x14ac:dyDescent="0.25">
      <c r="A23" s="25">
        <v>15</v>
      </c>
      <c r="B23" s="26">
        <v>5030</v>
      </c>
      <c r="C23" s="25" t="s">
        <v>63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29">
        <f t="shared" si="0"/>
        <v>0</v>
      </c>
      <c r="DC23" s="15"/>
    </row>
    <row r="24" spans="1:107" x14ac:dyDescent="0.25">
      <c r="A24" s="25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>
        <v>76.045000000000002</v>
      </c>
      <c r="K24" s="13"/>
      <c r="L24" s="13"/>
      <c r="M24" s="13"/>
      <c r="N24" s="13">
        <v>13.559000000000001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29">
        <f t="shared" si="0"/>
        <v>89.603999999999999</v>
      </c>
      <c r="DC24" s="15"/>
    </row>
    <row r="25" spans="1:107" x14ac:dyDescent="0.25">
      <c r="A25" s="25">
        <v>17</v>
      </c>
      <c r="B25" s="26">
        <v>5032</v>
      </c>
      <c r="C25" s="25" t="s">
        <v>65</v>
      </c>
      <c r="D25" s="13">
        <v>78.270250000000004</v>
      </c>
      <c r="E25" s="13">
        <v>47.808000000000007</v>
      </c>
      <c r="F25" s="13">
        <v>48.935000000000002</v>
      </c>
      <c r="G25" s="13">
        <v>181.61200000000002</v>
      </c>
      <c r="H25" s="13"/>
      <c r="I25" s="13"/>
      <c r="J25" s="13">
        <v>195.30575000000002</v>
      </c>
      <c r="K25" s="13">
        <v>172.79924999999997</v>
      </c>
      <c r="L25" s="13"/>
      <c r="M25" s="13"/>
      <c r="N25" s="13">
        <v>183.85025000000002</v>
      </c>
      <c r="O25" s="13">
        <v>244.50699999999989</v>
      </c>
      <c r="P25" s="13">
        <v>130.59774999999999</v>
      </c>
      <c r="Q25" s="13">
        <v>196.09200000000004</v>
      </c>
      <c r="R25" s="13">
        <v>114.7475</v>
      </c>
      <c r="S25" s="13"/>
      <c r="T25" s="13"/>
      <c r="U25" s="13">
        <v>7.7940000000000005</v>
      </c>
      <c r="V25" s="13">
        <v>239.17774999999995</v>
      </c>
      <c r="W25" s="13">
        <v>124.13525</v>
      </c>
      <c r="X25" s="13"/>
      <c r="Y25" s="13"/>
      <c r="Z25" s="13">
        <v>94.844000000000008</v>
      </c>
      <c r="AA25" s="13">
        <v>80.768000000000001</v>
      </c>
      <c r="AB25" s="13">
        <v>137.70300000000003</v>
      </c>
      <c r="AC25" s="13">
        <v>132.12849999999997</v>
      </c>
      <c r="AD25" s="13">
        <v>48.993500000000012</v>
      </c>
      <c r="AE25" s="13">
        <v>88.25475000000003</v>
      </c>
      <c r="AF25" s="13">
        <v>107.0175</v>
      </c>
      <c r="AG25" s="13">
        <v>27.461000000000002</v>
      </c>
      <c r="AH25" s="13">
        <v>7.8475000000000001</v>
      </c>
      <c r="AI25" s="13">
        <v>152.60225</v>
      </c>
      <c r="AJ25" s="13">
        <v>139.84075000000004</v>
      </c>
      <c r="AK25" s="13">
        <v>133.84425000000002</v>
      </c>
      <c r="AL25" s="13">
        <v>16.416</v>
      </c>
      <c r="AM25" s="13">
        <v>402.9525000000001</v>
      </c>
      <c r="AN25" s="13">
        <v>119.33550000000002</v>
      </c>
      <c r="AO25" s="13">
        <v>273.17124999999999</v>
      </c>
      <c r="AP25" s="13">
        <v>64.422499999999999</v>
      </c>
      <c r="AQ25" s="13"/>
      <c r="AR25" s="13"/>
      <c r="AS25" s="13">
        <v>93.824250000000021</v>
      </c>
      <c r="AT25" s="13"/>
      <c r="AU25" s="13">
        <v>22.67</v>
      </c>
      <c r="AV25" s="13">
        <v>154.75725</v>
      </c>
      <c r="AW25" s="13">
        <v>133.15</v>
      </c>
      <c r="AX25" s="13">
        <v>103.22075000000001</v>
      </c>
      <c r="AY25" s="13">
        <v>78.915250000000015</v>
      </c>
      <c r="AZ25" s="13">
        <v>109.71900000000001</v>
      </c>
      <c r="BA25" s="13">
        <v>341.81200000000001</v>
      </c>
      <c r="BB25" s="13"/>
      <c r="BC25" s="13">
        <v>63.532499999999999</v>
      </c>
      <c r="BD25" s="13">
        <v>135.12225000000001</v>
      </c>
      <c r="BE25" s="13"/>
      <c r="BF25" s="13">
        <v>146.767</v>
      </c>
      <c r="BG25" s="13">
        <v>163.50675000000001</v>
      </c>
      <c r="BH25" s="13">
        <v>79.134749999999997</v>
      </c>
      <c r="BI25" s="13">
        <v>44.941000000000003</v>
      </c>
      <c r="BJ25" s="13">
        <v>51.531999999999996</v>
      </c>
      <c r="BK25" s="13">
        <v>52.580250000000007</v>
      </c>
      <c r="BL25" s="13">
        <v>61.155250000000002</v>
      </c>
      <c r="BM25" s="13">
        <v>51.634999999999991</v>
      </c>
      <c r="BN25" s="13">
        <v>29.210500000000003</v>
      </c>
      <c r="BO25" s="13">
        <v>11.030500000000002</v>
      </c>
      <c r="BP25" s="13">
        <v>8.2799999999999994</v>
      </c>
      <c r="BQ25" s="13">
        <v>57.072500000000005</v>
      </c>
      <c r="BR25" s="13">
        <v>48.824249999999999</v>
      </c>
      <c r="BS25" s="13">
        <v>73.519750000000002</v>
      </c>
      <c r="BT25" s="13">
        <v>11.976500000000001</v>
      </c>
      <c r="BU25" s="13">
        <v>69.040999999999997</v>
      </c>
      <c r="BV25" s="13">
        <v>52.802999999999997</v>
      </c>
      <c r="BW25" s="13">
        <v>30.942749999999997</v>
      </c>
      <c r="BX25" s="13">
        <v>12.246000000000002</v>
      </c>
      <c r="BY25" s="13">
        <v>82.106500000000011</v>
      </c>
      <c r="BZ25" s="13">
        <v>20.10575</v>
      </c>
      <c r="CA25" s="13">
        <v>29.815500000000004</v>
      </c>
      <c r="CB25" s="13">
        <v>135.99549999999996</v>
      </c>
      <c r="CC25" s="13">
        <v>101.63500000000002</v>
      </c>
      <c r="CD25" s="13"/>
      <c r="CE25" s="13"/>
      <c r="CF25" s="13"/>
      <c r="CG25" s="13"/>
      <c r="CH25" s="13">
        <v>232.57099999999997</v>
      </c>
      <c r="CI25" s="13"/>
      <c r="CJ25" s="13"/>
      <c r="CK25" s="13"/>
      <c r="CL25" s="13"/>
      <c r="CM25" s="13"/>
      <c r="CN25" s="13">
        <v>23.268000000000001</v>
      </c>
      <c r="CO25" s="13"/>
      <c r="CP25" s="13">
        <v>9.82</v>
      </c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29">
        <f t="shared" si="0"/>
        <v>6921.4737499999992</v>
      </c>
      <c r="DC25" s="15"/>
    </row>
    <row r="26" spans="1:107" x14ac:dyDescent="0.25">
      <c r="A26" s="25">
        <v>18</v>
      </c>
      <c r="B26" s="26">
        <v>5033</v>
      </c>
      <c r="C26" s="25" t="s">
        <v>66</v>
      </c>
      <c r="D26" s="13"/>
      <c r="E26" s="13"/>
      <c r="F26" s="13"/>
      <c r="G26" s="13"/>
      <c r="H26" s="13"/>
      <c r="I26" s="13"/>
      <c r="J26" s="13">
        <v>8.3979999999999997</v>
      </c>
      <c r="K26" s="13"/>
      <c r="L26" s="13"/>
      <c r="M26" s="13"/>
      <c r="N26" s="13"/>
      <c r="O26" s="13">
        <v>0.88125000000000009</v>
      </c>
      <c r="P26" s="13"/>
      <c r="Q26" s="13">
        <v>5.2827500000000001</v>
      </c>
      <c r="R26" s="13">
        <v>10.036000000000001</v>
      </c>
      <c r="S26" s="13"/>
      <c r="T26" s="13"/>
      <c r="U26" s="13"/>
      <c r="V26" s="13">
        <v>7.0500000000000007</v>
      </c>
      <c r="W26" s="13"/>
      <c r="X26" s="13"/>
      <c r="Y26" s="13"/>
      <c r="Z26" s="13"/>
      <c r="AA26" s="13">
        <v>2.6539999999999999</v>
      </c>
      <c r="AB26" s="13">
        <v>2.3465000000000003</v>
      </c>
      <c r="AC26" s="13">
        <v>5.4540000000000006</v>
      </c>
      <c r="AD26" s="13"/>
      <c r="AE26" s="13">
        <v>2.145</v>
      </c>
      <c r="AF26" s="13">
        <v>10.464</v>
      </c>
      <c r="AG26" s="13"/>
      <c r="AH26" s="13"/>
      <c r="AI26" s="13">
        <v>13.63475</v>
      </c>
      <c r="AJ26" s="13"/>
      <c r="AK26" s="13">
        <v>3.78525</v>
      </c>
      <c r="AL26" s="13"/>
      <c r="AM26" s="13">
        <v>6.5567500000000001</v>
      </c>
      <c r="AN26" s="13"/>
      <c r="AO26" s="13">
        <v>14.76</v>
      </c>
      <c r="AP26" s="13"/>
      <c r="AQ26" s="13"/>
      <c r="AR26" s="13"/>
      <c r="AS26" s="13">
        <v>11.901499999999999</v>
      </c>
      <c r="AT26" s="13"/>
      <c r="AU26" s="13"/>
      <c r="AV26" s="13">
        <v>2.4780000000000002</v>
      </c>
      <c r="AW26" s="13">
        <v>14.493000000000002</v>
      </c>
      <c r="AX26" s="13"/>
      <c r="AY26" s="13">
        <v>7.6412499999999994</v>
      </c>
      <c r="AZ26" s="13">
        <v>9.1990000000000016</v>
      </c>
      <c r="BA26" s="13">
        <v>17.821000000000002</v>
      </c>
      <c r="BB26" s="13"/>
      <c r="BC26" s="13"/>
      <c r="BD26" s="13"/>
      <c r="BE26" s="13"/>
      <c r="BF26" s="13">
        <v>2.6215000000000002</v>
      </c>
      <c r="BG26" s="13">
        <v>2.6217500000000005</v>
      </c>
      <c r="BH26" s="13"/>
      <c r="BI26" s="13"/>
      <c r="BJ26" s="13"/>
      <c r="BK26" s="13">
        <v>4.4035000000000002</v>
      </c>
      <c r="BL26" s="13"/>
      <c r="BM26" s="13">
        <v>0.76250000000000007</v>
      </c>
      <c r="BN26" s="13"/>
      <c r="BO26" s="13"/>
      <c r="BP26" s="13"/>
      <c r="BQ26" s="13"/>
      <c r="BR26" s="13">
        <v>4.6555</v>
      </c>
      <c r="BS26" s="13">
        <v>1.7149999999999999</v>
      </c>
      <c r="BT26" s="13"/>
      <c r="BU26" s="13">
        <v>2.7460000000000004</v>
      </c>
      <c r="BV26" s="13">
        <v>0.94075000000000009</v>
      </c>
      <c r="BW26" s="13"/>
      <c r="BX26" s="13">
        <v>4.6930000000000005</v>
      </c>
      <c r="BY26" s="13"/>
      <c r="BZ26" s="13"/>
      <c r="CA26" s="13">
        <v>2.0530000000000004</v>
      </c>
      <c r="CB26" s="13">
        <v>2.8320000000000003</v>
      </c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29">
        <f t="shared" si="0"/>
        <v>187.0265</v>
      </c>
      <c r="DC26" s="15"/>
    </row>
    <row r="27" spans="1:107" x14ac:dyDescent="0.25">
      <c r="A27" s="25">
        <v>19</v>
      </c>
      <c r="B27" s="26">
        <v>5034</v>
      </c>
      <c r="C27" s="25" t="s">
        <v>67</v>
      </c>
      <c r="D27" s="13">
        <v>3.7170000000000005</v>
      </c>
      <c r="E27" s="13">
        <v>6.9107500000000002</v>
      </c>
      <c r="F27" s="13">
        <v>8.4479999999999986</v>
      </c>
      <c r="G27" s="13">
        <v>37.728500000000004</v>
      </c>
      <c r="H27" s="13"/>
      <c r="I27" s="13"/>
      <c r="J27" s="13">
        <v>99.90000000000002</v>
      </c>
      <c r="K27" s="13">
        <v>53.437249999999999</v>
      </c>
      <c r="L27" s="13"/>
      <c r="M27" s="13"/>
      <c r="N27" s="13">
        <v>110.08725000000003</v>
      </c>
      <c r="O27" s="13">
        <v>143.292</v>
      </c>
      <c r="P27" s="13">
        <v>110.74375000000001</v>
      </c>
      <c r="Q27" s="13">
        <v>152.75700000000001</v>
      </c>
      <c r="R27" s="13">
        <v>30.990499999999997</v>
      </c>
      <c r="S27" s="13"/>
      <c r="T27" s="13">
        <v>12.79025</v>
      </c>
      <c r="U27" s="13"/>
      <c r="V27" s="13">
        <v>113.77750000000002</v>
      </c>
      <c r="W27" s="13">
        <v>45.822000000000003</v>
      </c>
      <c r="X27" s="13"/>
      <c r="Y27" s="13"/>
      <c r="Z27" s="13">
        <v>37.195250000000009</v>
      </c>
      <c r="AA27" s="13"/>
      <c r="AB27" s="13">
        <v>48.153750000000002</v>
      </c>
      <c r="AC27" s="13">
        <v>3.6680000000000001</v>
      </c>
      <c r="AD27" s="13">
        <v>16.734500000000001</v>
      </c>
      <c r="AE27" s="13"/>
      <c r="AF27" s="13">
        <v>32.945000000000007</v>
      </c>
      <c r="AG27" s="13"/>
      <c r="AH27" s="13"/>
      <c r="AI27" s="13">
        <v>95.648500000000013</v>
      </c>
      <c r="AJ27" s="13"/>
      <c r="AK27" s="13"/>
      <c r="AL27" s="13"/>
      <c r="AM27" s="13"/>
      <c r="AN27" s="13"/>
      <c r="AO27" s="13">
        <v>80.645500000000013</v>
      </c>
      <c r="AP27" s="13">
        <v>29.411750000000001</v>
      </c>
      <c r="AQ27" s="13"/>
      <c r="AR27" s="13"/>
      <c r="AS27" s="13">
        <v>22.110749999999999</v>
      </c>
      <c r="AT27" s="13"/>
      <c r="AU27" s="13">
        <v>22.452000000000002</v>
      </c>
      <c r="AV27" s="13">
        <v>3.7170000000000005</v>
      </c>
      <c r="AW27" s="13">
        <v>57.800750000000008</v>
      </c>
      <c r="AX27" s="13">
        <v>40.234750000000005</v>
      </c>
      <c r="AY27" s="13">
        <v>3.282</v>
      </c>
      <c r="AZ27" s="13">
        <v>15.201749999999999</v>
      </c>
      <c r="BA27" s="13">
        <v>29.418750000000003</v>
      </c>
      <c r="BB27" s="13"/>
      <c r="BC27" s="13">
        <v>49.044000000000004</v>
      </c>
      <c r="BD27" s="13"/>
      <c r="BE27" s="13"/>
      <c r="BF27" s="13">
        <v>18.9465</v>
      </c>
      <c r="BG27" s="13">
        <v>18.9465</v>
      </c>
      <c r="BH27" s="13">
        <v>6.1285000000000007</v>
      </c>
      <c r="BI27" s="13">
        <v>3.8935000000000004</v>
      </c>
      <c r="BJ27" s="13">
        <v>11.521500000000003</v>
      </c>
      <c r="BK27" s="13">
        <v>28.976750000000006</v>
      </c>
      <c r="BL27" s="13"/>
      <c r="BM27" s="13">
        <v>25.245750000000001</v>
      </c>
      <c r="BN27" s="13">
        <v>4.0670000000000002</v>
      </c>
      <c r="BO27" s="13">
        <v>9.8550000000000004</v>
      </c>
      <c r="BP27" s="13">
        <v>3.9295000000000004</v>
      </c>
      <c r="BQ27" s="13">
        <v>28.192750000000004</v>
      </c>
      <c r="BR27" s="13">
        <v>22.117750000000001</v>
      </c>
      <c r="BS27" s="13">
        <v>40.986500000000007</v>
      </c>
      <c r="BT27" s="13">
        <v>11.145250000000001</v>
      </c>
      <c r="BU27" s="13"/>
      <c r="BV27" s="13">
        <v>4.1407499999999997</v>
      </c>
      <c r="BW27" s="13">
        <v>18.720750000000002</v>
      </c>
      <c r="BX27" s="13">
        <v>4.46875</v>
      </c>
      <c r="BY27" s="13">
        <v>0.65725</v>
      </c>
      <c r="BZ27" s="13">
        <v>18.925999999999998</v>
      </c>
      <c r="CA27" s="13">
        <v>6.7257500000000014</v>
      </c>
      <c r="CB27" s="13">
        <v>6.9465000000000003</v>
      </c>
      <c r="CC27" s="13"/>
      <c r="CD27" s="13"/>
      <c r="CE27" s="13"/>
      <c r="CF27" s="13"/>
      <c r="CG27" s="13"/>
      <c r="CH27" s="13">
        <v>114.65225000000001</v>
      </c>
      <c r="CI27" s="13"/>
      <c r="CJ27" s="13"/>
      <c r="CK27" s="13"/>
      <c r="CL27" s="13"/>
      <c r="CM27" s="13"/>
      <c r="CN27" s="13">
        <v>9.5737500000000022</v>
      </c>
      <c r="CO27" s="13">
        <v>0.88100000000000012</v>
      </c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29">
        <f t="shared" si="0"/>
        <v>1937.7112500000007</v>
      </c>
      <c r="DC27" s="15"/>
    </row>
    <row r="28" spans="1:107" x14ac:dyDescent="0.25">
      <c r="A28" s="25">
        <v>20</v>
      </c>
      <c r="B28" s="26">
        <v>5035</v>
      </c>
      <c r="C28" s="25" t="s">
        <v>68</v>
      </c>
      <c r="D28" s="13">
        <v>89.984500000000025</v>
      </c>
      <c r="E28" s="13">
        <v>26.737000000000002</v>
      </c>
      <c r="F28" s="13">
        <v>41.810250000000011</v>
      </c>
      <c r="G28" s="13">
        <v>483.37349999999998</v>
      </c>
      <c r="H28" s="13"/>
      <c r="I28" s="13"/>
      <c r="J28" s="13">
        <v>125.57625000000002</v>
      </c>
      <c r="K28" s="13">
        <v>121.18775000000001</v>
      </c>
      <c r="L28" s="13"/>
      <c r="M28" s="13"/>
      <c r="N28" s="13">
        <v>125.4385</v>
      </c>
      <c r="O28" s="13">
        <v>131.08474999999996</v>
      </c>
      <c r="P28" s="13">
        <v>139.37824999999995</v>
      </c>
      <c r="Q28" s="13">
        <v>149.63599999999994</v>
      </c>
      <c r="R28" s="13">
        <v>142.35074999999998</v>
      </c>
      <c r="S28" s="13"/>
      <c r="T28" s="13">
        <v>6.2062500000000007</v>
      </c>
      <c r="U28" s="13">
        <v>8.6317500000000003</v>
      </c>
      <c r="V28" s="13">
        <v>105.13249999999999</v>
      </c>
      <c r="W28" s="13">
        <v>148.19850000000005</v>
      </c>
      <c r="X28" s="13"/>
      <c r="Y28" s="13"/>
      <c r="Z28" s="13">
        <v>117.32200000000003</v>
      </c>
      <c r="AA28" s="13">
        <v>90.569500000000005</v>
      </c>
      <c r="AB28" s="13">
        <v>418.52275000000003</v>
      </c>
      <c r="AC28" s="13">
        <v>309.54650000000009</v>
      </c>
      <c r="AD28" s="13">
        <v>58.056250000000013</v>
      </c>
      <c r="AE28" s="13">
        <v>94.051999999999992</v>
      </c>
      <c r="AF28" s="13">
        <v>116.45850000000002</v>
      </c>
      <c r="AG28" s="13">
        <v>56.285250000000012</v>
      </c>
      <c r="AH28" s="13">
        <v>19.115750000000002</v>
      </c>
      <c r="AI28" s="13">
        <v>239.40725000000003</v>
      </c>
      <c r="AJ28" s="13">
        <v>311.90600000000001</v>
      </c>
      <c r="AK28" s="13">
        <v>359.20450000000011</v>
      </c>
      <c r="AL28" s="13">
        <v>25.017000000000003</v>
      </c>
      <c r="AM28" s="13">
        <v>551.12700000000018</v>
      </c>
      <c r="AN28" s="13">
        <v>81.147000000000006</v>
      </c>
      <c r="AO28" s="13">
        <v>447.29325</v>
      </c>
      <c r="AP28" s="13">
        <v>71.964500000000029</v>
      </c>
      <c r="AQ28" s="13"/>
      <c r="AR28" s="13"/>
      <c r="AS28" s="13">
        <v>374.29099999999994</v>
      </c>
      <c r="AT28" s="13"/>
      <c r="AU28" s="13">
        <v>4.7190000000000003</v>
      </c>
      <c r="AV28" s="13">
        <v>339.17750000000012</v>
      </c>
      <c r="AW28" s="13">
        <v>143.07724999999999</v>
      </c>
      <c r="AX28" s="13">
        <v>159.06600000000003</v>
      </c>
      <c r="AY28" s="13">
        <v>271.20050000000009</v>
      </c>
      <c r="AZ28" s="13">
        <v>140.22175000000001</v>
      </c>
      <c r="BA28" s="13">
        <v>412.10100000000011</v>
      </c>
      <c r="BB28" s="13"/>
      <c r="BC28" s="13">
        <v>47.715500000000006</v>
      </c>
      <c r="BD28" s="13">
        <v>127.92174999999996</v>
      </c>
      <c r="BE28" s="13"/>
      <c r="BF28" s="13">
        <v>95.387500000000003</v>
      </c>
      <c r="BG28" s="13">
        <v>106.89600000000002</v>
      </c>
      <c r="BH28" s="13">
        <v>105.83349999999999</v>
      </c>
      <c r="BI28" s="13">
        <v>31.163499999999999</v>
      </c>
      <c r="BJ28" s="13">
        <v>59.872749999999996</v>
      </c>
      <c r="BK28" s="13">
        <v>36.410999999999994</v>
      </c>
      <c r="BL28" s="13">
        <v>260.25725</v>
      </c>
      <c r="BM28" s="13">
        <v>49.758750000000006</v>
      </c>
      <c r="BN28" s="13">
        <v>41.8645</v>
      </c>
      <c r="BO28" s="13">
        <v>4.4452500000000006</v>
      </c>
      <c r="BP28" s="13">
        <v>20.420749999999998</v>
      </c>
      <c r="BQ28" s="13">
        <v>51.1905</v>
      </c>
      <c r="BR28" s="13">
        <v>14.037500000000001</v>
      </c>
      <c r="BS28" s="13">
        <v>36.048999999999992</v>
      </c>
      <c r="BT28" s="13"/>
      <c r="BU28" s="13">
        <v>106.22149999999999</v>
      </c>
      <c r="BV28" s="13">
        <v>69.876000000000005</v>
      </c>
      <c r="BW28" s="13">
        <v>12.103999999999999</v>
      </c>
      <c r="BX28" s="13">
        <v>17.404499999999999</v>
      </c>
      <c r="BY28" s="13">
        <v>154.70775000000003</v>
      </c>
      <c r="BZ28" s="13">
        <v>12.8225</v>
      </c>
      <c r="CA28" s="13">
        <v>271.58025000000004</v>
      </c>
      <c r="CB28" s="13">
        <v>239.49775000000005</v>
      </c>
      <c r="CC28" s="13">
        <v>197.42250000000001</v>
      </c>
      <c r="CD28" s="13"/>
      <c r="CE28" s="13"/>
      <c r="CF28" s="13"/>
      <c r="CG28" s="13"/>
      <c r="CH28" s="13">
        <v>528.79249999999968</v>
      </c>
      <c r="CI28" s="13"/>
      <c r="CJ28" s="13"/>
      <c r="CK28" s="13"/>
      <c r="CL28" s="13"/>
      <c r="CM28" s="13"/>
      <c r="CN28" s="13">
        <v>27.35575</v>
      </c>
      <c r="CO28" s="13"/>
      <c r="CP28" s="13">
        <v>24.184000000000005</v>
      </c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29">
        <f t="shared" si="0"/>
        <v>9806.7695000000003</v>
      </c>
      <c r="DC28" s="15"/>
    </row>
    <row r="29" spans="1:107" x14ac:dyDescent="0.25">
      <c r="A29" s="25">
        <v>21</v>
      </c>
      <c r="B29" s="26">
        <v>5036</v>
      </c>
      <c r="C29" s="25" t="s">
        <v>69</v>
      </c>
      <c r="D29" s="13">
        <v>38.022000000000006</v>
      </c>
      <c r="E29" s="13"/>
      <c r="F29" s="13">
        <v>11.625</v>
      </c>
      <c r="G29" s="13">
        <v>66.381749999999997</v>
      </c>
      <c r="H29" s="13"/>
      <c r="I29" s="13"/>
      <c r="J29" s="13">
        <v>41.186500000000002</v>
      </c>
      <c r="K29" s="13">
        <v>129.697</v>
      </c>
      <c r="L29" s="13"/>
      <c r="M29" s="13"/>
      <c r="N29" s="13">
        <v>39.552</v>
      </c>
      <c r="O29" s="13">
        <v>64.674250000000015</v>
      </c>
      <c r="P29" s="13"/>
      <c r="Q29" s="13">
        <v>32.595999999999997</v>
      </c>
      <c r="R29" s="13">
        <v>74.261749999999992</v>
      </c>
      <c r="S29" s="13"/>
      <c r="T29" s="13"/>
      <c r="U29" s="13">
        <v>11.418000000000001</v>
      </c>
      <c r="V29" s="13"/>
      <c r="W29" s="13">
        <v>34.536500000000004</v>
      </c>
      <c r="X29" s="13"/>
      <c r="Y29" s="13"/>
      <c r="Z29" s="13"/>
      <c r="AA29" s="13">
        <v>11.154000000000002</v>
      </c>
      <c r="AB29" s="13">
        <v>44.073000000000008</v>
      </c>
      <c r="AC29" s="13">
        <v>66.239000000000019</v>
      </c>
      <c r="AD29" s="13">
        <v>12.288</v>
      </c>
      <c r="AE29" s="13">
        <v>16.992000000000001</v>
      </c>
      <c r="AF29" s="13">
        <v>98.31</v>
      </c>
      <c r="AG29" s="13"/>
      <c r="AH29" s="13"/>
      <c r="AI29" s="13">
        <v>16.704000000000001</v>
      </c>
      <c r="AJ29" s="13">
        <v>24.724000000000004</v>
      </c>
      <c r="AK29" s="13"/>
      <c r="AL29" s="13"/>
      <c r="AM29" s="13">
        <v>67.647500000000008</v>
      </c>
      <c r="AN29" s="13">
        <v>29.829250000000002</v>
      </c>
      <c r="AO29" s="13">
        <v>117.29325</v>
      </c>
      <c r="AP29" s="13">
        <v>9.9120000000000008</v>
      </c>
      <c r="AQ29" s="13"/>
      <c r="AR29" s="13"/>
      <c r="AS29" s="13">
        <v>18.410250000000001</v>
      </c>
      <c r="AT29" s="13"/>
      <c r="AU29" s="13">
        <v>14.683</v>
      </c>
      <c r="AV29" s="13"/>
      <c r="AW29" s="13">
        <v>21.867000000000004</v>
      </c>
      <c r="AX29" s="13">
        <v>14.406000000000001</v>
      </c>
      <c r="AY29" s="13">
        <v>39.020250000000004</v>
      </c>
      <c r="AZ29" s="13">
        <v>10.575000000000001</v>
      </c>
      <c r="BA29" s="13"/>
      <c r="BB29" s="13"/>
      <c r="BC29" s="13">
        <v>6.7950000000000008</v>
      </c>
      <c r="BD29" s="13">
        <v>26.513999999999999</v>
      </c>
      <c r="BE29" s="13"/>
      <c r="BF29" s="13">
        <v>11.565000000000001</v>
      </c>
      <c r="BG29" s="13">
        <v>11.565000000000001</v>
      </c>
      <c r="BH29" s="13">
        <v>35.075000000000003</v>
      </c>
      <c r="BI29" s="13">
        <v>5.8079999999999998</v>
      </c>
      <c r="BJ29" s="13"/>
      <c r="BK29" s="13"/>
      <c r="BL29" s="13">
        <v>8.0185000000000013</v>
      </c>
      <c r="BM29" s="13">
        <v>7.3709999999999996</v>
      </c>
      <c r="BN29" s="13">
        <v>8.6275000000000013</v>
      </c>
      <c r="BO29" s="13">
        <v>8.4599999999999991</v>
      </c>
      <c r="BP29" s="13">
        <v>9.0730000000000004</v>
      </c>
      <c r="BQ29" s="13">
        <v>14.079000000000001</v>
      </c>
      <c r="BR29" s="13"/>
      <c r="BS29" s="13">
        <v>6.3280000000000003</v>
      </c>
      <c r="BT29" s="13"/>
      <c r="BU29" s="13"/>
      <c r="BV29" s="13">
        <v>15.187000000000001</v>
      </c>
      <c r="BW29" s="13">
        <v>16.866000000000003</v>
      </c>
      <c r="BX29" s="13"/>
      <c r="BY29" s="13"/>
      <c r="BZ29" s="13"/>
      <c r="CA29" s="13"/>
      <c r="CB29" s="13">
        <v>16.897000000000002</v>
      </c>
      <c r="CC29" s="13">
        <v>14.219999999999999</v>
      </c>
      <c r="CD29" s="13"/>
      <c r="CE29" s="13"/>
      <c r="CF29" s="13"/>
      <c r="CG29" s="13"/>
      <c r="CH29" s="13">
        <v>72.522000000000006</v>
      </c>
      <c r="CI29" s="13"/>
      <c r="CJ29" s="13"/>
      <c r="CK29" s="13"/>
      <c r="CL29" s="13"/>
      <c r="CM29" s="13"/>
      <c r="CN29" s="13">
        <v>23.706000000000003</v>
      </c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29">
        <f t="shared" si="0"/>
        <v>1496.7552499999999</v>
      </c>
      <c r="DC29" s="15"/>
    </row>
    <row r="30" spans="1:107" x14ac:dyDescent="0.25">
      <c r="A30" s="25">
        <v>22</v>
      </c>
      <c r="B30" s="26">
        <v>5037</v>
      </c>
      <c r="C30" s="25" t="s">
        <v>70</v>
      </c>
      <c r="D30" s="13"/>
      <c r="E30" s="13"/>
      <c r="F30" s="13"/>
      <c r="G30" s="13">
        <v>50.854500000000009</v>
      </c>
      <c r="H30" s="13"/>
      <c r="I30" s="13"/>
      <c r="J30" s="13">
        <v>30.540499999999998</v>
      </c>
      <c r="K30" s="13"/>
      <c r="L30" s="13"/>
      <c r="M30" s="13"/>
      <c r="N30" s="13">
        <v>45.885500000000008</v>
      </c>
      <c r="O30" s="13">
        <v>14.871749999999999</v>
      </c>
      <c r="P30" s="13">
        <v>182.37700000000004</v>
      </c>
      <c r="Q30" s="13">
        <v>333.13399999999996</v>
      </c>
      <c r="R30" s="13">
        <v>109.53274999999999</v>
      </c>
      <c r="S30" s="13"/>
      <c r="T30" s="13">
        <v>80.797499999999985</v>
      </c>
      <c r="U30" s="13">
        <v>22.602</v>
      </c>
      <c r="V30" s="13"/>
      <c r="W30" s="13"/>
      <c r="X30" s="13"/>
      <c r="Y30" s="13"/>
      <c r="Z30" s="13"/>
      <c r="AA30" s="13"/>
      <c r="AB30" s="13"/>
      <c r="AC30" s="13">
        <v>780.94299999999998</v>
      </c>
      <c r="AD30" s="13"/>
      <c r="AE30" s="13"/>
      <c r="AF30" s="13">
        <v>116.82325000000002</v>
      </c>
      <c r="AG30" s="13">
        <v>160.69750000000005</v>
      </c>
      <c r="AH30" s="13">
        <v>744.49450000000024</v>
      </c>
      <c r="AI30" s="13"/>
      <c r="AJ30" s="13">
        <v>978.58725000000038</v>
      </c>
      <c r="AK30" s="13">
        <v>2268.4800000000014</v>
      </c>
      <c r="AL30" s="13"/>
      <c r="AM30" s="13">
        <v>6929.9412499999953</v>
      </c>
      <c r="AN30" s="13">
        <v>333.21199999999999</v>
      </c>
      <c r="AO30" s="13">
        <v>1180.7519999999997</v>
      </c>
      <c r="AP30" s="13"/>
      <c r="AQ30" s="13"/>
      <c r="AR30" s="13"/>
      <c r="AS30" s="13"/>
      <c r="AT30" s="13"/>
      <c r="AU30" s="13"/>
      <c r="AV30" s="13"/>
      <c r="AW30" s="13">
        <v>7.8442499999999997</v>
      </c>
      <c r="AX30" s="13"/>
      <c r="AY30" s="13">
        <v>635.15975000000026</v>
      </c>
      <c r="AZ30" s="13"/>
      <c r="BA30" s="13">
        <v>29.78</v>
      </c>
      <c r="BB30" s="13"/>
      <c r="BC30" s="13">
        <v>65.175750000000008</v>
      </c>
      <c r="BD30" s="13"/>
      <c r="BE30" s="13"/>
      <c r="BF30" s="13"/>
      <c r="BG30" s="13"/>
      <c r="BH30" s="13"/>
      <c r="BI30" s="13"/>
      <c r="BJ30" s="13"/>
      <c r="BK30" s="13">
        <v>2.6070000000000002</v>
      </c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>
        <v>46.627250000000011</v>
      </c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29">
        <f t="shared" si="0"/>
        <v>15151.720249999998</v>
      </c>
      <c r="DC30" s="15"/>
    </row>
    <row r="31" spans="1:107" x14ac:dyDescent="0.25">
      <c r="A31" s="25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0.21274999999999999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>
        <v>2.4435000000000002</v>
      </c>
      <c r="BG31" s="13">
        <v>2.4435000000000002</v>
      </c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>
        <v>3.2030000000000003</v>
      </c>
      <c r="BT31" s="13"/>
      <c r="BU31" s="13"/>
      <c r="BV31" s="13"/>
      <c r="BW31" s="13"/>
      <c r="BX31" s="13"/>
      <c r="BY31" s="13"/>
      <c r="BZ31" s="13">
        <v>10.628</v>
      </c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29">
        <f t="shared" si="0"/>
        <v>18.93075</v>
      </c>
      <c r="DC31" s="15"/>
    </row>
    <row r="32" spans="1:107" x14ac:dyDescent="0.25">
      <c r="A32" s="25">
        <v>24</v>
      </c>
      <c r="B32" s="26">
        <v>5040</v>
      </c>
      <c r="C32" s="25" t="s">
        <v>72</v>
      </c>
      <c r="D32" s="13"/>
      <c r="E32" s="13"/>
      <c r="F32" s="13"/>
      <c r="G32" s="13">
        <v>11.07525</v>
      </c>
      <c r="H32" s="13"/>
      <c r="I32" s="13"/>
      <c r="J32" s="13">
        <v>0.67575000000000007</v>
      </c>
      <c r="K32" s="13">
        <v>46.144999999999996</v>
      </c>
      <c r="L32" s="13"/>
      <c r="M32" s="13"/>
      <c r="N32" s="13">
        <v>26.886500000000002</v>
      </c>
      <c r="O32" s="13">
        <v>20.335750000000004</v>
      </c>
      <c r="P32" s="13"/>
      <c r="Q32" s="13"/>
      <c r="R32" s="13">
        <v>21.836500000000001</v>
      </c>
      <c r="S32" s="13"/>
      <c r="T32" s="13"/>
      <c r="U32" s="13"/>
      <c r="V32" s="13"/>
      <c r="W32" s="13">
        <v>20.624000000000002</v>
      </c>
      <c r="X32" s="13"/>
      <c r="Y32" s="13"/>
      <c r="Z32" s="13">
        <v>20.206250000000001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>
        <v>40.891000000000005</v>
      </c>
      <c r="CA32" s="13"/>
      <c r="CB32" s="13">
        <v>18.535000000000004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29">
        <f t="shared" si="0"/>
        <v>227.21100000000004</v>
      </c>
      <c r="DC32" s="15"/>
    </row>
    <row r="33" spans="1:107" x14ac:dyDescent="0.25">
      <c r="A33" s="25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29">
        <f t="shared" si="0"/>
        <v>0</v>
      </c>
      <c r="DC33" s="15"/>
    </row>
    <row r="34" spans="1:107" x14ac:dyDescent="0.25">
      <c r="A34" s="25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29">
        <f t="shared" si="0"/>
        <v>0</v>
      </c>
      <c r="DC34" s="15"/>
    </row>
    <row r="35" spans="1:107" x14ac:dyDescent="0.25">
      <c r="A35" s="25">
        <v>27</v>
      </c>
      <c r="B35" s="26">
        <v>5133</v>
      </c>
      <c r="C35" s="25" t="s">
        <v>75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29">
        <f t="shared" si="0"/>
        <v>0</v>
      </c>
      <c r="DC35" s="15"/>
    </row>
    <row r="36" spans="1:107" x14ac:dyDescent="0.25">
      <c r="A36" s="25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29">
        <f t="shared" si="0"/>
        <v>0</v>
      </c>
      <c r="DC36" s="15"/>
    </row>
    <row r="37" spans="1:107" x14ac:dyDescent="0.25">
      <c r="A37" s="25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29">
        <f t="shared" si="0"/>
        <v>0</v>
      </c>
      <c r="DC37" s="15"/>
    </row>
    <row r="38" spans="1:107" x14ac:dyDescent="0.25">
      <c r="A38" s="25">
        <v>30</v>
      </c>
      <c r="B38" s="26">
        <v>5185</v>
      </c>
      <c r="C38" s="25" t="s">
        <v>78</v>
      </c>
      <c r="D38" s="13">
        <v>-2428.0000000000437</v>
      </c>
      <c r="E38" s="13">
        <v>3150.0000000000073</v>
      </c>
      <c r="F38" s="13">
        <v>3149.9999999999636</v>
      </c>
      <c r="G38" s="13">
        <v>2340.0000000005821</v>
      </c>
      <c r="H38" s="13"/>
      <c r="I38" s="13"/>
      <c r="J38" s="13">
        <v>32759.999999999476</v>
      </c>
      <c r="K38" s="13">
        <v>3239.9999999997672</v>
      </c>
      <c r="L38" s="13"/>
      <c r="M38" s="13"/>
      <c r="N38" s="13">
        <v>17099.999999999767</v>
      </c>
      <c r="O38" s="13">
        <v>49319.999999999825</v>
      </c>
      <c r="P38" s="13">
        <v>10916.000000000291</v>
      </c>
      <c r="Q38" s="13">
        <v>9727.9999999999418</v>
      </c>
      <c r="R38" s="13">
        <v>40320.000000000233</v>
      </c>
      <c r="S38" s="13"/>
      <c r="T38" s="13">
        <v>-25920.000000000029</v>
      </c>
      <c r="U38" s="13">
        <v>-12960.000000000007</v>
      </c>
      <c r="V38" s="13">
        <v>19454.00000000032</v>
      </c>
      <c r="W38" s="13">
        <v>12599.999999999796</v>
      </c>
      <c r="X38" s="13"/>
      <c r="Y38" s="13"/>
      <c r="Z38" s="13">
        <v>-3959.9999999998836</v>
      </c>
      <c r="AA38" s="13">
        <v>10980</v>
      </c>
      <c r="AB38" s="13">
        <v>-27900</v>
      </c>
      <c r="AC38" s="13">
        <v>-8190.0000000006112</v>
      </c>
      <c r="AD38" s="13">
        <v>90359.999999999971</v>
      </c>
      <c r="AE38" s="13">
        <v>15479.999999999971</v>
      </c>
      <c r="AF38" s="13">
        <v>6299.9999999999709</v>
      </c>
      <c r="AG38" s="13">
        <v>-17189.999999999942</v>
      </c>
      <c r="AH38" s="13">
        <v>-128205.00000000019</v>
      </c>
      <c r="AI38" s="13">
        <v>10484.99999999968</v>
      </c>
      <c r="AJ38" s="13">
        <v>123336.00000000035</v>
      </c>
      <c r="AK38" s="13">
        <v>91898.999999999389</v>
      </c>
      <c r="AL38" s="13">
        <v>1259.9999999999854</v>
      </c>
      <c r="AM38" s="13">
        <v>24839.99999999837</v>
      </c>
      <c r="AN38" s="13">
        <v>43919.999999999825</v>
      </c>
      <c r="AO38" s="13">
        <v>113760.00000000006</v>
      </c>
      <c r="AP38" s="13">
        <v>29529.000000000029</v>
      </c>
      <c r="AQ38" s="13"/>
      <c r="AR38" s="13"/>
      <c r="AS38" s="13">
        <v>-1413</v>
      </c>
      <c r="AT38" s="13">
        <v>-6749.9999999999964</v>
      </c>
      <c r="AU38" s="13">
        <v>2699.9999999999927</v>
      </c>
      <c r="AV38" s="13">
        <v>8010.0000000001019</v>
      </c>
      <c r="AW38" s="13">
        <v>31590</v>
      </c>
      <c r="AX38" s="13">
        <v>8099.9999999999563</v>
      </c>
      <c r="AY38" s="13">
        <v>20861.999999999534</v>
      </c>
      <c r="AZ38" s="13">
        <v>5850.0000000001746</v>
      </c>
      <c r="BA38" s="13">
        <v>5670.0000000015716</v>
      </c>
      <c r="BB38" s="13"/>
      <c r="BC38" s="13">
        <v>-1080.0000000000873</v>
      </c>
      <c r="BD38" s="13">
        <v>19710</v>
      </c>
      <c r="BE38" s="13"/>
      <c r="BF38" s="13">
        <v>9450.0000000000582</v>
      </c>
      <c r="BG38" s="13">
        <v>10350.00000000032</v>
      </c>
      <c r="BH38" s="13">
        <v>-3329.9999999999054</v>
      </c>
      <c r="BI38" s="13">
        <v>1799.9999999999782</v>
      </c>
      <c r="BJ38" s="13">
        <v>17460.000000000029</v>
      </c>
      <c r="BK38" s="13">
        <v>4049.9999999999782</v>
      </c>
      <c r="BL38" s="13">
        <v>10980.000000000065</v>
      </c>
      <c r="BM38" s="13">
        <v>3600.0000000000946</v>
      </c>
      <c r="BN38" s="13">
        <v>9629.9999999999709</v>
      </c>
      <c r="BO38" s="13">
        <v>900</v>
      </c>
      <c r="BP38" s="13">
        <v>899.99999999998363</v>
      </c>
      <c r="BQ38" s="13">
        <v>10979.999999999971</v>
      </c>
      <c r="BR38" s="13">
        <v>2700.0000000000728</v>
      </c>
      <c r="BS38" s="13">
        <v>26640.000000000189</v>
      </c>
      <c r="BT38" s="13">
        <v>-5130.0000000000073</v>
      </c>
      <c r="BU38" s="13">
        <v>10980.000000000116</v>
      </c>
      <c r="BV38" s="13">
        <v>3149.9999999999927</v>
      </c>
      <c r="BW38" s="13">
        <v>3150.0000000000073</v>
      </c>
      <c r="BX38" s="13">
        <v>900.00000000000546</v>
      </c>
      <c r="BY38" s="13">
        <v>4050.0000000000146</v>
      </c>
      <c r="BZ38" s="13">
        <v>-4679.9999999999636</v>
      </c>
      <c r="CA38" s="13">
        <v>9630</v>
      </c>
      <c r="CB38" s="13">
        <v>12779.999999999942</v>
      </c>
      <c r="CC38" s="13">
        <v>6750.0000000001746</v>
      </c>
      <c r="CD38" s="13"/>
      <c r="CE38" s="13"/>
      <c r="CF38" s="13"/>
      <c r="CG38" s="13"/>
      <c r="CH38" s="13">
        <v>17999.999999999884</v>
      </c>
      <c r="CI38" s="13"/>
      <c r="CJ38" s="13"/>
      <c r="CK38" s="13"/>
      <c r="CL38" s="13"/>
      <c r="CM38" s="13"/>
      <c r="CN38" s="13">
        <v>-20789.999999999985</v>
      </c>
      <c r="CO38" s="13">
        <v>404.99999999998818</v>
      </c>
      <c r="CP38" s="13">
        <v>-9009.0000000000018</v>
      </c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29">
        <f t="shared" si="0"/>
        <v>769018.99999999965</v>
      </c>
      <c r="DC38" s="15"/>
    </row>
    <row r="39" spans="1:107" x14ac:dyDescent="0.25">
      <c r="A39" s="25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29">
        <f t="shared" si="0"/>
        <v>0</v>
      </c>
      <c r="DC39" s="15"/>
    </row>
    <row r="40" spans="1:107" x14ac:dyDescent="0.25">
      <c r="A40" s="25">
        <v>32</v>
      </c>
      <c r="B40" s="26">
        <v>5190</v>
      </c>
      <c r="C40" s="25" t="s">
        <v>80</v>
      </c>
      <c r="D40" s="13">
        <v>674.61925000000008</v>
      </c>
      <c r="E40" s="13">
        <v>352.99824999999919</v>
      </c>
      <c r="F40" s="13">
        <v>353.7602499999997</v>
      </c>
      <c r="G40" s="13">
        <v>1553.6017499999973</v>
      </c>
      <c r="H40" s="13"/>
      <c r="I40" s="13"/>
      <c r="J40" s="13">
        <v>1497.293249999994</v>
      </c>
      <c r="K40" s="13">
        <v>1639.3314999999927</v>
      </c>
      <c r="L40" s="13"/>
      <c r="M40" s="13"/>
      <c r="N40" s="13">
        <v>1568.7722499999998</v>
      </c>
      <c r="O40" s="13">
        <v>1745.0092499999985</v>
      </c>
      <c r="P40" s="13">
        <v>1108.1175000000001</v>
      </c>
      <c r="Q40" s="13">
        <v>1299.3977499999992</v>
      </c>
      <c r="R40" s="13">
        <v>1474.7164999999948</v>
      </c>
      <c r="S40" s="13"/>
      <c r="T40" s="13">
        <v>165.47075000000015</v>
      </c>
      <c r="U40" s="13">
        <v>34.640749999999976</v>
      </c>
      <c r="V40" s="13">
        <v>1583.3174999999983</v>
      </c>
      <c r="W40" s="13">
        <v>1244.9485</v>
      </c>
      <c r="X40" s="13"/>
      <c r="Y40" s="13"/>
      <c r="Z40" s="13">
        <v>936.06125000000145</v>
      </c>
      <c r="AA40" s="13">
        <v>595.0037499999994</v>
      </c>
      <c r="AB40" s="13">
        <v>838.06800000000021</v>
      </c>
      <c r="AC40" s="13">
        <v>1273.3922499999999</v>
      </c>
      <c r="AD40" s="13">
        <v>419.07249999999999</v>
      </c>
      <c r="AE40" s="13">
        <v>695.21275000000003</v>
      </c>
      <c r="AF40" s="13">
        <v>967.26624999999694</v>
      </c>
      <c r="AG40" s="13">
        <v>420.67050000000381</v>
      </c>
      <c r="AH40" s="13">
        <v>526.98950000000139</v>
      </c>
      <c r="AI40" s="13">
        <v>1153.2899999999961</v>
      </c>
      <c r="AJ40" s="13">
        <v>1421.0922500000015</v>
      </c>
      <c r="AK40" s="13">
        <v>1356.4732499999998</v>
      </c>
      <c r="AL40" s="13">
        <v>154.43975000000046</v>
      </c>
      <c r="AM40" s="13">
        <v>3830.5222500000013</v>
      </c>
      <c r="AN40" s="13">
        <v>1245.2652500000004</v>
      </c>
      <c r="AO40" s="13">
        <v>2753.5069999999714</v>
      </c>
      <c r="AP40" s="13">
        <v>569.60199999999975</v>
      </c>
      <c r="AQ40" s="13"/>
      <c r="AR40" s="13"/>
      <c r="AS40" s="13">
        <v>635.10749999999894</v>
      </c>
      <c r="AT40" s="13">
        <v>27.439250000000005</v>
      </c>
      <c r="AU40" s="13">
        <v>246.68650000000017</v>
      </c>
      <c r="AV40" s="13">
        <v>1265.9647500000017</v>
      </c>
      <c r="AW40" s="13">
        <v>1272.7097500000018</v>
      </c>
      <c r="AX40" s="13">
        <v>917.05899999999554</v>
      </c>
      <c r="AY40" s="13">
        <v>1659.9407499999961</v>
      </c>
      <c r="AZ40" s="13">
        <v>889.03699999999742</v>
      </c>
      <c r="BA40" s="13">
        <v>1989.1624999999954</v>
      </c>
      <c r="BB40" s="13"/>
      <c r="BC40" s="13">
        <v>823.82475000000022</v>
      </c>
      <c r="BD40" s="13">
        <v>715.09550000000047</v>
      </c>
      <c r="BE40" s="13"/>
      <c r="BF40" s="13">
        <v>1039.8472499999991</v>
      </c>
      <c r="BG40" s="13">
        <v>1285.2317499999942</v>
      </c>
      <c r="BH40" s="13">
        <v>571.17749999999967</v>
      </c>
      <c r="BI40" s="13">
        <v>196.62125000000017</v>
      </c>
      <c r="BJ40" s="13">
        <v>358.02750000000009</v>
      </c>
      <c r="BK40" s="13">
        <v>472.25000000000045</v>
      </c>
      <c r="BL40" s="13">
        <v>419.37374999999975</v>
      </c>
      <c r="BM40" s="13">
        <v>328.87050000000045</v>
      </c>
      <c r="BN40" s="13">
        <v>312.35100000000051</v>
      </c>
      <c r="BO40" s="13">
        <v>95.01749999999997</v>
      </c>
      <c r="BP40" s="13">
        <v>101.90774999999998</v>
      </c>
      <c r="BQ40" s="13">
        <v>527.81024999999909</v>
      </c>
      <c r="BR40" s="13">
        <v>318.95025000000004</v>
      </c>
      <c r="BS40" s="13">
        <v>653.35699999999895</v>
      </c>
      <c r="BT40" s="13">
        <v>187.32875000000024</v>
      </c>
      <c r="BU40" s="13">
        <v>505.10550000000006</v>
      </c>
      <c r="BV40" s="13">
        <v>359.80174999999963</v>
      </c>
      <c r="BW40" s="13">
        <v>257.69550000000032</v>
      </c>
      <c r="BX40" s="13">
        <v>113.33924999999995</v>
      </c>
      <c r="BY40" s="13">
        <v>620.6220000000003</v>
      </c>
      <c r="BZ40" s="13">
        <v>211.7540000000007</v>
      </c>
      <c r="CA40" s="13">
        <v>285.03849999999983</v>
      </c>
      <c r="CB40" s="13">
        <v>654.13849999999968</v>
      </c>
      <c r="CC40" s="13">
        <v>900.99149999999997</v>
      </c>
      <c r="CD40" s="13"/>
      <c r="CE40" s="13"/>
      <c r="CF40" s="13"/>
      <c r="CG40" s="13"/>
      <c r="CH40" s="13">
        <v>1813.0049999999972</v>
      </c>
      <c r="CI40" s="13"/>
      <c r="CJ40" s="13"/>
      <c r="CK40" s="13"/>
      <c r="CL40" s="13"/>
      <c r="CM40" s="13"/>
      <c r="CN40" s="13">
        <v>166.92250000000001</v>
      </c>
      <c r="CO40" s="13">
        <v>30.88149999999991</v>
      </c>
      <c r="CP40" s="13">
        <v>119.46200000000022</v>
      </c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29">
        <f t="shared" si="0"/>
        <v>58800.830249999926</v>
      </c>
      <c r="DC40" s="15"/>
    </row>
    <row r="41" spans="1:107" x14ac:dyDescent="0.25">
      <c r="A41" s="25">
        <v>33</v>
      </c>
      <c r="B41" s="26">
        <v>5191</v>
      </c>
      <c r="C41" s="25" t="s">
        <v>81</v>
      </c>
      <c r="D41" s="13">
        <v>166.45725000000002</v>
      </c>
      <c r="E41" s="13">
        <v>82.555249999999887</v>
      </c>
      <c r="F41" s="13">
        <v>82.734000000000179</v>
      </c>
      <c r="G41" s="13">
        <v>363.341750000003</v>
      </c>
      <c r="H41" s="13"/>
      <c r="I41" s="13"/>
      <c r="J41" s="13">
        <v>350.17350000000306</v>
      </c>
      <c r="K41" s="13">
        <v>383.39275000000458</v>
      </c>
      <c r="L41" s="13"/>
      <c r="M41" s="13"/>
      <c r="N41" s="13">
        <v>366.89025000000328</v>
      </c>
      <c r="O41" s="13">
        <v>408.10575000000239</v>
      </c>
      <c r="P41" s="13">
        <v>259.15800000000144</v>
      </c>
      <c r="Q41" s="13">
        <v>303.88924999999989</v>
      </c>
      <c r="R41" s="13">
        <v>344.89550000000418</v>
      </c>
      <c r="S41" s="13"/>
      <c r="T41" s="13">
        <v>38.696749999999923</v>
      </c>
      <c r="U41" s="13">
        <v>8.1024999999999938</v>
      </c>
      <c r="V41" s="13">
        <v>370.28750000000531</v>
      </c>
      <c r="W41" s="13">
        <v>291.15725000000248</v>
      </c>
      <c r="X41" s="13"/>
      <c r="Y41" s="13"/>
      <c r="Z41" s="13">
        <v>218.91825000000131</v>
      </c>
      <c r="AA41" s="13">
        <v>139.14975000000024</v>
      </c>
      <c r="AB41" s="13">
        <v>195.9922500000005</v>
      </c>
      <c r="AC41" s="13">
        <v>297.80925000000451</v>
      </c>
      <c r="AD41" s="13">
        <v>98.005500000000254</v>
      </c>
      <c r="AE41" s="13">
        <v>162.57950000000318</v>
      </c>
      <c r="AF41" s="13">
        <v>226.21525000000176</v>
      </c>
      <c r="AG41" s="13">
        <v>98.365500000002044</v>
      </c>
      <c r="AH41" s="13">
        <v>123.25424999999994</v>
      </c>
      <c r="AI41" s="13">
        <v>269.70525000000276</v>
      </c>
      <c r="AJ41" s="13">
        <v>332.35125000000193</v>
      </c>
      <c r="AK41" s="13">
        <v>317.2347500000007</v>
      </c>
      <c r="AL41" s="13">
        <v>36.114499999999829</v>
      </c>
      <c r="AM41" s="13">
        <v>895.84924999999521</v>
      </c>
      <c r="AN41" s="13">
        <v>291.23225000000463</v>
      </c>
      <c r="AO41" s="13">
        <v>643.9632499999974</v>
      </c>
      <c r="AP41" s="13">
        <v>133.19875000000087</v>
      </c>
      <c r="AQ41" s="13"/>
      <c r="AR41" s="13"/>
      <c r="AS41" s="13">
        <v>148.52225000000124</v>
      </c>
      <c r="AT41" s="13">
        <v>6.4180000000000028</v>
      </c>
      <c r="AU41" s="13">
        <v>57.693749999999824</v>
      </c>
      <c r="AV41" s="13">
        <v>303.01400000000109</v>
      </c>
      <c r="AW41" s="13">
        <v>297.65700000000078</v>
      </c>
      <c r="AX41" s="13">
        <v>214.46350000000072</v>
      </c>
      <c r="AY41" s="13">
        <v>388.17525000000614</v>
      </c>
      <c r="AZ41" s="13">
        <v>207.9120000000014</v>
      </c>
      <c r="BA41" s="13">
        <v>471.43800000000294</v>
      </c>
      <c r="BB41" s="13"/>
      <c r="BC41" s="13">
        <v>192.67375000000035</v>
      </c>
      <c r="BD41" s="13">
        <v>167.24025000000191</v>
      </c>
      <c r="BE41" s="13"/>
      <c r="BF41" s="13">
        <v>243.16725000000221</v>
      </c>
      <c r="BG41" s="13">
        <v>300.60050000000109</v>
      </c>
      <c r="BH41" s="13">
        <v>138.53425000000041</v>
      </c>
      <c r="BI41" s="13">
        <v>45.977999999999795</v>
      </c>
      <c r="BJ41" s="13">
        <v>95.146500000000188</v>
      </c>
      <c r="BK41" s="13">
        <v>110.44625000000036</v>
      </c>
      <c r="BL41" s="13">
        <v>98.082750000000246</v>
      </c>
      <c r="BM41" s="13">
        <v>76.913500000000283</v>
      </c>
      <c r="BN41" s="13">
        <v>73.050000000000054</v>
      </c>
      <c r="BO41" s="13">
        <v>22.22375000000001</v>
      </c>
      <c r="BP41" s="13">
        <v>23.829499999999999</v>
      </c>
      <c r="BQ41" s="13">
        <v>123.42425000000065</v>
      </c>
      <c r="BR41" s="13">
        <v>74.586000000000084</v>
      </c>
      <c r="BS41" s="13">
        <v>152.79100000000179</v>
      </c>
      <c r="BT41" s="13">
        <v>43.812499999999936</v>
      </c>
      <c r="BU41" s="13">
        <v>118.13175000000027</v>
      </c>
      <c r="BV41" s="13">
        <v>84.154249999999919</v>
      </c>
      <c r="BW41" s="13">
        <v>60.262999999999955</v>
      </c>
      <c r="BX41" s="13">
        <v>26.508000000000006</v>
      </c>
      <c r="BY41" s="13">
        <v>150.34275000000034</v>
      </c>
      <c r="BZ41" s="13">
        <v>49.510499999999674</v>
      </c>
      <c r="CA41" s="13">
        <v>66.666250000000062</v>
      </c>
      <c r="CB41" s="13">
        <v>155.15675000000161</v>
      </c>
      <c r="CC41" s="13">
        <v>210.71325000000107</v>
      </c>
      <c r="CD41" s="13"/>
      <c r="CE41" s="13"/>
      <c r="CF41" s="13"/>
      <c r="CG41" s="13"/>
      <c r="CH41" s="13">
        <v>424.00950000000284</v>
      </c>
      <c r="CI41" s="13"/>
      <c r="CJ41" s="13"/>
      <c r="CK41" s="13"/>
      <c r="CL41" s="13"/>
      <c r="CM41" s="13"/>
      <c r="CN41" s="13">
        <v>39.031999999999925</v>
      </c>
      <c r="CO41" s="13">
        <v>7.2284999999999915</v>
      </c>
      <c r="CP41" s="13">
        <v>27.939750000000004</v>
      </c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29">
        <f t="shared" si="0"/>
        <v>13797.226000000072</v>
      </c>
      <c r="DC41" s="15"/>
    </row>
    <row r="42" spans="1:107" x14ac:dyDescent="0.25">
      <c r="A42" s="25">
        <v>34</v>
      </c>
      <c r="B42" s="26">
        <v>5196</v>
      </c>
      <c r="C42" s="25" t="s">
        <v>82</v>
      </c>
      <c r="D42" s="13">
        <v>2098.481000000002</v>
      </c>
      <c r="E42" s="13">
        <v>1058.0802499999977</v>
      </c>
      <c r="F42" s="13">
        <v>1051.4479999999987</v>
      </c>
      <c r="G42" s="13">
        <v>4253.6362500000087</v>
      </c>
      <c r="H42" s="13"/>
      <c r="I42" s="13"/>
      <c r="J42" s="13">
        <v>4281.675500000003</v>
      </c>
      <c r="K42" s="13">
        <v>4422.0294999999915</v>
      </c>
      <c r="L42" s="13"/>
      <c r="M42" s="13"/>
      <c r="N42" s="13">
        <v>4580.2217500000052</v>
      </c>
      <c r="O42" s="13">
        <v>4759.368749999996</v>
      </c>
      <c r="P42" s="13">
        <v>3264.0517499999937</v>
      </c>
      <c r="Q42" s="13">
        <v>3587.7847499999984</v>
      </c>
      <c r="R42" s="13">
        <v>3896.477249999984</v>
      </c>
      <c r="S42" s="13"/>
      <c r="T42" s="13">
        <v>426.66750000000042</v>
      </c>
      <c r="U42" s="13">
        <v>100.27724999999998</v>
      </c>
      <c r="V42" s="13">
        <v>4439.3150000000014</v>
      </c>
      <c r="W42" s="13">
        <v>3306.417500000005</v>
      </c>
      <c r="X42" s="13"/>
      <c r="Y42" s="13"/>
      <c r="Z42" s="13">
        <v>2585.7217499999965</v>
      </c>
      <c r="AA42" s="13">
        <v>1776.8769999999972</v>
      </c>
      <c r="AB42" s="13">
        <v>2245.8004999999998</v>
      </c>
      <c r="AC42" s="13">
        <v>3091.897250000005</v>
      </c>
      <c r="AD42" s="13">
        <v>1232.8842499999969</v>
      </c>
      <c r="AE42" s="13">
        <v>1895.8220000000001</v>
      </c>
      <c r="AF42" s="13">
        <v>2642.0284999999944</v>
      </c>
      <c r="AG42" s="13">
        <v>844.74599999999941</v>
      </c>
      <c r="AH42" s="13">
        <v>1190.12275</v>
      </c>
      <c r="AI42" s="13">
        <v>3459.8617499999959</v>
      </c>
      <c r="AJ42" s="13">
        <v>3466.1577500000053</v>
      </c>
      <c r="AK42" s="13">
        <v>3079.9295000000025</v>
      </c>
      <c r="AL42" s="13">
        <v>477.53099999999972</v>
      </c>
      <c r="AM42" s="13">
        <v>8624.1514999999981</v>
      </c>
      <c r="AN42" s="13">
        <v>2820.0297499999961</v>
      </c>
      <c r="AO42" s="13">
        <v>7203.9834999999775</v>
      </c>
      <c r="AP42" s="13">
        <v>1743.3562500000012</v>
      </c>
      <c r="AQ42" s="13"/>
      <c r="AR42" s="13"/>
      <c r="AS42" s="13">
        <v>1888.8852499999991</v>
      </c>
      <c r="AT42" s="13">
        <v>59.554250000000017</v>
      </c>
      <c r="AU42" s="13">
        <v>666.68675000000076</v>
      </c>
      <c r="AV42" s="13">
        <v>3599.0335000000023</v>
      </c>
      <c r="AW42" s="13">
        <v>3939.7124999999814</v>
      </c>
      <c r="AX42" s="13">
        <v>2594.2552499999997</v>
      </c>
      <c r="AY42" s="13">
        <v>4415.8202500000034</v>
      </c>
      <c r="AZ42" s="13">
        <v>2651.6687499999953</v>
      </c>
      <c r="BA42" s="13">
        <v>5969.1812499999887</v>
      </c>
      <c r="BB42" s="13"/>
      <c r="BC42" s="13">
        <v>2159.4919999999993</v>
      </c>
      <c r="BD42" s="13">
        <v>2131.0782499999927</v>
      </c>
      <c r="BE42" s="13"/>
      <c r="BF42" s="13">
        <v>2965.5354999999859</v>
      </c>
      <c r="BG42" s="13">
        <v>3351.8992499999945</v>
      </c>
      <c r="BH42" s="13">
        <v>1866.462750000004</v>
      </c>
      <c r="BI42" s="13">
        <v>608.56174999999996</v>
      </c>
      <c r="BJ42" s="13">
        <v>1201.6877499999998</v>
      </c>
      <c r="BK42" s="13">
        <v>1365.5582499999962</v>
      </c>
      <c r="BL42" s="13">
        <v>1242.737750000003</v>
      </c>
      <c r="BM42" s="13">
        <v>972.02949999999964</v>
      </c>
      <c r="BN42" s="13">
        <v>897.51249999999936</v>
      </c>
      <c r="BO42" s="13">
        <v>286.6047499999998</v>
      </c>
      <c r="BP42" s="13">
        <v>266.51674999999994</v>
      </c>
      <c r="BQ42" s="13">
        <v>1378.9805000000056</v>
      </c>
      <c r="BR42" s="13">
        <v>875.90600000000086</v>
      </c>
      <c r="BS42" s="13">
        <v>1646.2730000000033</v>
      </c>
      <c r="BT42" s="13">
        <v>533.48674999999969</v>
      </c>
      <c r="BU42" s="13">
        <v>1542.2312499999973</v>
      </c>
      <c r="BV42" s="13">
        <v>1085.6369999999986</v>
      </c>
      <c r="BW42" s="13">
        <v>711.64675000000034</v>
      </c>
      <c r="BX42" s="13">
        <v>351.82600000000014</v>
      </c>
      <c r="BY42" s="13">
        <v>1913.1089999999979</v>
      </c>
      <c r="BZ42" s="13">
        <v>631.46200000000022</v>
      </c>
      <c r="CA42" s="13">
        <v>828.31725000000029</v>
      </c>
      <c r="CB42" s="13">
        <v>1899.0607500000051</v>
      </c>
      <c r="CC42" s="13">
        <v>2728.3912499999969</v>
      </c>
      <c r="CD42" s="13"/>
      <c r="CE42" s="13"/>
      <c r="CF42" s="13"/>
      <c r="CG42" s="13"/>
      <c r="CH42" s="13">
        <v>5329.9697499999929</v>
      </c>
      <c r="CI42" s="13"/>
      <c r="CJ42" s="13"/>
      <c r="CK42" s="13"/>
      <c r="CL42" s="13"/>
      <c r="CM42" s="13"/>
      <c r="CN42" s="13">
        <v>523.53800000000012</v>
      </c>
      <c r="CO42" s="13">
        <v>93.774499999999989</v>
      </c>
      <c r="CP42" s="13">
        <v>364.12824999999998</v>
      </c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29">
        <f t="shared" si="0"/>
        <v>161445.04549999992</v>
      </c>
      <c r="DC42" s="15"/>
    </row>
    <row r="43" spans="1:107" x14ac:dyDescent="0.25">
      <c r="A43" s="25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29">
        <f t="shared" si="0"/>
        <v>0</v>
      </c>
      <c r="DC43" s="15"/>
    </row>
    <row r="44" spans="1:107" x14ac:dyDescent="0.25">
      <c r="A44" s="25">
        <v>36</v>
      </c>
      <c r="B44" s="26">
        <v>5280</v>
      </c>
      <c r="C44" s="25" t="s">
        <v>84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29">
        <f t="shared" si="0"/>
        <v>0</v>
      </c>
      <c r="DC44" s="15"/>
    </row>
    <row r="45" spans="1:107" x14ac:dyDescent="0.25">
      <c r="A45" s="25">
        <v>37</v>
      </c>
      <c r="B45" s="26">
        <v>5515</v>
      </c>
      <c r="C45" s="25" t="s">
        <v>265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29">
        <f t="shared" si="0"/>
        <v>0</v>
      </c>
      <c r="DC45" s="15"/>
    </row>
    <row r="46" spans="1:107" x14ac:dyDescent="0.25">
      <c r="A46" s="25">
        <v>38</v>
      </c>
      <c r="B46" s="26">
        <v>5525</v>
      </c>
      <c r="C46" s="25" t="s">
        <v>266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29">
        <f t="shared" si="0"/>
        <v>0</v>
      </c>
      <c r="DC46" s="15"/>
    </row>
    <row r="47" spans="1:107" x14ac:dyDescent="0.25">
      <c r="A47" s="25">
        <v>39</v>
      </c>
      <c r="B47" s="26">
        <v>5560</v>
      </c>
      <c r="C47" s="25" t="s">
        <v>85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29">
        <f t="shared" si="0"/>
        <v>0</v>
      </c>
      <c r="DC47" s="15"/>
    </row>
    <row r="48" spans="1:107" x14ac:dyDescent="0.25">
      <c r="A48" s="25">
        <v>40</v>
      </c>
      <c r="B48" s="26">
        <v>5561</v>
      </c>
      <c r="C48" s="25" t="s">
        <v>267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29">
        <f t="shared" si="0"/>
        <v>0</v>
      </c>
      <c r="DC48" s="15"/>
    </row>
    <row r="49" spans="1:107" x14ac:dyDescent="0.25">
      <c r="A49" s="25">
        <v>41</v>
      </c>
      <c r="B49" s="26">
        <v>5565</v>
      </c>
      <c r="C49" s="25" t="s">
        <v>86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29">
        <f t="shared" si="0"/>
        <v>0</v>
      </c>
      <c r="DC49" s="15"/>
    </row>
    <row r="50" spans="1:107" x14ac:dyDescent="0.25">
      <c r="A50" s="25">
        <v>42</v>
      </c>
      <c r="B50" s="26">
        <v>5570</v>
      </c>
      <c r="C50" s="25" t="s">
        <v>87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29">
        <f t="shared" si="0"/>
        <v>0</v>
      </c>
      <c r="DC50" s="15"/>
    </row>
    <row r="51" spans="1:107" x14ac:dyDescent="0.25">
      <c r="A51" s="25">
        <v>43</v>
      </c>
      <c r="B51" s="26">
        <v>5588</v>
      </c>
      <c r="C51" s="25" t="s">
        <v>88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29">
        <f t="shared" si="0"/>
        <v>0</v>
      </c>
      <c r="DC51" s="15"/>
    </row>
    <row r="52" spans="1:107" x14ac:dyDescent="0.25">
      <c r="A52" s="25">
        <v>44</v>
      </c>
      <c r="B52" s="26">
        <v>5595</v>
      </c>
      <c r="C52" s="25" t="s">
        <v>89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29">
        <f t="shared" si="0"/>
        <v>0</v>
      </c>
      <c r="DC52" s="15"/>
    </row>
    <row r="53" spans="1:107" x14ac:dyDescent="0.25">
      <c r="A53" s="25">
        <v>45</v>
      </c>
      <c r="B53" s="26">
        <v>5600</v>
      </c>
      <c r="C53" s="25" t="s">
        <v>90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29">
        <f t="shared" si="0"/>
        <v>0</v>
      </c>
      <c r="DC53" s="15"/>
    </row>
    <row r="54" spans="1:107" x14ac:dyDescent="0.25">
      <c r="A54" s="25">
        <v>46</v>
      </c>
      <c r="B54" s="26">
        <v>5605</v>
      </c>
      <c r="C54" s="25" t="s">
        <v>91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29">
        <f t="shared" si="0"/>
        <v>0</v>
      </c>
      <c r="DC54" s="15"/>
    </row>
    <row r="55" spans="1:107" x14ac:dyDescent="0.25">
      <c r="A55" s="25">
        <v>47</v>
      </c>
      <c r="B55" s="26">
        <v>5610</v>
      </c>
      <c r="C55" s="25" t="s">
        <v>92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29">
        <f t="shared" si="0"/>
        <v>0</v>
      </c>
      <c r="DC55" s="15"/>
    </row>
    <row r="56" spans="1:107" x14ac:dyDescent="0.25">
      <c r="A56" s="25">
        <v>48</v>
      </c>
      <c r="B56" s="26">
        <v>5620</v>
      </c>
      <c r="C56" s="25" t="s">
        <v>94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29">
        <f t="shared" si="0"/>
        <v>0</v>
      </c>
      <c r="DC56" s="15"/>
    </row>
    <row r="57" spans="1:107" x14ac:dyDescent="0.25">
      <c r="A57" s="25">
        <v>49</v>
      </c>
      <c r="B57" s="26">
        <v>5630</v>
      </c>
      <c r="C57" s="25" t="s">
        <v>95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29">
        <f t="shared" si="0"/>
        <v>0</v>
      </c>
      <c r="DC57" s="15"/>
    </row>
    <row r="58" spans="1:107" x14ac:dyDescent="0.25">
      <c r="A58" s="25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29">
        <f t="shared" si="0"/>
        <v>0</v>
      </c>
      <c r="DC58" s="15"/>
    </row>
    <row r="59" spans="1:107" x14ac:dyDescent="0.25">
      <c r="A59" s="25">
        <v>51</v>
      </c>
      <c r="B59" s="26">
        <v>5700</v>
      </c>
      <c r="C59" s="25" t="s">
        <v>268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29">
        <f t="shared" si="0"/>
        <v>0</v>
      </c>
      <c r="DC59" s="15"/>
    </row>
    <row r="60" spans="1:107" x14ac:dyDescent="0.25">
      <c r="A60" s="25">
        <v>52</v>
      </c>
      <c r="B60" s="26">
        <v>5725</v>
      </c>
      <c r="C60" s="25" t="s">
        <v>98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29">
        <f t="shared" si="0"/>
        <v>0</v>
      </c>
      <c r="DC60" s="15"/>
    </row>
    <row r="61" spans="1:107" x14ac:dyDescent="0.25">
      <c r="A61" s="25">
        <v>53</v>
      </c>
      <c r="B61" s="26">
        <v>5730</v>
      </c>
      <c r="C61" s="25" t="s">
        <v>99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29">
        <f t="shared" si="0"/>
        <v>0</v>
      </c>
      <c r="DC61" s="15"/>
    </row>
    <row r="62" spans="1:107" x14ac:dyDescent="0.25">
      <c r="A62" s="25">
        <v>54</v>
      </c>
      <c r="B62" s="26">
        <v>5760</v>
      </c>
      <c r="C62" s="25" t="s">
        <v>100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29">
        <f t="shared" si="0"/>
        <v>0</v>
      </c>
      <c r="DC62" s="15"/>
    </row>
    <row r="63" spans="1:107" x14ac:dyDescent="0.25">
      <c r="A63" s="25">
        <v>55</v>
      </c>
      <c r="B63" s="26">
        <v>5860</v>
      </c>
      <c r="C63" s="25" t="s">
        <v>101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29">
        <f t="shared" si="0"/>
        <v>0</v>
      </c>
      <c r="DC63" s="15"/>
    </row>
    <row r="64" spans="1:107" x14ac:dyDescent="0.25">
      <c r="A64" s="25">
        <v>56</v>
      </c>
      <c r="B64" s="26">
        <v>5864</v>
      </c>
      <c r="C64" s="25" t="s">
        <v>103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29">
        <f t="shared" si="0"/>
        <v>0</v>
      </c>
      <c r="DC64" s="15"/>
    </row>
    <row r="65" spans="1:107" x14ac:dyDescent="0.25">
      <c r="A65" s="25">
        <v>57</v>
      </c>
      <c r="B65" s="26">
        <v>5867</v>
      </c>
      <c r="C65" s="25" t="s">
        <v>104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29">
        <f t="shared" si="0"/>
        <v>0</v>
      </c>
      <c r="DC65" s="15"/>
    </row>
    <row r="66" spans="1:107" x14ac:dyDescent="0.25">
      <c r="A66" s="25">
        <v>58</v>
      </c>
      <c r="B66" s="26">
        <v>6121</v>
      </c>
      <c r="C66" s="25" t="s">
        <v>105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29">
        <f t="shared" si="0"/>
        <v>0</v>
      </c>
      <c r="DC66" s="15"/>
    </row>
    <row r="67" spans="1:107" x14ac:dyDescent="0.25">
      <c r="A67" s="25">
        <v>59</v>
      </c>
      <c r="B67" s="26">
        <v>6122</v>
      </c>
      <c r="C67" s="25" t="s">
        <v>106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29">
        <f t="shared" si="0"/>
        <v>0</v>
      </c>
      <c r="DC67" s="15"/>
    </row>
    <row r="68" spans="1:107" x14ac:dyDescent="0.25">
      <c r="A68" s="25">
        <v>60</v>
      </c>
      <c r="B68" s="26">
        <v>6123</v>
      </c>
      <c r="C68" s="25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29">
        <f t="shared" si="0"/>
        <v>0</v>
      </c>
      <c r="DC68" s="15"/>
    </row>
    <row r="69" spans="1:107" x14ac:dyDescent="0.25">
      <c r="A69" s="25">
        <v>61</v>
      </c>
      <c r="B69" s="26">
        <v>6124</v>
      </c>
      <c r="C69" s="25" t="s">
        <v>108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29">
        <f t="shared" si="0"/>
        <v>0</v>
      </c>
      <c r="DC69" s="15"/>
    </row>
    <row r="70" spans="1:107" x14ac:dyDescent="0.25">
      <c r="A70" s="25">
        <v>62</v>
      </c>
      <c r="B70" s="26">
        <v>6125</v>
      </c>
      <c r="C70" s="25" t="s">
        <v>109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29">
        <f t="shared" si="0"/>
        <v>0</v>
      </c>
      <c r="DC70" s="15"/>
    </row>
    <row r="71" spans="1:107" x14ac:dyDescent="0.25">
      <c r="A71" s="25">
        <v>63</v>
      </c>
      <c r="B71" s="26">
        <v>6126</v>
      </c>
      <c r="C71" s="25" t="s">
        <v>110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29">
        <f t="shared" si="0"/>
        <v>0</v>
      </c>
      <c r="DC71" s="15"/>
    </row>
    <row r="72" spans="1:107" x14ac:dyDescent="0.25">
      <c r="A72" s="25">
        <v>64</v>
      </c>
      <c r="B72" s="26">
        <v>6132</v>
      </c>
      <c r="C72" s="25" t="s">
        <v>111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29">
        <f t="shared" si="0"/>
        <v>0</v>
      </c>
      <c r="DC72" s="15"/>
    </row>
    <row r="73" spans="1:107" x14ac:dyDescent="0.25">
      <c r="A73" s="25">
        <v>65</v>
      </c>
      <c r="B73" s="26">
        <v>6135</v>
      </c>
      <c r="C73" s="25" t="s">
        <v>269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29">
        <f t="shared" si="0"/>
        <v>0</v>
      </c>
      <c r="DC73" s="15"/>
    </row>
    <row r="74" spans="1:107" x14ac:dyDescent="0.25">
      <c r="A74" s="25">
        <v>66</v>
      </c>
      <c r="B74" s="26">
        <v>6140</v>
      </c>
      <c r="C74" s="25" t="s">
        <v>270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29">
        <f t="shared" ref="DB74:DB137" si="1">SUM(D74:DA74)</f>
        <v>0</v>
      </c>
      <c r="DC74" s="15"/>
    </row>
    <row r="75" spans="1:107" x14ac:dyDescent="0.25">
      <c r="A75" s="25">
        <v>67</v>
      </c>
      <c r="B75" s="26">
        <v>6160</v>
      </c>
      <c r="C75" s="25" t="s">
        <v>112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29">
        <f t="shared" si="1"/>
        <v>0</v>
      </c>
      <c r="DC75" s="15"/>
    </row>
    <row r="76" spans="1:107" x14ac:dyDescent="0.25">
      <c r="A76" s="25">
        <v>68</v>
      </c>
      <c r="B76" s="26">
        <v>6162</v>
      </c>
      <c r="C76" s="25" t="s">
        <v>113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29">
        <f t="shared" si="1"/>
        <v>0</v>
      </c>
      <c r="DC76" s="15"/>
    </row>
    <row r="77" spans="1:107" x14ac:dyDescent="0.25">
      <c r="A77" s="25">
        <v>69</v>
      </c>
      <c r="B77" s="26">
        <v>6165</v>
      </c>
      <c r="C77" s="25" t="s">
        <v>114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29">
        <f t="shared" si="1"/>
        <v>0</v>
      </c>
      <c r="DC77" s="15"/>
    </row>
    <row r="78" spans="1:107" x14ac:dyDescent="0.25">
      <c r="A78" s="25">
        <v>70</v>
      </c>
      <c r="B78" s="26">
        <v>6174</v>
      </c>
      <c r="C78" s="25" t="s">
        <v>115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29">
        <f t="shared" si="1"/>
        <v>0</v>
      </c>
      <c r="DC78" s="15"/>
    </row>
    <row r="79" spans="1:107" x14ac:dyDescent="0.25">
      <c r="A79" s="25">
        <v>71</v>
      </c>
      <c r="B79" s="26">
        <v>6175</v>
      </c>
      <c r="C79" s="25" t="s">
        <v>116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29">
        <f t="shared" si="1"/>
        <v>0</v>
      </c>
      <c r="DC79" s="15"/>
    </row>
    <row r="80" spans="1:107" x14ac:dyDescent="0.25">
      <c r="A80" s="25">
        <v>72</v>
      </c>
      <c r="B80" s="26">
        <v>6179</v>
      </c>
      <c r="C80" s="25" t="s">
        <v>117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29">
        <f t="shared" si="1"/>
        <v>0</v>
      </c>
      <c r="DC80" s="15"/>
    </row>
    <row r="81" spans="1:107" x14ac:dyDescent="0.25">
      <c r="A81" s="25">
        <v>73</v>
      </c>
      <c r="B81" s="26">
        <v>6190</v>
      </c>
      <c r="C81" s="25" t="s">
        <v>119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29">
        <f t="shared" si="1"/>
        <v>0</v>
      </c>
      <c r="DC81" s="15"/>
    </row>
    <row r="82" spans="1:107" x14ac:dyDescent="0.25">
      <c r="A82" s="25">
        <v>74</v>
      </c>
      <c r="B82" s="26">
        <v>6202</v>
      </c>
      <c r="C82" s="25" t="s">
        <v>120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29">
        <f t="shared" si="1"/>
        <v>0</v>
      </c>
      <c r="DC82" s="15"/>
    </row>
    <row r="83" spans="1:107" x14ac:dyDescent="0.25">
      <c r="A83" s="25">
        <v>75</v>
      </c>
      <c r="B83" s="26">
        <v>6203</v>
      </c>
      <c r="C83" s="25" t="s">
        <v>121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29">
        <f t="shared" si="1"/>
        <v>0</v>
      </c>
      <c r="DC83" s="15"/>
    </row>
    <row r="84" spans="1:107" x14ac:dyDescent="0.25">
      <c r="A84" s="25">
        <v>76</v>
      </c>
      <c r="B84" s="26">
        <v>6207</v>
      </c>
      <c r="C84" s="25" t="s">
        <v>122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29">
        <f t="shared" si="1"/>
        <v>0</v>
      </c>
      <c r="DC84" s="15"/>
    </row>
    <row r="85" spans="1:107" x14ac:dyDescent="0.25">
      <c r="A85" s="25">
        <v>77</v>
      </c>
      <c r="B85" s="26">
        <v>6225</v>
      </c>
      <c r="C85" s="25" t="s">
        <v>271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29">
        <f t="shared" si="1"/>
        <v>0</v>
      </c>
      <c r="DC85" s="15"/>
    </row>
    <row r="86" spans="1:107" x14ac:dyDescent="0.25">
      <c r="A86" s="25">
        <v>78</v>
      </c>
      <c r="B86" s="26">
        <v>6226</v>
      </c>
      <c r="C86" s="25" t="s">
        <v>123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29">
        <f t="shared" si="1"/>
        <v>0</v>
      </c>
      <c r="DC86" s="15"/>
    </row>
    <row r="87" spans="1:107" x14ac:dyDescent="0.25">
      <c r="A87" s="25">
        <v>79</v>
      </c>
      <c r="B87" s="26">
        <v>6227</v>
      </c>
      <c r="C87" s="25" t="s">
        <v>272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29">
        <f t="shared" si="1"/>
        <v>0</v>
      </c>
      <c r="DC87" s="15"/>
    </row>
    <row r="88" spans="1:107" x14ac:dyDescent="0.25">
      <c r="A88" s="25">
        <v>80</v>
      </c>
      <c r="B88" s="26">
        <v>6228</v>
      </c>
      <c r="C88" s="25" t="s">
        <v>124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29">
        <f t="shared" si="1"/>
        <v>0</v>
      </c>
      <c r="DC88" s="15"/>
    </row>
    <row r="89" spans="1:107" x14ac:dyDescent="0.25">
      <c r="A89" s="25">
        <v>81</v>
      </c>
      <c r="B89" s="26">
        <v>6234</v>
      </c>
      <c r="C89" s="25" t="s">
        <v>125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>
        <v>408</v>
      </c>
      <c r="CV89" s="13"/>
      <c r="CW89" s="13"/>
      <c r="CX89" s="13"/>
      <c r="CY89" s="13"/>
      <c r="CZ89" s="13"/>
      <c r="DA89" s="13"/>
      <c r="DB89" s="29">
        <f t="shared" si="1"/>
        <v>408</v>
      </c>
      <c r="DC89" s="15"/>
    </row>
    <row r="90" spans="1:107" x14ac:dyDescent="0.25">
      <c r="A90" s="25">
        <v>82</v>
      </c>
      <c r="B90" s="26">
        <v>6236</v>
      </c>
      <c r="C90" s="25" t="s">
        <v>126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29">
        <f t="shared" si="1"/>
        <v>0</v>
      </c>
      <c r="DC90" s="15"/>
    </row>
    <row r="91" spans="1:107" x14ac:dyDescent="0.25">
      <c r="A91" s="25">
        <v>83</v>
      </c>
      <c r="B91" s="26">
        <v>6238</v>
      </c>
      <c r="C91" s="25" t="s">
        <v>127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29">
        <f t="shared" si="1"/>
        <v>0</v>
      </c>
      <c r="DC91" s="15"/>
    </row>
    <row r="92" spans="1:107" x14ac:dyDescent="0.25">
      <c r="A92" s="25">
        <v>84</v>
      </c>
      <c r="B92" s="26">
        <v>6240</v>
      </c>
      <c r="C92" s="25" t="s">
        <v>128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>
        <v>-1600</v>
      </c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>
        <v>382788</v>
      </c>
      <c r="CW92" s="13"/>
      <c r="CX92" s="13"/>
      <c r="CY92" s="13"/>
      <c r="CZ92" s="13"/>
      <c r="DA92" s="13"/>
      <c r="DB92" s="29">
        <f t="shared" si="1"/>
        <v>381188</v>
      </c>
      <c r="DC92" s="15"/>
    </row>
    <row r="93" spans="1:107" x14ac:dyDescent="0.25">
      <c r="A93" s="25">
        <v>85</v>
      </c>
      <c r="B93" s="26">
        <v>6241</v>
      </c>
      <c r="C93" s="25" t="s">
        <v>129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>
        <v>-479902.2799999956</v>
      </c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29">
        <f t="shared" si="1"/>
        <v>-479902.2799999956</v>
      </c>
      <c r="DC93" s="15"/>
    </row>
    <row r="94" spans="1:107" x14ac:dyDescent="0.25">
      <c r="A94" s="25">
        <v>86</v>
      </c>
      <c r="B94" s="26">
        <v>6242</v>
      </c>
      <c r="C94" s="25" t="s">
        <v>130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>
        <v>350258</v>
      </c>
      <c r="CU94" s="13"/>
      <c r="CV94" s="13"/>
      <c r="CW94" s="13"/>
      <c r="CX94" s="13"/>
      <c r="CY94" s="13"/>
      <c r="CZ94" s="13"/>
      <c r="DA94" s="13"/>
      <c r="DB94" s="29">
        <f t="shared" si="1"/>
        <v>350258</v>
      </c>
      <c r="DC94" s="15"/>
    </row>
    <row r="95" spans="1:107" x14ac:dyDescent="0.25">
      <c r="A95" s="25">
        <v>87</v>
      </c>
      <c r="B95" s="26">
        <v>6243</v>
      </c>
      <c r="C95" s="25" t="s">
        <v>131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>
        <v>-59339</v>
      </c>
      <c r="DB95" s="29">
        <f t="shared" si="1"/>
        <v>-59339</v>
      </c>
      <c r="DC95" s="15"/>
    </row>
    <row r="96" spans="1:107" x14ac:dyDescent="0.25">
      <c r="A96" s="25">
        <v>88</v>
      </c>
      <c r="B96" s="26">
        <v>6244</v>
      </c>
      <c r="C96" s="25" t="s">
        <v>273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29">
        <f t="shared" si="1"/>
        <v>0</v>
      </c>
      <c r="DC96" s="15"/>
    </row>
    <row r="97" spans="1:107" x14ac:dyDescent="0.25">
      <c r="A97" s="25">
        <v>89</v>
      </c>
      <c r="B97" s="26">
        <v>6245</v>
      </c>
      <c r="C97" s="25" t="s">
        <v>132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29">
        <f t="shared" si="1"/>
        <v>0</v>
      </c>
      <c r="DC97" s="15"/>
    </row>
    <row r="98" spans="1:107" x14ac:dyDescent="0.25">
      <c r="A98" s="25">
        <v>90</v>
      </c>
      <c r="B98" s="26">
        <v>6247</v>
      </c>
      <c r="C98" s="25" t="s">
        <v>133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29">
        <f t="shared" si="1"/>
        <v>0</v>
      </c>
      <c r="DC98" s="15"/>
    </row>
    <row r="99" spans="1:107" x14ac:dyDescent="0.25">
      <c r="A99" s="25">
        <v>91</v>
      </c>
      <c r="B99" s="26">
        <v>6248</v>
      </c>
      <c r="C99" s="25" t="s">
        <v>134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29">
        <f t="shared" si="1"/>
        <v>0</v>
      </c>
      <c r="DC99" s="15"/>
    </row>
    <row r="100" spans="1:107" x14ac:dyDescent="0.25">
      <c r="A100" s="25">
        <v>92</v>
      </c>
      <c r="B100" s="26">
        <v>6249</v>
      </c>
      <c r="C100" s="25" t="s">
        <v>135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>
        <v>80551</v>
      </c>
      <c r="CX100" s="13"/>
      <c r="CY100" s="13"/>
      <c r="CZ100" s="13"/>
      <c r="DA100" s="13"/>
      <c r="DB100" s="29">
        <f t="shared" si="1"/>
        <v>80551</v>
      </c>
      <c r="DC100" s="15"/>
    </row>
    <row r="101" spans="1:107" x14ac:dyDescent="0.25">
      <c r="A101" s="25">
        <v>93</v>
      </c>
      <c r="B101" s="26">
        <v>6250</v>
      </c>
      <c r="C101" s="25" t="s">
        <v>136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29">
        <f t="shared" si="1"/>
        <v>0</v>
      </c>
      <c r="DC101" s="15"/>
    </row>
    <row r="102" spans="1:107" x14ac:dyDescent="0.25">
      <c r="A102" s="25">
        <v>94</v>
      </c>
      <c r="B102" s="26">
        <v>6255</v>
      </c>
      <c r="C102" s="25" t="s">
        <v>137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29">
        <f t="shared" si="1"/>
        <v>0</v>
      </c>
      <c r="DC102" s="15"/>
    </row>
    <row r="103" spans="1:107" x14ac:dyDescent="0.25">
      <c r="A103" s="25">
        <v>95</v>
      </c>
      <c r="B103" s="26">
        <v>6256</v>
      </c>
      <c r="C103" s="25" t="s">
        <v>138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29">
        <f t="shared" si="1"/>
        <v>0</v>
      </c>
      <c r="DC103" s="15"/>
    </row>
    <row r="104" spans="1:107" x14ac:dyDescent="0.25">
      <c r="A104" s="25">
        <v>96</v>
      </c>
      <c r="B104" s="26">
        <v>6325</v>
      </c>
      <c r="C104" s="25" t="s">
        <v>139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29">
        <f t="shared" si="1"/>
        <v>0</v>
      </c>
      <c r="DC104" s="15"/>
    </row>
    <row r="105" spans="1:107" x14ac:dyDescent="0.25">
      <c r="A105" s="25">
        <v>97</v>
      </c>
      <c r="B105" s="26">
        <v>6327</v>
      </c>
      <c r="C105" s="25" t="s">
        <v>140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29">
        <f t="shared" si="1"/>
        <v>0</v>
      </c>
      <c r="DC105" s="15"/>
    </row>
    <row r="106" spans="1:107" x14ac:dyDescent="0.25">
      <c r="A106" s="25">
        <v>98</v>
      </c>
      <c r="B106" s="26">
        <v>6355</v>
      </c>
      <c r="C106" s="25" t="s">
        <v>141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>
        <v>-1288536.96</v>
      </c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29">
        <f t="shared" si="1"/>
        <v>-1288536.96</v>
      </c>
      <c r="DC106" s="15"/>
    </row>
    <row r="107" spans="1:107" x14ac:dyDescent="0.25">
      <c r="A107" s="25">
        <v>99</v>
      </c>
      <c r="B107" s="26">
        <v>6361</v>
      </c>
      <c r="C107" s="25" t="s">
        <v>142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29">
        <f t="shared" si="1"/>
        <v>0</v>
      </c>
      <c r="DC107" s="15"/>
    </row>
    <row r="108" spans="1:107" x14ac:dyDescent="0.25">
      <c r="A108" s="25">
        <v>100</v>
      </c>
      <c r="B108" s="26">
        <v>6364</v>
      </c>
      <c r="C108" s="25" t="s">
        <v>144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29">
        <f t="shared" si="1"/>
        <v>0</v>
      </c>
      <c r="DC108" s="15"/>
    </row>
    <row r="109" spans="1:107" x14ac:dyDescent="0.25">
      <c r="A109" s="25">
        <v>101</v>
      </c>
      <c r="B109" s="26">
        <v>6365</v>
      </c>
      <c r="C109" s="25" t="s">
        <v>145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29">
        <f t="shared" si="1"/>
        <v>0</v>
      </c>
      <c r="DC109" s="15"/>
    </row>
    <row r="110" spans="1:107" x14ac:dyDescent="0.25">
      <c r="A110" s="25">
        <v>102</v>
      </c>
      <c r="B110" s="26">
        <v>6366</v>
      </c>
      <c r="C110" s="25" t="s">
        <v>146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>
        <v>95500</v>
      </c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29">
        <f t="shared" si="1"/>
        <v>95500</v>
      </c>
      <c r="DC110" s="15"/>
    </row>
    <row r="111" spans="1:107" x14ac:dyDescent="0.25">
      <c r="A111" s="25">
        <v>103</v>
      </c>
      <c r="B111" s="26">
        <v>6372</v>
      </c>
      <c r="C111" s="25" t="s">
        <v>147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29">
        <f t="shared" si="1"/>
        <v>0</v>
      </c>
      <c r="DC111" s="15"/>
    </row>
    <row r="112" spans="1:107" x14ac:dyDescent="0.25">
      <c r="A112" s="25">
        <v>104</v>
      </c>
      <c r="B112" s="26">
        <v>6381</v>
      </c>
      <c r="C112" s="25" t="s">
        <v>148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29">
        <f t="shared" si="1"/>
        <v>0</v>
      </c>
      <c r="DC112" s="15"/>
    </row>
    <row r="113" spans="1:107" x14ac:dyDescent="0.25">
      <c r="A113" s="25">
        <v>105</v>
      </c>
      <c r="B113" s="26">
        <v>6382</v>
      </c>
      <c r="C113" s="25" t="s">
        <v>149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29">
        <f t="shared" si="1"/>
        <v>0</v>
      </c>
      <c r="DC113" s="15"/>
    </row>
    <row r="114" spans="1:107" x14ac:dyDescent="0.25">
      <c r="A114" s="25">
        <v>106</v>
      </c>
      <c r="B114" s="26">
        <v>6383</v>
      </c>
      <c r="C114" s="25" t="s">
        <v>150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29">
        <f t="shared" si="1"/>
        <v>0</v>
      </c>
      <c r="DC114" s="15"/>
    </row>
    <row r="115" spans="1:107" x14ac:dyDescent="0.25">
      <c r="A115" s="25">
        <v>107</v>
      </c>
      <c r="B115" s="26">
        <v>6387</v>
      </c>
      <c r="C115" s="25" t="s">
        <v>151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29">
        <f t="shared" si="1"/>
        <v>0</v>
      </c>
      <c r="DC115" s="15"/>
    </row>
    <row r="116" spans="1:107" x14ac:dyDescent="0.25">
      <c r="A116" s="25">
        <v>108</v>
      </c>
      <c r="B116" s="26">
        <v>6388</v>
      </c>
      <c r="C116" s="25" t="s">
        <v>152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29">
        <f t="shared" si="1"/>
        <v>0</v>
      </c>
      <c r="DC116" s="15"/>
    </row>
    <row r="117" spans="1:107" x14ac:dyDescent="0.25">
      <c r="A117" s="25">
        <v>109</v>
      </c>
      <c r="B117" s="26">
        <v>6389</v>
      </c>
      <c r="C117" s="25" t="s">
        <v>153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29">
        <f t="shared" si="1"/>
        <v>0</v>
      </c>
      <c r="DC117" s="15"/>
    </row>
    <row r="118" spans="1:107" x14ac:dyDescent="0.25">
      <c r="A118" s="25">
        <v>110</v>
      </c>
      <c r="B118" s="26">
        <v>6393</v>
      </c>
      <c r="C118" s="25" t="s">
        <v>157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29">
        <f t="shared" si="1"/>
        <v>0</v>
      </c>
      <c r="DC118" s="15"/>
    </row>
    <row r="119" spans="1:107" x14ac:dyDescent="0.25">
      <c r="A119" s="25">
        <v>111</v>
      </c>
      <c r="B119" s="26">
        <v>6395</v>
      </c>
      <c r="C119" s="25" t="s">
        <v>158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29">
        <f t="shared" si="1"/>
        <v>0</v>
      </c>
      <c r="DC119" s="15"/>
    </row>
    <row r="120" spans="1:107" x14ac:dyDescent="0.25">
      <c r="A120" s="25">
        <v>112</v>
      </c>
      <c r="B120" s="26">
        <v>6396</v>
      </c>
      <c r="C120" s="25" t="s">
        <v>159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29">
        <f t="shared" si="1"/>
        <v>0</v>
      </c>
      <c r="DC120" s="15"/>
    </row>
    <row r="121" spans="1:107" x14ac:dyDescent="0.25">
      <c r="A121" s="25">
        <v>113</v>
      </c>
      <c r="B121" s="26">
        <v>6398</v>
      </c>
      <c r="C121" s="25" t="s">
        <v>160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29">
        <f t="shared" si="1"/>
        <v>0</v>
      </c>
      <c r="DC121" s="15"/>
    </row>
    <row r="122" spans="1:107" x14ac:dyDescent="0.25">
      <c r="A122" s="25">
        <v>114</v>
      </c>
      <c r="B122" s="26">
        <v>6404</v>
      </c>
      <c r="C122" s="25" t="s">
        <v>161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29">
        <f t="shared" si="1"/>
        <v>0</v>
      </c>
      <c r="DC122" s="15"/>
    </row>
    <row r="123" spans="1:107" x14ac:dyDescent="0.25">
      <c r="A123" s="25">
        <v>115</v>
      </c>
      <c r="B123" s="26">
        <v>6405</v>
      </c>
      <c r="C123" s="25" t="s">
        <v>162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29">
        <f t="shared" si="1"/>
        <v>0</v>
      </c>
      <c r="DC123" s="15"/>
    </row>
    <row r="124" spans="1:107" x14ac:dyDescent="0.25">
      <c r="A124" s="25">
        <v>116</v>
      </c>
      <c r="B124" s="26">
        <v>6406</v>
      </c>
      <c r="C124" s="25" t="s">
        <v>163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29">
        <f t="shared" si="1"/>
        <v>0</v>
      </c>
      <c r="DC124" s="15"/>
    </row>
    <row r="125" spans="1:107" x14ac:dyDescent="0.25">
      <c r="A125" s="25">
        <v>117</v>
      </c>
      <c r="B125" s="26">
        <v>6407</v>
      </c>
      <c r="C125" s="25" t="s">
        <v>164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29">
        <f t="shared" si="1"/>
        <v>0</v>
      </c>
      <c r="DC125" s="15"/>
    </row>
    <row r="126" spans="1:107" x14ac:dyDescent="0.25">
      <c r="A126" s="25">
        <v>118</v>
      </c>
      <c r="B126" s="26">
        <v>6415</v>
      </c>
      <c r="C126" s="25" t="s">
        <v>165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29">
        <f t="shared" si="1"/>
        <v>0</v>
      </c>
      <c r="DC126" s="15"/>
    </row>
    <row r="127" spans="1:107" x14ac:dyDescent="0.25">
      <c r="A127" s="25">
        <v>119</v>
      </c>
      <c r="B127" s="26">
        <v>6416</v>
      </c>
      <c r="C127" s="25" t="s">
        <v>166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29">
        <f t="shared" si="1"/>
        <v>0</v>
      </c>
      <c r="DC127" s="15"/>
    </row>
    <row r="128" spans="1:107" x14ac:dyDescent="0.25">
      <c r="A128" s="25">
        <v>120</v>
      </c>
      <c r="B128" s="26">
        <v>6418</v>
      </c>
      <c r="C128" s="25" t="s">
        <v>274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29">
        <f t="shared" si="1"/>
        <v>0</v>
      </c>
      <c r="DC128" s="15"/>
    </row>
    <row r="129" spans="1:107" x14ac:dyDescent="0.25">
      <c r="A129" s="25">
        <v>121</v>
      </c>
      <c r="B129" s="26">
        <v>6450</v>
      </c>
      <c r="C129" s="25" t="s">
        <v>167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29">
        <f t="shared" si="1"/>
        <v>0</v>
      </c>
      <c r="DC129" s="15"/>
    </row>
    <row r="130" spans="1:107" x14ac:dyDescent="0.25">
      <c r="A130" s="25">
        <v>122</v>
      </c>
      <c r="B130" s="26">
        <v>6452</v>
      </c>
      <c r="C130" s="25" t="s">
        <v>169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29">
        <f t="shared" si="1"/>
        <v>0</v>
      </c>
      <c r="DC130" s="15"/>
    </row>
    <row r="131" spans="1:107" x14ac:dyDescent="0.25">
      <c r="A131" s="25">
        <v>123</v>
      </c>
      <c r="B131" s="26">
        <v>6520</v>
      </c>
      <c r="C131" s="25" t="s">
        <v>170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29">
        <f t="shared" si="1"/>
        <v>0</v>
      </c>
      <c r="DC131" s="15"/>
    </row>
    <row r="132" spans="1:107" x14ac:dyDescent="0.25">
      <c r="A132" s="25">
        <v>124</v>
      </c>
      <c r="B132" s="26">
        <v>6530</v>
      </c>
      <c r="C132" s="25" t="s">
        <v>171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29">
        <f t="shared" si="1"/>
        <v>0</v>
      </c>
      <c r="DC132" s="15"/>
    </row>
    <row r="133" spans="1:107" x14ac:dyDescent="0.25">
      <c r="A133" s="25">
        <v>125</v>
      </c>
      <c r="B133" s="26">
        <v>6531</v>
      </c>
      <c r="C133" s="25" t="s">
        <v>172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29">
        <f t="shared" si="1"/>
        <v>0</v>
      </c>
      <c r="DC133" s="15"/>
    </row>
    <row r="134" spans="1:107" x14ac:dyDescent="0.25">
      <c r="A134" s="25">
        <v>126</v>
      </c>
      <c r="B134" s="26">
        <v>6532</v>
      </c>
      <c r="C134" s="25" t="s">
        <v>173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29">
        <f t="shared" si="1"/>
        <v>0</v>
      </c>
      <c r="DC134" s="15"/>
    </row>
    <row r="135" spans="1:107" x14ac:dyDescent="0.25">
      <c r="A135" s="25">
        <v>127</v>
      </c>
      <c r="B135" s="26">
        <v>6551</v>
      </c>
      <c r="C135" s="25" t="s">
        <v>174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29">
        <f t="shared" si="1"/>
        <v>0</v>
      </c>
      <c r="DC135" s="15"/>
    </row>
    <row r="136" spans="1:107" x14ac:dyDescent="0.25">
      <c r="A136" s="25">
        <v>128</v>
      </c>
      <c r="B136" s="26">
        <v>6558</v>
      </c>
      <c r="C136" s="25" t="s">
        <v>175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29">
        <f t="shared" si="1"/>
        <v>0</v>
      </c>
      <c r="DC136" s="15"/>
    </row>
    <row r="137" spans="1:107" x14ac:dyDescent="0.25">
      <c r="A137" s="25">
        <v>129</v>
      </c>
      <c r="B137" s="26">
        <v>6561</v>
      </c>
      <c r="C137" s="25" t="s">
        <v>176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29">
        <f t="shared" si="1"/>
        <v>0</v>
      </c>
      <c r="DC137" s="15"/>
    </row>
    <row r="138" spans="1:107" x14ac:dyDescent="0.25">
      <c r="A138" s="25">
        <v>130</v>
      </c>
      <c r="B138" s="26">
        <v>6632</v>
      </c>
      <c r="C138" s="25" t="s">
        <v>177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29">
        <f t="shared" ref="DB138:DB201" si="2">SUM(D138:DA138)</f>
        <v>0</v>
      </c>
      <c r="DC138" s="15"/>
    </row>
    <row r="139" spans="1:107" x14ac:dyDescent="0.25">
      <c r="A139" s="25">
        <v>131</v>
      </c>
      <c r="B139" s="26">
        <v>6633</v>
      </c>
      <c r="C139" s="25" t="s">
        <v>178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29">
        <f t="shared" si="2"/>
        <v>0</v>
      </c>
      <c r="DC139" s="15"/>
    </row>
    <row r="140" spans="1:107" x14ac:dyDescent="0.25">
      <c r="A140" s="25">
        <v>132</v>
      </c>
      <c r="B140" s="26">
        <v>6811</v>
      </c>
      <c r="C140" s="25" t="s">
        <v>179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29">
        <f t="shared" si="2"/>
        <v>0</v>
      </c>
      <c r="DC140" s="15"/>
    </row>
    <row r="141" spans="1:107" x14ac:dyDescent="0.25">
      <c r="A141" s="25">
        <v>133</v>
      </c>
      <c r="B141" s="26">
        <v>6812</v>
      </c>
      <c r="C141" s="25" t="s">
        <v>181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29">
        <f t="shared" si="2"/>
        <v>0</v>
      </c>
      <c r="DC141" s="15"/>
    </row>
    <row r="142" spans="1:107" x14ac:dyDescent="0.25">
      <c r="A142" s="25">
        <v>134</v>
      </c>
      <c r="B142" s="26">
        <v>6813</v>
      </c>
      <c r="C142" s="25" t="s">
        <v>183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29">
        <f t="shared" si="2"/>
        <v>0</v>
      </c>
      <c r="DC142" s="15"/>
    </row>
    <row r="143" spans="1:107" x14ac:dyDescent="0.25">
      <c r="A143" s="25">
        <v>135</v>
      </c>
      <c r="B143" s="26">
        <v>6814</v>
      </c>
      <c r="C143" s="25" t="s">
        <v>184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29">
        <f t="shared" si="2"/>
        <v>0</v>
      </c>
      <c r="DC143" s="15"/>
    </row>
    <row r="144" spans="1:107" x14ac:dyDescent="0.25">
      <c r="A144" s="25">
        <v>136</v>
      </c>
      <c r="B144" s="26">
        <v>6815</v>
      </c>
      <c r="C144" s="25" t="s">
        <v>185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29">
        <f t="shared" si="2"/>
        <v>0</v>
      </c>
      <c r="DC144" s="15"/>
    </row>
    <row r="145" spans="1:107" x14ac:dyDescent="0.25">
      <c r="A145" s="25">
        <v>137</v>
      </c>
      <c r="B145" s="26">
        <v>6816</v>
      </c>
      <c r="C145" s="25" t="s">
        <v>186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29">
        <f t="shared" si="2"/>
        <v>0</v>
      </c>
      <c r="DC145" s="15"/>
    </row>
    <row r="146" spans="1:107" x14ac:dyDescent="0.25">
      <c r="A146" s="25">
        <v>138</v>
      </c>
      <c r="B146" s="26">
        <v>6817</v>
      </c>
      <c r="C146" s="25" t="s">
        <v>188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29">
        <f t="shared" si="2"/>
        <v>0</v>
      </c>
      <c r="DC146" s="15"/>
    </row>
    <row r="147" spans="1:107" x14ac:dyDescent="0.25">
      <c r="A147" s="25">
        <v>139</v>
      </c>
      <c r="B147" s="26">
        <v>6819</v>
      </c>
      <c r="C147" s="25" t="s">
        <v>275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29">
        <f t="shared" si="2"/>
        <v>0</v>
      </c>
      <c r="DC147" s="15"/>
    </row>
    <row r="148" spans="1:107" x14ac:dyDescent="0.25">
      <c r="A148" s="25">
        <v>140</v>
      </c>
      <c r="B148" s="26">
        <v>6825</v>
      </c>
      <c r="C148" s="25" t="s">
        <v>189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29">
        <f t="shared" si="2"/>
        <v>0</v>
      </c>
      <c r="DC148" s="15"/>
    </row>
    <row r="149" spans="1:107" x14ac:dyDescent="0.25">
      <c r="A149" s="25">
        <v>141</v>
      </c>
      <c r="B149" s="26">
        <v>6843</v>
      </c>
      <c r="C149" s="25" t="s">
        <v>190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29">
        <f t="shared" si="2"/>
        <v>0</v>
      </c>
      <c r="DC149" s="15"/>
    </row>
    <row r="150" spans="1:107" x14ac:dyDescent="0.25">
      <c r="A150" s="25">
        <v>142</v>
      </c>
      <c r="B150" s="26">
        <v>6854</v>
      </c>
      <c r="C150" s="25" t="s">
        <v>192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29">
        <f t="shared" si="2"/>
        <v>0</v>
      </c>
      <c r="DC150" s="15"/>
    </row>
    <row r="151" spans="1:107" x14ac:dyDescent="0.25">
      <c r="A151" s="25">
        <v>143</v>
      </c>
      <c r="B151" s="26">
        <v>6871</v>
      </c>
      <c r="C151" s="25" t="s">
        <v>193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29">
        <f t="shared" si="2"/>
        <v>0</v>
      </c>
      <c r="DC151" s="15"/>
    </row>
    <row r="152" spans="1:107" x14ac:dyDescent="0.25">
      <c r="A152" s="25">
        <v>144</v>
      </c>
      <c r="B152" s="26">
        <v>6898</v>
      </c>
      <c r="C152" s="25" t="s">
        <v>195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29">
        <f t="shared" si="2"/>
        <v>0</v>
      </c>
      <c r="DC152" s="15"/>
    </row>
    <row r="153" spans="1:107" x14ac:dyDescent="0.25">
      <c r="A153" s="25">
        <v>145</v>
      </c>
      <c r="B153" s="26">
        <v>7102</v>
      </c>
      <c r="C153" s="25" t="s">
        <v>196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29">
        <f t="shared" si="2"/>
        <v>0</v>
      </c>
      <c r="DC153" s="15"/>
    </row>
    <row r="154" spans="1:107" x14ac:dyDescent="0.25">
      <c r="A154" s="25">
        <v>146</v>
      </c>
      <c r="B154" s="26">
        <v>7114</v>
      </c>
      <c r="C154" s="25" t="s">
        <v>197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29">
        <f t="shared" si="2"/>
        <v>0</v>
      </c>
      <c r="DC154" s="15"/>
    </row>
    <row r="155" spans="1:107" x14ac:dyDescent="0.25">
      <c r="A155" s="25">
        <v>147</v>
      </c>
      <c r="B155" s="26">
        <v>7116</v>
      </c>
      <c r="C155" s="25" t="s">
        <v>198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29">
        <f t="shared" si="2"/>
        <v>0</v>
      </c>
      <c r="DC155" s="15"/>
    </row>
    <row r="156" spans="1:107" x14ac:dyDescent="0.25">
      <c r="A156" s="25">
        <v>148</v>
      </c>
      <c r="B156" s="26">
        <v>7117</v>
      </c>
      <c r="C156" s="25" t="s">
        <v>199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29">
        <f t="shared" si="2"/>
        <v>0</v>
      </c>
      <c r="DC156" s="15"/>
    </row>
    <row r="157" spans="1:107" x14ac:dyDescent="0.25">
      <c r="A157" s="25">
        <v>149</v>
      </c>
      <c r="B157" s="26">
        <v>7119</v>
      </c>
      <c r="C157" s="25" t="s">
        <v>200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29">
        <f t="shared" si="2"/>
        <v>0</v>
      </c>
      <c r="DC157" s="15"/>
    </row>
    <row r="158" spans="1:107" x14ac:dyDescent="0.25">
      <c r="A158" s="25">
        <v>150</v>
      </c>
      <c r="B158" s="26">
        <v>7121</v>
      </c>
      <c r="C158" s="25" t="s">
        <v>201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29">
        <f t="shared" si="2"/>
        <v>0</v>
      </c>
      <c r="DC158" s="15"/>
    </row>
    <row r="159" spans="1:107" x14ac:dyDescent="0.25">
      <c r="A159" s="25">
        <v>151</v>
      </c>
      <c r="B159" s="26">
        <v>7122</v>
      </c>
      <c r="C159" s="25" t="s">
        <v>202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29">
        <f t="shared" si="2"/>
        <v>0</v>
      </c>
      <c r="DC159" s="15"/>
    </row>
    <row r="160" spans="1:107" x14ac:dyDescent="0.25">
      <c r="A160" s="25">
        <v>152</v>
      </c>
      <c r="B160" s="26">
        <v>7123</v>
      </c>
      <c r="C160" s="25" t="s">
        <v>203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29">
        <f t="shared" si="2"/>
        <v>0</v>
      </c>
      <c r="DC160" s="15"/>
    </row>
    <row r="161" spans="1:107" x14ac:dyDescent="0.25">
      <c r="A161" s="25">
        <v>153</v>
      </c>
      <c r="B161" s="26">
        <v>7124</v>
      </c>
      <c r="C161" s="25" t="s">
        <v>204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29">
        <f t="shared" si="2"/>
        <v>0</v>
      </c>
      <c r="DC161" s="15"/>
    </row>
    <row r="162" spans="1:107" x14ac:dyDescent="0.25">
      <c r="A162" s="25">
        <v>154</v>
      </c>
      <c r="B162" s="26">
        <v>7127</v>
      </c>
      <c r="C162" s="25" t="s">
        <v>205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29">
        <f t="shared" si="2"/>
        <v>0</v>
      </c>
      <c r="DC162" s="15"/>
    </row>
    <row r="163" spans="1:107" x14ac:dyDescent="0.25">
      <c r="A163" s="25">
        <v>155</v>
      </c>
      <c r="B163" s="26">
        <v>7128</v>
      </c>
      <c r="C163" s="25" t="s">
        <v>206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29">
        <f t="shared" si="2"/>
        <v>0</v>
      </c>
      <c r="DC163" s="15"/>
    </row>
    <row r="164" spans="1:107" x14ac:dyDescent="0.25">
      <c r="A164" s="25">
        <v>156</v>
      </c>
      <c r="B164" s="26">
        <v>7129</v>
      </c>
      <c r="C164" s="25" t="s">
        <v>207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29">
        <f t="shared" si="2"/>
        <v>0</v>
      </c>
      <c r="DC164" s="15"/>
    </row>
    <row r="165" spans="1:107" x14ac:dyDescent="0.25">
      <c r="A165" s="25">
        <v>157</v>
      </c>
      <c r="B165" s="26">
        <v>7132</v>
      </c>
      <c r="C165" s="25" t="s">
        <v>208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29">
        <f t="shared" si="2"/>
        <v>0</v>
      </c>
      <c r="DC165" s="15"/>
    </row>
    <row r="166" spans="1:107" x14ac:dyDescent="0.25">
      <c r="A166" s="25">
        <v>158</v>
      </c>
      <c r="B166" s="26">
        <v>7133</v>
      </c>
      <c r="C166" s="25" t="s">
        <v>209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29">
        <f t="shared" si="2"/>
        <v>0</v>
      </c>
      <c r="DC166" s="15"/>
    </row>
    <row r="167" spans="1:107" x14ac:dyDescent="0.25">
      <c r="A167" s="25">
        <v>159</v>
      </c>
      <c r="B167" s="26">
        <v>7134</v>
      </c>
      <c r="C167" s="25" t="s">
        <v>210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29">
        <f t="shared" si="2"/>
        <v>0</v>
      </c>
      <c r="DC167" s="15"/>
    </row>
    <row r="168" spans="1:107" x14ac:dyDescent="0.25">
      <c r="A168" s="25">
        <v>160</v>
      </c>
      <c r="B168" s="26">
        <v>7135</v>
      </c>
      <c r="C168" s="25" t="s">
        <v>211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29">
        <f t="shared" si="2"/>
        <v>0</v>
      </c>
      <c r="DC168" s="15"/>
    </row>
    <row r="169" spans="1:107" x14ac:dyDescent="0.25">
      <c r="A169" s="25">
        <v>161</v>
      </c>
      <c r="B169" s="26">
        <v>7141</v>
      </c>
      <c r="C169" s="25" t="s">
        <v>212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29">
        <f t="shared" si="2"/>
        <v>0</v>
      </c>
      <c r="DC169" s="15"/>
    </row>
    <row r="170" spans="1:107" x14ac:dyDescent="0.25">
      <c r="A170" s="25">
        <v>162</v>
      </c>
      <c r="B170" s="26">
        <v>7145</v>
      </c>
      <c r="C170" s="25" t="s">
        <v>213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29">
        <f t="shared" si="2"/>
        <v>0</v>
      </c>
      <c r="DC170" s="15"/>
    </row>
    <row r="171" spans="1:107" x14ac:dyDescent="0.25">
      <c r="A171" s="25">
        <v>163</v>
      </c>
      <c r="B171" s="26">
        <v>7146</v>
      </c>
      <c r="C171" s="25" t="s">
        <v>214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29">
        <f t="shared" si="2"/>
        <v>0</v>
      </c>
      <c r="DC171" s="15"/>
    </row>
    <row r="172" spans="1:107" x14ac:dyDescent="0.25">
      <c r="A172" s="25">
        <v>164</v>
      </c>
      <c r="B172" s="26">
        <v>7150</v>
      </c>
      <c r="C172" s="25" t="s">
        <v>215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29">
        <f t="shared" si="2"/>
        <v>0</v>
      </c>
      <c r="DC172" s="15"/>
    </row>
    <row r="173" spans="1:107" x14ac:dyDescent="0.25">
      <c r="A173" s="25">
        <v>165</v>
      </c>
      <c r="B173" s="26">
        <v>7151</v>
      </c>
      <c r="C173" s="25" t="s">
        <v>216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29">
        <f t="shared" si="2"/>
        <v>0</v>
      </c>
      <c r="DC173" s="15"/>
    </row>
    <row r="174" spans="1:107" x14ac:dyDescent="0.25">
      <c r="A174" s="25">
        <v>166</v>
      </c>
      <c r="B174" s="26">
        <v>7154</v>
      </c>
      <c r="C174" s="25" t="s">
        <v>217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29">
        <f t="shared" si="2"/>
        <v>0</v>
      </c>
      <c r="DC174" s="15"/>
    </row>
    <row r="175" spans="1:107" x14ac:dyDescent="0.25">
      <c r="A175" s="25">
        <v>167</v>
      </c>
      <c r="B175" s="26">
        <v>7155</v>
      </c>
      <c r="C175" s="25" t="s">
        <v>218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29">
        <f t="shared" si="2"/>
        <v>0</v>
      </c>
      <c r="DC175" s="15"/>
    </row>
    <row r="176" spans="1:107" x14ac:dyDescent="0.25">
      <c r="A176" s="25">
        <v>168</v>
      </c>
      <c r="B176" s="26">
        <v>7156</v>
      </c>
      <c r="C176" s="25" t="s">
        <v>219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29">
        <f t="shared" si="2"/>
        <v>0</v>
      </c>
      <c r="DC176" s="15"/>
    </row>
    <row r="177" spans="1:107" x14ac:dyDescent="0.25">
      <c r="A177" s="25">
        <v>169</v>
      </c>
      <c r="B177" s="26">
        <v>7245</v>
      </c>
      <c r="C177" s="25" t="s">
        <v>220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29">
        <f t="shared" si="2"/>
        <v>0</v>
      </c>
      <c r="DC177" s="15"/>
    </row>
    <row r="178" spans="1:107" x14ac:dyDescent="0.25">
      <c r="A178" s="25">
        <v>170</v>
      </c>
      <c r="B178" s="26">
        <v>7269</v>
      </c>
      <c r="C178" s="25" t="s">
        <v>221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29">
        <f t="shared" si="2"/>
        <v>0</v>
      </c>
      <c r="DC178" s="15"/>
    </row>
    <row r="179" spans="1:107" x14ac:dyDescent="0.25">
      <c r="A179" s="25">
        <v>171</v>
      </c>
      <c r="B179" s="26">
        <v>7310</v>
      </c>
      <c r="C179" s="25" t="s">
        <v>222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29">
        <f t="shared" si="2"/>
        <v>0</v>
      </c>
      <c r="DC179" s="15"/>
    </row>
    <row r="180" spans="1:107" x14ac:dyDescent="0.25">
      <c r="A180" s="25">
        <v>172</v>
      </c>
      <c r="B180" s="26">
        <v>7320</v>
      </c>
      <c r="C180" s="25" t="s">
        <v>223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29">
        <f t="shared" si="2"/>
        <v>0</v>
      </c>
      <c r="DC180" s="15"/>
    </row>
    <row r="181" spans="1:107" x14ac:dyDescent="0.25">
      <c r="A181" s="25">
        <v>173</v>
      </c>
      <c r="B181" s="26">
        <v>7330</v>
      </c>
      <c r="C181" s="25" t="s">
        <v>224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29">
        <f t="shared" si="2"/>
        <v>0</v>
      </c>
      <c r="DC181" s="15"/>
    </row>
    <row r="182" spans="1:107" x14ac:dyDescent="0.25">
      <c r="A182" s="25">
        <v>174</v>
      </c>
      <c r="B182" s="26">
        <v>7425</v>
      </c>
      <c r="C182" s="25" t="s">
        <v>225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29">
        <f t="shared" si="2"/>
        <v>0</v>
      </c>
      <c r="DC182" s="15"/>
    </row>
    <row r="183" spans="1:107" x14ac:dyDescent="0.25">
      <c r="A183" s="25">
        <v>175</v>
      </c>
      <c r="B183" s="26">
        <v>7450</v>
      </c>
      <c r="C183" s="25" t="s">
        <v>226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29">
        <f t="shared" si="2"/>
        <v>0</v>
      </c>
      <c r="DC183" s="15"/>
    </row>
    <row r="184" spans="1:107" x14ac:dyDescent="0.25">
      <c r="A184" s="25">
        <v>176</v>
      </c>
      <c r="B184" s="26">
        <v>7454</v>
      </c>
      <c r="C184" s="25" t="s">
        <v>227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29">
        <f t="shared" si="2"/>
        <v>0</v>
      </c>
      <c r="DC184" s="15"/>
    </row>
    <row r="185" spans="1:107" x14ac:dyDescent="0.25">
      <c r="A185" s="25">
        <v>177</v>
      </c>
      <c r="B185" s="26">
        <v>7456</v>
      </c>
      <c r="C185" s="25" t="s">
        <v>228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29">
        <f t="shared" si="2"/>
        <v>0</v>
      </c>
      <c r="DC185" s="15"/>
    </row>
    <row r="186" spans="1:107" x14ac:dyDescent="0.25">
      <c r="A186" s="25">
        <v>178</v>
      </c>
      <c r="B186" s="26">
        <v>7458</v>
      </c>
      <c r="C186" s="25" t="s">
        <v>276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29">
        <f t="shared" si="2"/>
        <v>0</v>
      </c>
      <c r="DC186" s="15"/>
    </row>
    <row r="187" spans="1:107" x14ac:dyDescent="0.25">
      <c r="A187" s="25">
        <v>179</v>
      </c>
      <c r="B187" s="26">
        <v>7460</v>
      </c>
      <c r="C187" s="25" t="s">
        <v>229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29">
        <f t="shared" si="2"/>
        <v>0</v>
      </c>
      <c r="DC187" s="15"/>
    </row>
    <row r="188" spans="1:107" x14ac:dyDescent="0.25">
      <c r="A188" s="25">
        <v>180</v>
      </c>
      <c r="B188" s="26">
        <v>7461</v>
      </c>
      <c r="C188" s="25" t="s">
        <v>230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29">
        <f t="shared" si="2"/>
        <v>0</v>
      </c>
      <c r="DC188" s="15"/>
    </row>
    <row r="189" spans="1:107" x14ac:dyDescent="0.25">
      <c r="A189" s="25">
        <v>181</v>
      </c>
      <c r="B189" s="26">
        <v>7478</v>
      </c>
      <c r="C189" s="25" t="s">
        <v>231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29">
        <f t="shared" si="2"/>
        <v>0</v>
      </c>
      <c r="DC189" s="15"/>
    </row>
    <row r="190" spans="1:107" x14ac:dyDescent="0.25">
      <c r="A190" s="25">
        <v>182</v>
      </c>
      <c r="B190" s="26">
        <v>7480</v>
      </c>
      <c r="C190" s="25" t="s">
        <v>232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29">
        <f t="shared" si="2"/>
        <v>0</v>
      </c>
      <c r="DC190" s="15"/>
    </row>
    <row r="191" spans="1:107" x14ac:dyDescent="0.25">
      <c r="A191" s="25">
        <v>183</v>
      </c>
      <c r="B191" s="26">
        <v>7482</v>
      </c>
      <c r="C191" s="25" t="s">
        <v>233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29">
        <f t="shared" si="2"/>
        <v>0</v>
      </c>
      <c r="DC191" s="15"/>
    </row>
    <row r="192" spans="1:107" x14ac:dyDescent="0.25">
      <c r="A192" s="25">
        <v>184</v>
      </c>
      <c r="B192" s="26">
        <v>7484</v>
      </c>
      <c r="C192" s="25" t="s">
        <v>234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29">
        <f t="shared" si="2"/>
        <v>0</v>
      </c>
      <c r="DC192" s="15"/>
    </row>
    <row r="193" spans="1:107" x14ac:dyDescent="0.25">
      <c r="A193" s="25">
        <v>185</v>
      </c>
      <c r="B193" s="26">
        <v>7486</v>
      </c>
      <c r="C193" s="25" t="s">
        <v>235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29">
        <f t="shared" si="2"/>
        <v>0</v>
      </c>
      <c r="DC193" s="15"/>
    </row>
    <row r="194" spans="1:107" x14ac:dyDescent="0.25">
      <c r="A194" s="25">
        <v>186</v>
      </c>
      <c r="B194" s="26">
        <v>7500</v>
      </c>
      <c r="C194" s="25" t="s">
        <v>236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29">
        <f t="shared" si="2"/>
        <v>0</v>
      </c>
      <c r="DC194" s="15"/>
    </row>
    <row r="195" spans="1:107" x14ac:dyDescent="0.25">
      <c r="A195" s="25">
        <v>187</v>
      </c>
      <c r="B195" s="26">
        <v>7510</v>
      </c>
      <c r="C195" s="25" t="s">
        <v>237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29">
        <f t="shared" si="2"/>
        <v>0</v>
      </c>
      <c r="DC195" s="15"/>
    </row>
    <row r="196" spans="1:107" x14ac:dyDescent="0.25">
      <c r="A196" s="25">
        <v>188</v>
      </c>
      <c r="B196" s="26">
        <v>7580</v>
      </c>
      <c r="C196" s="25" t="s">
        <v>238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29">
        <f t="shared" si="2"/>
        <v>0</v>
      </c>
      <c r="DC196" s="15"/>
    </row>
    <row r="197" spans="1:107" x14ac:dyDescent="0.25">
      <c r="A197" s="25">
        <v>189</v>
      </c>
      <c r="B197" s="26">
        <v>7600</v>
      </c>
      <c r="C197" s="25" t="s">
        <v>239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29">
        <f t="shared" si="2"/>
        <v>0</v>
      </c>
      <c r="DC197" s="15"/>
    </row>
    <row r="198" spans="1:107" x14ac:dyDescent="0.25">
      <c r="A198" s="25">
        <v>190</v>
      </c>
      <c r="B198" s="26">
        <v>7601</v>
      </c>
      <c r="C198" s="25" t="s">
        <v>240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29">
        <f t="shared" si="2"/>
        <v>0</v>
      </c>
      <c r="DC198" s="15"/>
    </row>
    <row r="199" spans="1:107" x14ac:dyDescent="0.25">
      <c r="A199" s="25">
        <v>191</v>
      </c>
      <c r="B199" s="26">
        <v>7603</v>
      </c>
      <c r="C199" s="25" t="s">
        <v>241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29">
        <f t="shared" si="2"/>
        <v>0</v>
      </c>
      <c r="DC199" s="15"/>
    </row>
    <row r="200" spans="1:107" x14ac:dyDescent="0.25">
      <c r="A200" s="25">
        <v>192</v>
      </c>
      <c r="B200" s="26">
        <v>7605</v>
      </c>
      <c r="C200" s="25" t="s">
        <v>242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29">
        <f t="shared" si="2"/>
        <v>0</v>
      </c>
      <c r="DC200" s="15"/>
    </row>
    <row r="201" spans="1:107" x14ac:dyDescent="0.25">
      <c r="A201" s="25">
        <v>193</v>
      </c>
      <c r="B201" s="26">
        <v>7610</v>
      </c>
      <c r="C201" s="25" t="s">
        <v>243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29">
        <f t="shared" si="2"/>
        <v>0</v>
      </c>
      <c r="DC201" s="15"/>
    </row>
    <row r="202" spans="1:107" x14ac:dyDescent="0.25">
      <c r="A202" s="25">
        <v>194</v>
      </c>
      <c r="B202" s="26">
        <v>7611</v>
      </c>
      <c r="C202" s="25" t="s">
        <v>244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29">
        <f t="shared" ref="DB202:DB220" si="3">SUM(D202:DA202)</f>
        <v>0</v>
      </c>
      <c r="DC202" s="15"/>
    </row>
    <row r="203" spans="1:107" x14ac:dyDescent="0.25">
      <c r="A203" s="25">
        <v>195</v>
      </c>
      <c r="B203" s="26">
        <v>7615</v>
      </c>
      <c r="C203" s="25" t="s">
        <v>245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29">
        <f t="shared" si="3"/>
        <v>0</v>
      </c>
      <c r="DC203" s="15"/>
    </row>
    <row r="204" spans="1:107" x14ac:dyDescent="0.25">
      <c r="A204" s="25">
        <v>196</v>
      </c>
      <c r="B204" s="26">
        <v>7811</v>
      </c>
      <c r="C204" s="25" t="s">
        <v>246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29">
        <f t="shared" si="3"/>
        <v>0</v>
      </c>
      <c r="DC204" s="15"/>
    </row>
    <row r="205" spans="1:107" x14ac:dyDescent="0.25">
      <c r="A205" s="25">
        <v>197</v>
      </c>
      <c r="B205" s="26">
        <v>8000</v>
      </c>
      <c r="C205" s="25" t="s">
        <v>247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29">
        <f t="shared" si="3"/>
        <v>0</v>
      </c>
      <c r="DC205" s="15"/>
    </row>
    <row r="206" spans="1:107" x14ac:dyDescent="0.25">
      <c r="A206" s="25">
        <v>198</v>
      </c>
      <c r="B206" s="26">
        <v>8142</v>
      </c>
      <c r="C206" s="25" t="s">
        <v>248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29">
        <f t="shared" si="3"/>
        <v>0</v>
      </c>
      <c r="DC206" s="15"/>
    </row>
    <row r="207" spans="1:107" x14ac:dyDescent="0.25">
      <c r="A207" s="25">
        <v>199</v>
      </c>
      <c r="B207" s="26">
        <v>8312</v>
      </c>
      <c r="C207" s="25" t="s">
        <v>249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29">
        <f t="shared" si="3"/>
        <v>0</v>
      </c>
      <c r="DC207" s="15"/>
    </row>
    <row r="208" spans="1:107" x14ac:dyDescent="0.25">
      <c r="A208" s="25">
        <v>200</v>
      </c>
      <c r="B208" s="26">
        <v>8316</v>
      </c>
      <c r="C208" s="25" t="s">
        <v>250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29">
        <f t="shared" si="3"/>
        <v>0</v>
      </c>
      <c r="DC208" s="15"/>
    </row>
    <row r="209" spans="1:107" x14ac:dyDescent="0.25">
      <c r="A209" s="25">
        <v>201</v>
      </c>
      <c r="B209" s="26">
        <v>8500</v>
      </c>
      <c r="C209" s="25" t="s">
        <v>251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>
        <v>1368.5</v>
      </c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29">
        <f t="shared" si="3"/>
        <v>1368.5</v>
      </c>
      <c r="DC209" s="15"/>
    </row>
    <row r="210" spans="1:107" x14ac:dyDescent="0.25">
      <c r="A210" s="25">
        <v>202</v>
      </c>
      <c r="B210" s="26">
        <v>8502</v>
      </c>
      <c r="C210" s="25" t="s">
        <v>252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29">
        <f t="shared" si="3"/>
        <v>0</v>
      </c>
      <c r="DC210" s="15"/>
    </row>
    <row r="211" spans="1:107" x14ac:dyDescent="0.25">
      <c r="A211" s="25">
        <v>203</v>
      </c>
      <c r="B211" s="26">
        <v>8505</v>
      </c>
      <c r="C211" s="25" t="s">
        <v>253</v>
      </c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>
        <v>-6434.52</v>
      </c>
      <c r="U211" s="13">
        <v>41800</v>
      </c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>
        <v>-33994.959999999999</v>
      </c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29">
        <f t="shared" si="3"/>
        <v>1370.5199999999968</v>
      </c>
      <c r="DC211" s="15"/>
    </row>
    <row r="212" spans="1:107" x14ac:dyDescent="0.25">
      <c r="A212" s="25">
        <v>204</v>
      </c>
      <c r="B212" s="26">
        <v>8507</v>
      </c>
      <c r="C212" s="25" t="s">
        <v>254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29">
        <f t="shared" si="3"/>
        <v>0</v>
      </c>
      <c r="DC212" s="15"/>
    </row>
    <row r="213" spans="1:107" x14ac:dyDescent="0.25">
      <c r="A213" s="25">
        <v>205</v>
      </c>
      <c r="B213" s="26">
        <v>8589</v>
      </c>
      <c r="C213" s="25" t="s">
        <v>255</v>
      </c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>
        <v>0</v>
      </c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29">
        <f t="shared" si="3"/>
        <v>0</v>
      </c>
      <c r="DC213" s="15"/>
    </row>
    <row r="214" spans="1:107" x14ac:dyDescent="0.25">
      <c r="A214" s="25">
        <v>206</v>
      </c>
      <c r="B214" s="26">
        <v>9031</v>
      </c>
      <c r="C214" s="25" t="s">
        <v>277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29">
        <f t="shared" si="3"/>
        <v>0</v>
      </c>
      <c r="DC214" s="15"/>
    </row>
    <row r="215" spans="1:107" x14ac:dyDescent="0.25">
      <c r="A215" s="25">
        <v>207</v>
      </c>
      <c r="B215" s="26">
        <v>9045</v>
      </c>
      <c r="C215" s="25" t="s">
        <v>257</v>
      </c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29">
        <f t="shared" si="3"/>
        <v>0</v>
      </c>
      <c r="DC215" s="15"/>
    </row>
    <row r="216" spans="1:107" x14ac:dyDescent="0.25">
      <c r="A216" s="25">
        <v>208</v>
      </c>
      <c r="B216" s="26">
        <v>9050</v>
      </c>
      <c r="C216" s="25" t="s">
        <v>278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29">
        <f t="shared" si="3"/>
        <v>0</v>
      </c>
      <c r="DC216" s="15"/>
    </row>
    <row r="217" spans="1:107" x14ac:dyDescent="0.25">
      <c r="A217" s="25">
        <v>209</v>
      </c>
      <c r="B217" s="26">
        <v>9051</v>
      </c>
      <c r="C217" s="25" t="s">
        <v>258</v>
      </c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29">
        <f t="shared" si="3"/>
        <v>0</v>
      </c>
      <c r="DC217" s="15"/>
    </row>
    <row r="218" spans="1:107" x14ac:dyDescent="0.25">
      <c r="A218" s="25">
        <v>210</v>
      </c>
      <c r="B218" s="26">
        <v>9712</v>
      </c>
      <c r="C218" s="25" t="s">
        <v>260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29">
        <f t="shared" si="3"/>
        <v>0</v>
      </c>
      <c r="DC218" s="15"/>
    </row>
    <row r="219" spans="1:107" x14ac:dyDescent="0.25">
      <c r="A219" s="25">
        <v>211</v>
      </c>
      <c r="B219" s="26">
        <v>9739</v>
      </c>
      <c r="C219" s="25" t="s">
        <v>261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>
        <v>1450000</v>
      </c>
      <c r="DA219" s="13"/>
      <c r="DB219" s="29">
        <f t="shared" si="3"/>
        <v>1450000</v>
      </c>
      <c r="DC219" s="15"/>
    </row>
    <row r="220" spans="1:107" x14ac:dyDescent="0.25">
      <c r="A220" s="25">
        <v>212</v>
      </c>
      <c r="B220" s="26">
        <v>9845</v>
      </c>
      <c r="C220" s="25" t="s">
        <v>262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>
        <v>335942</v>
      </c>
      <c r="CZ220" s="13"/>
      <c r="DA220" s="13"/>
      <c r="DB220" s="29">
        <f t="shared" si="3"/>
        <v>335942</v>
      </c>
      <c r="DC220" s="15"/>
    </row>
    <row r="221" spans="1:107" x14ac:dyDescent="0.25">
      <c r="A221" s="12">
        <v>213</v>
      </c>
      <c r="B221" s="27" t="s">
        <v>263</v>
      </c>
      <c r="C221" s="12" t="s">
        <v>286</v>
      </c>
      <c r="D221" s="16">
        <f>SUM(D9:D220)</f>
        <v>12051.742249999959</v>
      </c>
      <c r="E221" s="16">
        <f t="shared" ref="E221:BP221" si="4">SUM(E9:E220)</f>
        <v>10520.222749999999</v>
      </c>
      <c r="F221" s="16">
        <f t="shared" si="4"/>
        <v>10476.634999999962</v>
      </c>
      <c r="G221" s="16">
        <f t="shared" si="4"/>
        <v>34607.19750000065</v>
      </c>
      <c r="H221" s="16">
        <f t="shared" si="4"/>
        <v>0</v>
      </c>
      <c r="I221" s="16">
        <f t="shared" si="4"/>
        <v>0</v>
      </c>
      <c r="J221" s="16">
        <f t="shared" si="4"/>
        <v>63866.101999999461</v>
      </c>
      <c r="K221" s="16">
        <f t="shared" si="4"/>
        <v>36867.652499999742</v>
      </c>
      <c r="L221" s="16">
        <f t="shared" si="4"/>
        <v>0</v>
      </c>
      <c r="M221" s="16">
        <f t="shared" si="4"/>
        <v>0</v>
      </c>
      <c r="N221" s="16">
        <f t="shared" si="4"/>
        <v>49986.977249999742</v>
      </c>
      <c r="O221" s="16">
        <f t="shared" si="4"/>
        <v>84561.662749999858</v>
      </c>
      <c r="P221" s="16">
        <f t="shared" si="4"/>
        <v>34128.075750000287</v>
      </c>
      <c r="Q221" s="16">
        <f t="shared" si="4"/>
        <v>34889.724499999931</v>
      </c>
      <c r="R221" s="16">
        <f t="shared" si="4"/>
        <v>70457.552000000185</v>
      </c>
      <c r="S221" s="16">
        <f t="shared" si="4"/>
        <v>0</v>
      </c>
      <c r="T221" s="16">
        <f t="shared" si="4"/>
        <v>-29589.46325000003</v>
      </c>
      <c r="U221" s="16">
        <f t="shared" si="4"/>
        <v>29589.077249999995</v>
      </c>
      <c r="V221" s="16">
        <f t="shared" si="4"/>
        <v>51636.593000000335</v>
      </c>
      <c r="W221" s="16">
        <f t="shared" si="4"/>
        <v>37723.899749999786</v>
      </c>
      <c r="X221" s="16">
        <f t="shared" si="4"/>
        <v>0</v>
      </c>
      <c r="Y221" s="16">
        <f t="shared" si="4"/>
        <v>0</v>
      </c>
      <c r="Z221" s="16">
        <f t="shared" si="4"/>
        <v>15241.864250000124</v>
      </c>
      <c r="AA221" s="16">
        <f t="shared" si="4"/>
        <v>22765.580250000003</v>
      </c>
      <c r="AB221" s="16">
        <f t="shared" si="4"/>
        <v>-12401.050000000003</v>
      </c>
      <c r="AC221" s="16">
        <f t="shared" si="4"/>
        <v>16934.975249999385</v>
      </c>
      <c r="AD221" s="16">
        <f t="shared" si="4"/>
        <v>98975.130749999968</v>
      </c>
      <c r="AE221" s="16">
        <f t="shared" si="4"/>
        <v>29929.633999999987</v>
      </c>
      <c r="AF221" s="16">
        <f t="shared" si="4"/>
        <v>25846.846499999963</v>
      </c>
      <c r="AG221" s="16">
        <f t="shared" si="4"/>
        <v>-10155.301249999929</v>
      </c>
      <c r="AH221" s="16">
        <f t="shared" si="4"/>
        <v>-117962.50925000019</v>
      </c>
      <c r="AI221" s="16">
        <f t="shared" si="4"/>
        <v>33603.813499999676</v>
      </c>
      <c r="AJ221" s="16">
        <f t="shared" si="4"/>
        <v>151819.60900000035</v>
      </c>
      <c r="AK221" s="16">
        <f t="shared" si="4"/>
        <v>118432.77224999938</v>
      </c>
      <c r="AL221" s="16">
        <f t="shared" si="4"/>
        <v>4501.707499999985</v>
      </c>
      <c r="AM221" s="16">
        <f t="shared" si="4"/>
        <v>98882.921999998245</v>
      </c>
      <c r="AN221" s="16">
        <f t="shared" si="4"/>
        <v>69183.578999999823</v>
      </c>
      <c r="AO221" s="16">
        <f t="shared" si="4"/>
        <v>167941.25525000007</v>
      </c>
      <c r="AP221" s="16">
        <f t="shared" si="4"/>
        <v>41145.133500000033</v>
      </c>
      <c r="AQ221" s="16">
        <f t="shared" si="4"/>
        <v>0</v>
      </c>
      <c r="AR221" s="16">
        <f t="shared" si="4"/>
        <v>0</v>
      </c>
      <c r="AS221" s="16">
        <f t="shared" si="4"/>
        <v>11606.314499999997</v>
      </c>
      <c r="AT221" s="16">
        <f t="shared" si="4"/>
        <v>-6237.8962499999961</v>
      </c>
      <c r="AU221" s="16">
        <f t="shared" si="4"/>
        <v>7640.438999999993</v>
      </c>
      <c r="AV221" s="16">
        <f t="shared" si="4"/>
        <v>32650.428000000084</v>
      </c>
      <c r="AW221" s="16">
        <f t="shared" si="4"/>
        <v>57747.401999999987</v>
      </c>
      <c r="AX221" s="16">
        <f t="shared" si="4"/>
        <v>26274.66699999995</v>
      </c>
      <c r="AY221" s="16">
        <f t="shared" si="4"/>
        <v>54155.087999999567</v>
      </c>
      <c r="AZ221" s="16">
        <f t="shared" si="4"/>
        <v>22738.68675000019</v>
      </c>
      <c r="BA221" s="16">
        <f t="shared" si="4"/>
        <v>47280.152000001472</v>
      </c>
      <c r="BB221" s="16">
        <f t="shared" si="4"/>
        <v>0</v>
      </c>
      <c r="BC221" s="16">
        <f t="shared" si="4"/>
        <v>14279.459249999923</v>
      </c>
      <c r="BD221" s="16">
        <f t="shared" si="4"/>
        <v>34562.757500000007</v>
      </c>
      <c r="BE221" s="16">
        <f t="shared" si="4"/>
        <v>0</v>
      </c>
      <c r="BF221" s="16">
        <f t="shared" si="4"/>
        <v>30260.248000000025</v>
      </c>
      <c r="BG221" s="16">
        <f t="shared" si="4"/>
        <v>-1.7499997120467015E-3</v>
      </c>
      <c r="BH221" s="16">
        <f t="shared" si="4"/>
        <v>8870.5070000001015</v>
      </c>
      <c r="BI221" s="16">
        <f t="shared" si="4"/>
        <v>6030.1964999999782</v>
      </c>
      <c r="BJ221" s="16">
        <f t="shared" si="4"/>
        <v>25798.477000000032</v>
      </c>
      <c r="BK221" s="16">
        <f t="shared" si="4"/>
        <v>14905.341749999974</v>
      </c>
      <c r="BL221" s="16">
        <f t="shared" si="4"/>
        <v>19379.225500000062</v>
      </c>
      <c r="BM221" s="16">
        <f t="shared" si="4"/>
        <v>10385.716000000095</v>
      </c>
      <c r="BN221" s="16">
        <f t="shared" si="4"/>
        <v>15903.41599999997</v>
      </c>
      <c r="BO221" s="16">
        <f t="shared" si="4"/>
        <v>2896.0957500000004</v>
      </c>
      <c r="BP221" s="16">
        <f t="shared" si="4"/>
        <v>2751.6824999999831</v>
      </c>
      <c r="BQ221" s="16">
        <f t="shared" ref="BQ221:DA221" si="5">SUM(BQ9:BQ220)</f>
        <v>20728.847249999981</v>
      </c>
      <c r="BR221" s="16">
        <f t="shared" si="5"/>
        <v>8916.4192500000754</v>
      </c>
      <c r="BS221" s="16">
        <f t="shared" si="5"/>
        <v>38565.511250000185</v>
      </c>
      <c r="BT221" s="16">
        <f t="shared" si="5"/>
        <v>-1283.801000000009</v>
      </c>
      <c r="BU221" s="16">
        <f t="shared" si="5"/>
        <v>21712.448750000109</v>
      </c>
      <c r="BV221" s="16">
        <f t="shared" si="5"/>
        <v>10715.207249999992</v>
      </c>
      <c r="BW221" s="16">
        <f t="shared" si="5"/>
        <v>8199.5332500000077</v>
      </c>
      <c r="BX221" s="16">
        <f t="shared" si="5"/>
        <v>3350.1657500000047</v>
      </c>
      <c r="BY221" s="16">
        <f t="shared" si="5"/>
        <v>17362.986000000004</v>
      </c>
      <c r="BZ221" s="16">
        <f t="shared" si="5"/>
        <v>-120.59824999996465</v>
      </c>
      <c r="CA221" s="16">
        <f t="shared" si="5"/>
        <v>15580.843499999999</v>
      </c>
      <c r="CB221" s="16">
        <f t="shared" si="5"/>
        <v>25166.73449999994</v>
      </c>
      <c r="CC221" s="16">
        <f t="shared" si="5"/>
        <v>25474.681250000147</v>
      </c>
      <c r="CD221" s="16">
        <f t="shared" si="5"/>
        <v>0</v>
      </c>
      <c r="CE221" s="16">
        <f t="shared" si="5"/>
        <v>-479902.2799999956</v>
      </c>
      <c r="CF221" s="16">
        <f t="shared" si="5"/>
        <v>0</v>
      </c>
      <c r="CG221" s="16">
        <f t="shared" si="5"/>
        <v>0</v>
      </c>
      <c r="CH221" s="16">
        <f t="shared" si="5"/>
        <v>55176.085749999853</v>
      </c>
      <c r="CI221" s="16">
        <f t="shared" si="5"/>
        <v>-1193036.96</v>
      </c>
      <c r="CJ221" s="16">
        <f t="shared" si="5"/>
        <v>0</v>
      </c>
      <c r="CK221" s="16">
        <f t="shared" si="5"/>
        <v>0</v>
      </c>
      <c r="CL221" s="16">
        <f t="shared" si="5"/>
        <v>0</v>
      </c>
      <c r="CM221" s="16">
        <f t="shared" si="5"/>
        <v>0</v>
      </c>
      <c r="CN221" s="16">
        <f t="shared" si="5"/>
        <v>-17152.624249999986</v>
      </c>
      <c r="CO221" s="16">
        <f t="shared" si="5"/>
        <v>1056.9489999999882</v>
      </c>
      <c r="CP221" s="16">
        <f t="shared" si="5"/>
        <v>-6484.4985000000015</v>
      </c>
      <c r="CQ221" s="16">
        <f t="shared" si="5"/>
        <v>0</v>
      </c>
      <c r="CR221" s="16">
        <f t="shared" si="5"/>
        <v>0</v>
      </c>
      <c r="CS221" s="16">
        <f t="shared" si="5"/>
        <v>0</v>
      </c>
      <c r="CT221" s="16">
        <f t="shared" si="5"/>
        <v>350258</v>
      </c>
      <c r="CU221" s="16">
        <f t="shared" si="5"/>
        <v>408</v>
      </c>
      <c r="CV221" s="16">
        <f t="shared" si="5"/>
        <v>382788</v>
      </c>
      <c r="CW221" s="16">
        <f t="shared" si="5"/>
        <v>80551</v>
      </c>
      <c r="CX221" s="16">
        <f t="shared" si="5"/>
        <v>0</v>
      </c>
      <c r="CY221" s="16">
        <f t="shared" si="5"/>
        <v>335942</v>
      </c>
      <c r="CZ221" s="16">
        <f t="shared" si="5"/>
        <v>1450000</v>
      </c>
      <c r="DA221" s="16">
        <f t="shared" si="5"/>
        <v>-59339</v>
      </c>
      <c r="DB221" s="34">
        <f>SUM(DB9:DB220)</f>
        <v>2820971.6662500044</v>
      </c>
      <c r="DC221" s="15"/>
    </row>
    <row r="222" spans="1:107" x14ac:dyDescent="0.25">
      <c r="D222"/>
    </row>
    <row r="223" spans="1:107" x14ac:dyDescent="0.25">
      <c r="D223"/>
    </row>
    <row r="224" spans="1:107" s="88" customFormat="1" x14ac:dyDescent="0.25">
      <c r="A224" s="303"/>
      <c r="B224" s="304"/>
      <c r="C224" s="280" t="s">
        <v>640</v>
      </c>
      <c r="D224" s="281" t="str">
        <f>"J"&amp;VLOOKUP(D7,'Water COS Tab 29 O&amp;M'!$B:$C,2,FALSE)</f>
        <v>J25</v>
      </c>
      <c r="E224" s="281" t="str">
        <f>"J"&amp;VLOOKUP(E7,'Water COS Tab 29 O&amp;M'!$B:$C,2,FALSE)</f>
        <v>J26</v>
      </c>
      <c r="F224" s="282" t="str">
        <f>"J"&amp;VLOOKUP(F7,'Water COS Tab 29 O&amp;M'!$B:$C,2,FALSE)</f>
        <v>J91</v>
      </c>
      <c r="G224" s="282" t="str">
        <f>"J"&amp;+'Water COS Tab 29 O&amp;M'!C34</f>
        <v>J34</v>
      </c>
      <c r="H224" s="282" t="str">
        <f>+"J"&amp;'Water COS Tab 29 O&amp;M'!C32</f>
        <v>J32</v>
      </c>
      <c r="I224" s="282" t="str">
        <f>+"J"&amp;'Water COS Tab 29 O&amp;M'!C33</f>
        <v>J33</v>
      </c>
      <c r="J224" s="282" t="str">
        <f>"J"&amp;VLOOKUP(J7,'Water COS Tab 29 O&amp;M'!$B:$C,2,FALSE)</f>
        <v>J21</v>
      </c>
      <c r="K224" s="282" t="str">
        <f>"J"&amp;'Water COS Tab 29 O&amp;M'!C38</f>
        <v>J38</v>
      </c>
      <c r="L224" s="282" t="str">
        <f>"J"&amp;'Water COS Tab 29 O&amp;M'!C36</f>
        <v>J36</v>
      </c>
      <c r="M224" s="282" t="str">
        <f>"J"&amp;'Water COS Tab 29 O&amp;M'!C37</f>
        <v>J37</v>
      </c>
      <c r="N224" s="282" t="str">
        <f>"J"&amp;VLOOKUP(N7,'Water COS Tab 29 O&amp;M'!$B:$C,2,FALSE)</f>
        <v>J22</v>
      </c>
      <c r="O224" s="282" t="str">
        <f>"J"&amp;VLOOKUP(O7,'Water COS Tab 29 O&amp;M'!$B:$C,2,FALSE)</f>
        <v>J43</v>
      </c>
      <c r="P224" s="282" t="str">
        <f>"J"&amp;VLOOKUP(P7,'Water COS Tab 29 O&amp;M'!$B:$C,2,FALSE)</f>
        <v>J23</v>
      </c>
      <c r="Q224" s="282" t="str">
        <f>"J"&amp;VLOOKUP(Q7,'Water COS Tab 29 O&amp;M'!$B:$C,2,FALSE)</f>
        <v>J24</v>
      </c>
      <c r="R224" s="282" t="str">
        <f>"J"&amp;'Water COS Tab 29 O&amp;M'!C42</f>
        <v>J42</v>
      </c>
      <c r="S224" s="282" t="str">
        <f>"J"&amp;'Water COS Tab 29 O&amp;M'!C41</f>
        <v>J41</v>
      </c>
      <c r="T224" s="282" t="str">
        <f>"J"&amp;VLOOKUP(T7,'Water COS Tab 29 O&amp;M'!$B:$C,2,FALSE)</f>
        <v>J15</v>
      </c>
      <c r="U224" s="282" t="str">
        <f>"J"&amp;VLOOKUP(U7,'Water COS Tab 29 O&amp;M'!$B:$C,2,FALSE)</f>
        <v>J18</v>
      </c>
      <c r="V224" s="282" t="str">
        <f>"J"&amp;VLOOKUP(V7,'Water COS Tab 29 O&amp;M'!$B:$C,2,FALSE)</f>
        <v>J14</v>
      </c>
      <c r="W224" s="282" t="str">
        <f>"J"&amp;'Water COS Tab 29 O&amp;M'!C30</f>
        <v>J30</v>
      </c>
      <c r="X224" s="282" t="str">
        <f>"J"&amp;'Water COS Tab 29 O&amp;M'!C28</f>
        <v>J28</v>
      </c>
      <c r="Y224" s="282" t="str">
        <f>"J"&amp;'Water COS Tab 29 O&amp;M'!C29</f>
        <v>J29</v>
      </c>
      <c r="Z224" s="282" t="str">
        <f>"J"&amp;VLOOKUP(Z7,'Water COS Tab 29 O&amp;M'!$B:$C,2,FALSE)</f>
        <v>J20</v>
      </c>
      <c r="AA224" s="282" t="str">
        <f>"J"&amp;VLOOKUP(AA7,'Water COS Tab 29 O&amp;M'!$B:$C,2,FALSE)</f>
        <v>J16</v>
      </c>
      <c r="AB224" s="282" t="str">
        <f>"J"&amp;VLOOKUP(AB7,'Water COS Tab 29 O&amp;M'!$B:$C,2,FALSE)</f>
        <v>J45</v>
      </c>
      <c r="AC224" s="282" t="str">
        <f>"J"&amp;VLOOKUP(AC7,'Water COS Tab 29 O&amp;M'!$B:$C,2,FALSE)</f>
        <v>J70</v>
      </c>
      <c r="AD224" s="282" t="str">
        <f>"J"&amp;VLOOKUP(AD7,'Water COS Tab 29 O&amp;M'!$B:$C,2,FALSE)</f>
        <v>J103</v>
      </c>
      <c r="AE224" s="282" t="str">
        <f>"J"&amp;VLOOKUP(AE7,'Water COS Tab 29 O&amp;M'!$B:$C,2,FALSE)</f>
        <v>J61</v>
      </c>
      <c r="AF224" s="282" t="str">
        <f>"J"&amp;VLOOKUP(AF7,'Water COS Tab 29 O&amp;M'!$B:$C,2,FALSE)</f>
        <v>J66</v>
      </c>
      <c r="AG224" s="282" t="str">
        <f>"J"&amp;VLOOKUP(AG7,'Water COS Tab 29 O&amp;M'!$B:$C,2,FALSE)</f>
        <v>J68</v>
      </c>
      <c r="AH224" s="282" t="str">
        <f>"J"&amp;VLOOKUP(AH7,'Water COS Tab 29 O&amp;M'!$B:$C,2,FALSE)</f>
        <v>J56</v>
      </c>
      <c r="AI224" s="282" t="str">
        <f>"J"&amp;VLOOKUP(AI7,'Water COS Tab 29 O&amp;M'!$B:$C,2,FALSE)</f>
        <v>J69</v>
      </c>
      <c r="AJ224" s="282" t="str">
        <f>"J"&amp;VLOOKUP(AJ7,'Water COS Tab 29 O&amp;M'!$B:$C,2,FALSE)</f>
        <v>J57</v>
      </c>
      <c r="AK224" s="282" t="str">
        <f>"J"&amp;VLOOKUP(AK7,'Water COS Tab 29 O&amp;M'!$B:$C,2,FALSE)</f>
        <v>J58</v>
      </c>
      <c r="AL224" s="282" t="str">
        <f>"J"&amp;VLOOKUP(AL7,'Water COS Tab 29 O&amp;M'!$B:$C,2,FALSE)</f>
        <v>J48</v>
      </c>
      <c r="AM224" s="282" t="str">
        <f>"J"&amp;VLOOKUP(AM7,'Water COS Tab 29 O&amp;M'!$B:$C,2,FALSE)</f>
        <v>J49</v>
      </c>
      <c r="AN224" s="282" t="str">
        <f>"J"&amp;VLOOKUP(AN7,'Water COS Tab 29 O&amp;M'!$B:$C,2,FALSE)</f>
        <v>J46</v>
      </c>
      <c r="AO224" s="282" t="str">
        <f>"J"&amp;VLOOKUP(AO7,'Water COS Tab 29 O&amp;M'!$B:$C,2,FALSE)</f>
        <v>J53</v>
      </c>
      <c r="AP224" s="282" t="str">
        <f>"J"&amp;VLOOKUP(AP7,'Water COS Tab 29 O&amp;M'!$B:$C,2,FALSE)</f>
        <v>J114</v>
      </c>
      <c r="AQ224" s="282" t="str">
        <f>"J"&amp;VLOOKUP(AQ7,'Water COS Tab 29 O&amp;M'!$B:$C,2,FALSE)</f>
        <v>J50</v>
      </c>
      <c r="AR224" s="282" t="str">
        <f>"J"&amp;VLOOKUP(AR7,'Water COS Tab 29 O&amp;M'!$B:$C,2,FALSE)</f>
        <v>J115</v>
      </c>
      <c r="AS224" s="282" t="str">
        <f>"J"&amp;VLOOKUP(AS7,'Water COS Tab 29 O&amp;M'!$B:$C,2,FALSE)</f>
        <v>J116</v>
      </c>
      <c r="AT224" s="282" t="str">
        <f>"J"&amp;VLOOKUP(AT7,'Water COS Tab 29 O&amp;M'!$B:$C,2,FALSE)</f>
        <v>J54</v>
      </c>
      <c r="AU224" s="282" t="str">
        <f>"J"&amp;VLOOKUP(AU7,'Water COS Tab 29 O&amp;M'!$B:$C,2,FALSE)</f>
        <v>J92</v>
      </c>
      <c r="AV224" s="282" t="str">
        <f>"J"&amp;VLOOKUP(AV7,'Water COS Tab 29 O&amp;M'!$B:$C,2,FALSE)</f>
        <v>J71</v>
      </c>
      <c r="AW224" s="282" t="str">
        <f>"J"&amp;VLOOKUP(AW7,'Water COS Tab 29 O&amp;M'!$B:$C,2,FALSE)</f>
        <v>J72</v>
      </c>
      <c r="AX224" s="282" t="str">
        <f>"J"&amp;VLOOKUP(AX7,'Water COS Tab 29 O&amp;M'!$B:$C,2,FALSE)</f>
        <v>J47</v>
      </c>
      <c r="AY224" s="282" t="str">
        <f>"J"&amp;VLOOKUP(AY7,'Water COS Tab 29 O&amp;M'!$B:$C,2,FALSE)</f>
        <v>J51</v>
      </c>
      <c r="AZ224" s="282" t="str">
        <f>"J"&amp;VLOOKUP(AZ7,'Water COS Tab 29 O&amp;M'!$B:$C,2,FALSE)</f>
        <v>J67</v>
      </c>
      <c r="BA224" s="282" t="str">
        <f>"J"&amp;VLOOKUP(BA7,'Water COS Tab 29 O&amp;M'!$B:$C,2,FALSE)</f>
        <v>J62</v>
      </c>
      <c r="BB224" s="282" t="str">
        <f>"J"&amp;VLOOKUP(BB7,'Water COS Tab 29 O&amp;M'!$B:$C,2,FALSE)</f>
        <v>J17</v>
      </c>
      <c r="BC224" s="282" t="str">
        <f>"J"&amp;VLOOKUP(BC7,'Water COS Tab 29 O&amp;M'!$B:$C,2,FALSE)</f>
        <v>J63</v>
      </c>
      <c r="BD224" s="282" t="str">
        <f>"J"&amp;VLOOKUP(BD7,'Water COS Tab 29 O&amp;M'!$B:$C,2,FALSE)</f>
        <v>J65</v>
      </c>
      <c r="BE224" s="282" t="str">
        <f>"J"&amp;VLOOKUP(BE7,'Water COS Tab 29 O&amp;M'!$B:$C,2,FALSE)</f>
        <v>J107</v>
      </c>
      <c r="BF224" s="282" t="str">
        <f>"J"&amp;VLOOKUP(BF7,'Water COS Tab 29 O&amp;M'!$B:$C,2,FALSE)</f>
        <v>J108</v>
      </c>
      <c r="BG224" s="282" t="str">
        <f>"J"&amp;VLOOKUP(BG7,'Water COS Tab 29 O&amp;M'!$B:$C,2,FALSE)</f>
        <v>J109</v>
      </c>
      <c r="BH224" s="282" t="str">
        <f>"J"&amp;VLOOKUP(BH7,'Water COS Tab 29 O&amp;M'!$B:$C,2,FALSE)</f>
        <v>J13</v>
      </c>
      <c r="BI224" s="282" t="str">
        <f>"J"&amp;VLOOKUP(BI7,'Water COS Tab 29 O&amp;M'!$B:$C,2,FALSE)</f>
        <v>J81</v>
      </c>
      <c r="BJ224" s="282" t="str">
        <f>"J"&amp;VLOOKUP(BJ7,'Water COS Tab 29 O&amp;M'!$B:$C,2,FALSE)</f>
        <v>J82</v>
      </c>
      <c r="BK224" s="282" t="str">
        <f>"J"&amp;VLOOKUP(BK7,'Water COS Tab 29 O&amp;M'!$B:$C,2,FALSE)</f>
        <v>J97</v>
      </c>
      <c r="BL224" s="282" t="str">
        <f>"J"&amp;VLOOKUP(BL7,'Water COS Tab 29 O&amp;M'!$B:$C,2,FALSE)</f>
        <v>J95</v>
      </c>
      <c r="BM224" s="282" t="str">
        <f>"J"&amp;VLOOKUP(BM7,'Water COS Tab 29 O&amp;M'!$B:$C,2,FALSE)</f>
        <v>J96</v>
      </c>
      <c r="BN224" s="282" t="str">
        <f>"J"&amp;VLOOKUP(BN7,'Water COS Tab 29 O&amp;M'!$B:$C,2,FALSE)</f>
        <v>J112</v>
      </c>
      <c r="BO224" s="282" t="str">
        <f>"J"&amp;VLOOKUP(BO7,'Water COS Tab 29 O&amp;M'!$B:$C,2,FALSE)</f>
        <v>J19</v>
      </c>
      <c r="BP224" s="282" t="str">
        <f>"J"&amp;VLOOKUP(BP7,'Water COS Tab 29 O&amp;M'!$B:$C,2,FALSE)</f>
        <v>J99</v>
      </c>
      <c r="BQ224" s="282" t="str">
        <f>"J"&amp;VLOOKUP(BQ7,'Water COS Tab 29 O&amp;M'!$B:$C,2,FALSE)</f>
        <v>J100</v>
      </c>
      <c r="BR224" s="282" t="str">
        <f>"J"&amp;VLOOKUP(BR7,'Water COS Tab 29 O&amp;M'!$B:$C,2,FALSE)</f>
        <v>J101</v>
      </c>
      <c r="BS224" s="282" t="str">
        <f>"J"&amp;VLOOKUP(BS7,'Water COS Tab 29 O&amp;M'!$B:$C,2,FALSE)</f>
        <v>J102</v>
      </c>
      <c r="BT224" s="282" t="str">
        <f>"J"&amp;VLOOKUP(BT7,'Water COS Tab 29 O&amp;M'!$B:$C,2,FALSE)</f>
        <v>J52</v>
      </c>
      <c r="BU224" s="282" t="str">
        <f>"J"&amp;VLOOKUP(BU7,'Water COS Tab 29 O&amp;M'!$B:$C,2,FALSE)</f>
        <v>J86</v>
      </c>
      <c r="BV224" s="282" t="str">
        <f>"J"&amp;VLOOKUP(BV7,'Water COS Tab 29 O&amp;M'!$B:$C,2,FALSE)</f>
        <v>J87</v>
      </c>
      <c r="BW224" s="282" t="str">
        <f>"J"&amp;VLOOKUP(BW7,'Water COS Tab 29 O&amp;M'!$B:$C,2,FALSE)</f>
        <v>J88</v>
      </c>
      <c r="BX224" s="282" t="str">
        <f>"J"&amp;VLOOKUP(BX7,'Water COS Tab 29 O&amp;M'!$B:$C,2,FALSE)</f>
        <v>J85</v>
      </c>
      <c r="BY224" s="282" t="str">
        <f>"J"&amp;VLOOKUP(BY7,'Water COS Tab 29 O&amp;M'!$B:$C,2,FALSE)</f>
        <v>J89</v>
      </c>
      <c r="BZ224" s="282" t="str">
        <f>"J"&amp;VLOOKUP(BZ7,'Water COS Tab 29 O&amp;M'!$B:$C,2,FALSE)</f>
        <v>J93</v>
      </c>
      <c r="CA224" s="282" t="str">
        <f>"J"&amp;VLOOKUP(CA7,'Water COS Tab 29 O&amp;M'!$B:$C,2,FALSE)</f>
        <v>J94</v>
      </c>
      <c r="CB224" s="282" t="str">
        <f>"J"&amp;VLOOKUP(CB7,'Water COS Tab 29 O&amp;M'!$B:$C,2,FALSE)</f>
        <v>J90</v>
      </c>
      <c r="CC224" s="282" t="str">
        <f>"J"&amp;VLOOKUP(CC7,'Water COS Tab 29 O&amp;M'!$B:$C,2,FALSE)</f>
        <v>J44</v>
      </c>
      <c r="CD224" s="282" t="str">
        <f>"J"&amp;VLOOKUP(CD7,'Water COS Tab 29 O&amp;M'!$B:$C,2,FALSE)</f>
        <v>J98</v>
      </c>
      <c r="CE224" s="282" t="str">
        <f>"J"&amp;VLOOKUP(CE7,'Water COS Tab 29 O&amp;M'!$B:$C,2,FALSE)</f>
        <v>J117</v>
      </c>
      <c r="CF224" s="282" t="str">
        <f>"J"&amp;VLOOKUP(CF7,'Water COS Tab 29 O&amp;M'!$B:$C,2,FALSE)</f>
        <v>J118</v>
      </c>
      <c r="CG224" s="282" t="str">
        <f>"J"&amp;VLOOKUP(CG7,'Water COS Tab 29 O&amp;M'!$B:$C,2,FALSE)</f>
        <v>J120</v>
      </c>
      <c r="CH224" s="282" t="str">
        <f>"J"&amp;VLOOKUP(CH7,'Water COS Tab 29 O&amp;M'!$B:$C,2,FALSE)</f>
        <v>J123</v>
      </c>
      <c r="CI224" s="282" t="str">
        <f>"J"&amp;VLOOKUP(CI7,'Water COS Tab 29 O&amp;M'!$B:$C,2,FALSE)</f>
        <v>J121</v>
      </c>
      <c r="CJ224" s="282" t="str">
        <f>"J"&amp;VLOOKUP(CJ7,'Water COS Tab 29 O&amp;M'!$B:$C,2,FALSE)</f>
        <v>J105</v>
      </c>
      <c r="CK224" s="282" t="str">
        <f>"J"&amp;VLOOKUP(CK7,'Water COS Tab 29 O&amp;M'!$B:$C,2,FALSE)</f>
        <v>J111</v>
      </c>
      <c r="CL224" s="282" t="str">
        <f>"J"&amp;VLOOKUP(CL7,'Water COS Tab 29 O&amp;M'!$B:$C,2,FALSE)</f>
        <v>J106</v>
      </c>
      <c r="CM224" s="282" t="str">
        <f>"J"&amp;VLOOKUP(CM7,'Water COS Tab 29 O&amp;M'!$B:$C,2,FALSE)</f>
        <v>J110</v>
      </c>
      <c r="CN224" s="282" t="str">
        <f>"J"&amp;VLOOKUP(CN7,'Water COS Tab 29 O&amp;M'!$B:$C,2,FALSE)</f>
        <v>J76</v>
      </c>
      <c r="CO224" s="282" t="str">
        <f>"J"&amp;VLOOKUP(CO7,'Water COS Tab 29 O&amp;M'!$B:$C,2,FALSE)</f>
        <v>J75</v>
      </c>
      <c r="CP224" s="282" t="str">
        <f>"J"&amp;VLOOKUP(CP7,'Water COS Tab 29 O&amp;M'!$B:$C,2,FALSE)</f>
        <v>J78</v>
      </c>
      <c r="CQ224" s="282" t="str">
        <f>"J"&amp;VLOOKUP(CQ7,'Water COS Tab 29 O&amp;M'!$B:$C,2,FALSE)</f>
        <v>J172</v>
      </c>
      <c r="CR224" s="282" t="str">
        <f>"J"&amp;VLOOKUP(CR7,'Water COS Tab 29 O&amp;M'!$B:$C,2,FALSE)</f>
        <v>J173</v>
      </c>
      <c r="CS224" s="282" t="str">
        <f>"J"&amp;VLOOKUP(CS7,'Water COS Tab 29 O&amp;M'!$B:$C,2,FALSE)</f>
        <v>J174</v>
      </c>
      <c r="CT224" s="282" t="str">
        <f>"J"&amp;VLOOKUP(CT7,'Water COS Tab 29 O&amp;M'!$B:$C,2,FALSE)</f>
        <v>J175</v>
      </c>
      <c r="CU224" s="282" t="str">
        <f>"J"&amp;VLOOKUP(CU7,'Water COS Tab 29 O&amp;M'!$B:$C,2,FALSE)</f>
        <v>J176</v>
      </c>
      <c r="CV224" s="282" t="str">
        <f>"J"&amp;VLOOKUP(CV7,'Water COS Tab 29 O&amp;M'!$B:$C,2,FALSE)</f>
        <v>J177</v>
      </c>
      <c r="CW224" s="282" t="str">
        <f>"J"&amp;VLOOKUP(CW7,'Water COS Tab 29 O&amp;M'!$B:$C,2,FALSE)</f>
        <v>J178</v>
      </c>
      <c r="CX224" s="282" t="str">
        <f>"J"&amp;VLOOKUP(CX7,'Water COS Tab 29 O&amp;M'!$B:$C,2,FALSE)</f>
        <v>J179</v>
      </c>
      <c r="CY224" s="282" t="str">
        <f>"J"&amp;VLOOKUP(CY7,'Water COS Tab 29 O&amp;M'!$B:$C,2,FALSE)</f>
        <v>J180</v>
      </c>
      <c r="CZ224" s="282" t="str">
        <f>"J"&amp;VLOOKUP(CZ7,'Water COS Tab 29 O&amp;M'!$B:$C,2,FALSE)</f>
        <v>J181</v>
      </c>
      <c r="DA224" s="282" t="str">
        <f>"J"&amp;VLOOKUP(DA7,'Water COS Tab 29 O&amp;M'!$B:$C,2,FALSE)</f>
        <v>J182</v>
      </c>
      <c r="DB224" s="283"/>
    </row>
    <row r="225" spans="1:106" s="296" customFormat="1" x14ac:dyDescent="0.25">
      <c r="A225" s="288"/>
      <c r="B225" s="298"/>
      <c r="C225" s="280" t="s">
        <v>548</v>
      </c>
      <c r="D225" s="286">
        <f>SUMIF('Water COS Tab 29 O&amp;M'!$G:$G,D7,'Water COS Tab 29 O&amp;M'!$J:$J)</f>
        <v>12051.742249999959</v>
      </c>
      <c r="E225" s="286">
        <f>SUMIF('Water COS Tab 29 O&amp;M'!$G:$G,E7,'Water COS Tab 29 O&amp;M'!$J:$J)</f>
        <v>10520.222749999999</v>
      </c>
      <c r="F225" s="286">
        <f>SUMIF('Water COS Tab 29 O&amp;M'!$G:$G,F7,'Water COS Tab 29 O&amp;M'!$J:$J)</f>
        <v>10476.634999999962</v>
      </c>
      <c r="G225" s="286">
        <f>+'Water COS Tab 29 O&amp;M'!J34</f>
        <v>34607.19750000065</v>
      </c>
      <c r="H225" s="286">
        <f>SUMIF('Water COS Tab 29 O&amp;M'!$G:$G,H7,'Water COS Tab 29 O&amp;M'!$J:$J)</f>
        <v>0</v>
      </c>
      <c r="I225" s="286">
        <f>SUMIF('Water COS Tab 29 O&amp;M'!$G:$G,I7,'Water COS Tab 29 O&amp;M'!$J:$J)</f>
        <v>0</v>
      </c>
      <c r="J225" s="286">
        <f>SUMIF('Water COS Tab 29 O&amp;M'!$G:$G,J7,'Water COS Tab 29 O&amp;M'!$J:$J)</f>
        <v>63866.101999999461</v>
      </c>
      <c r="K225" s="286">
        <f>+'Water COS Tab 29 O&amp;M'!J38</f>
        <v>36867.652499999742</v>
      </c>
      <c r="L225" s="286">
        <f>SUMIF('Water COS Tab 29 O&amp;M'!$G:$G,L7,'Water COS Tab 29 O&amp;M'!$J:$J)</f>
        <v>0</v>
      </c>
      <c r="M225" s="286">
        <f>SUMIF('Water COS Tab 29 O&amp;M'!$G:$G,M7,'Water COS Tab 29 O&amp;M'!$J:$J)</f>
        <v>0</v>
      </c>
      <c r="N225" s="286">
        <f>SUMIF('Water COS Tab 29 O&amp;M'!$G:$G,N7,'Water COS Tab 29 O&amp;M'!$J:$J)</f>
        <v>49986.977249999742</v>
      </c>
      <c r="O225" s="286">
        <f>SUMIF('Water COS Tab 29 O&amp;M'!$G:$G,O7,'Water COS Tab 29 O&amp;M'!$J:$J)</f>
        <v>84561.662749999858</v>
      </c>
      <c r="P225" s="286">
        <f>SUMIF('Water COS Tab 29 O&amp;M'!$G:$G,P7,'Water COS Tab 29 O&amp;M'!$J:$J)</f>
        <v>34128.075750000287</v>
      </c>
      <c r="Q225" s="286">
        <f>SUMIF('Water COS Tab 29 O&amp;M'!$G:$G,Q7,'Water COS Tab 29 O&amp;M'!$J:$J)</f>
        <v>34889.724499999931</v>
      </c>
      <c r="R225" s="286">
        <f>+'Water COS Tab 29 O&amp;M'!J42</f>
        <v>70457.552000000185</v>
      </c>
      <c r="S225" s="286">
        <f>SUMIF('Water COS Tab 29 O&amp;M'!$G:$G,S7,'Water COS Tab 29 O&amp;M'!$J:$J)</f>
        <v>0</v>
      </c>
      <c r="T225" s="286">
        <f>SUMIF('Water COS Tab 29 O&amp;M'!$G:$G,T7,'Water COS Tab 29 O&amp;M'!$J:$J)</f>
        <v>-29589.460000000101</v>
      </c>
      <c r="U225" s="286">
        <f>SUMIF('Water COS Tab 29 O&amp;M'!$G:$G,U7,'Water COS Tab 29 O&amp;M'!$J:$J)</f>
        <v>29589.46</v>
      </c>
      <c r="V225" s="286">
        <f>SUMIF('Water COS Tab 29 O&amp;M'!$G:$G,V7,'Water COS Tab 29 O&amp;M'!$J:$J)</f>
        <v>51636.593000000335</v>
      </c>
      <c r="W225" s="286">
        <f>+'Water COS Tab 29 O&amp;M'!J30</f>
        <v>37723.899749999786</v>
      </c>
      <c r="X225" s="286">
        <f>SUMIF('Water COS Tab 29 O&amp;M'!$G:$G,X7,'Water COS Tab 29 O&amp;M'!$J:$J)</f>
        <v>0</v>
      </c>
      <c r="Y225" s="286">
        <f>SUMIF('Water COS Tab 29 O&amp;M'!$G:$G,Y7,'Water COS Tab 29 O&amp;M'!$J:$J)</f>
        <v>0</v>
      </c>
      <c r="Z225" s="286">
        <f>SUMIF('Water COS Tab 29 O&amp;M'!$G:$G,Z7,'Water COS Tab 29 O&amp;M'!$J:$J)</f>
        <v>15241.864250000124</v>
      </c>
      <c r="AA225" s="286">
        <f>SUMIF('Water COS Tab 29 O&amp;M'!$G:$G,AA7,'Water COS Tab 29 O&amp;M'!$J:$J)</f>
        <v>22765.580250000003</v>
      </c>
      <c r="AB225" s="286">
        <f>SUMIF('Water COS Tab 29 O&amp;M'!$G:$G,AB7,'Water COS Tab 29 O&amp;M'!$J:$J)</f>
        <v>-12401.050000000003</v>
      </c>
      <c r="AC225" s="286">
        <f>SUMIF('Water COS Tab 29 O&amp;M'!$G:$G,AC7,'Water COS Tab 29 O&amp;M'!$J:$J)</f>
        <v>16934.975249999385</v>
      </c>
      <c r="AD225" s="286">
        <f>SUMIF('Water COS Tab 29 O&amp;M'!$G:$G,AD7,'Water COS Tab 29 O&amp;M'!$J:$J)</f>
        <v>98975.130749999968</v>
      </c>
      <c r="AE225" s="286">
        <f>SUMIF('Water COS Tab 29 O&amp;M'!$G:$G,AE7,'Water COS Tab 29 O&amp;M'!$J:$J)</f>
        <v>29929.633999999987</v>
      </c>
      <c r="AF225" s="286">
        <f>SUMIF('Water COS Tab 29 O&amp;M'!$G:$G,AF7,'Water COS Tab 29 O&amp;M'!$J:$J)</f>
        <v>25846.846499999963</v>
      </c>
      <c r="AG225" s="286">
        <f>SUMIF('Water COS Tab 29 O&amp;M'!$G:$G,AG7,'Water COS Tab 29 O&amp;M'!$J:$J)</f>
        <v>-10155.301249999929</v>
      </c>
      <c r="AH225" s="286">
        <f>SUMIF('Water COS Tab 29 O&amp;M'!$G:$G,AH7,'Water COS Tab 29 O&amp;M'!$J:$J)</f>
        <v>-117962.50925000019</v>
      </c>
      <c r="AI225" s="286">
        <f>SUMIF('Water COS Tab 29 O&amp;M'!$G:$G,AI7,'Water COS Tab 29 O&amp;M'!$J:$J)</f>
        <v>33603.813499999676</v>
      </c>
      <c r="AJ225" s="286">
        <f>SUMIF('Water COS Tab 29 O&amp;M'!$G:$G,AJ7,'Water COS Tab 29 O&amp;M'!$J:$J)</f>
        <v>151819.60900000035</v>
      </c>
      <c r="AK225" s="286">
        <f>SUMIF('Water COS Tab 29 O&amp;M'!$G:$G,AK7,'Water COS Tab 29 O&amp;M'!$J:$J)</f>
        <v>118432.77224999938</v>
      </c>
      <c r="AL225" s="286">
        <f>SUMIF('Water COS Tab 29 O&amp;M'!$G:$G,AL7,'Water COS Tab 29 O&amp;M'!$J:$J)</f>
        <v>4501.707499999985</v>
      </c>
      <c r="AM225" s="286">
        <f>SUMIF('Water COS Tab 29 O&amp;M'!$G:$G,AM7,'Water COS Tab 29 O&amp;M'!$J:$J)</f>
        <v>98882.921999998245</v>
      </c>
      <c r="AN225" s="286">
        <f>SUMIF('Water COS Tab 29 O&amp;M'!$G:$G,AN7,'Water COS Tab 29 O&amp;M'!$J:$J)</f>
        <v>69183.578999999823</v>
      </c>
      <c r="AO225" s="286">
        <f>SUMIF('Water COS Tab 29 O&amp;M'!$G:$G,AO7,'Water COS Tab 29 O&amp;M'!$J:$J)</f>
        <v>167941.25525000007</v>
      </c>
      <c r="AP225" s="286">
        <f>SUMIF('Water COS Tab 29 O&amp;M'!$G:$G,AP7,'Water COS Tab 29 O&amp;M'!$J:$J)</f>
        <v>41145.133500000033</v>
      </c>
      <c r="AQ225" s="286">
        <f>SUMIF('Water COS Tab 29 O&amp;M'!$G:$G,AQ7,'Water COS Tab 29 O&amp;M'!$J:$J)</f>
        <v>0</v>
      </c>
      <c r="AR225" s="286">
        <f>SUMIF('Water COS Tab 29 O&amp;M'!$G:$G,AR7,'Water COS Tab 29 O&amp;M'!$J:$J)</f>
        <v>0</v>
      </c>
      <c r="AS225" s="286">
        <f>SUMIF('Water COS Tab 29 O&amp;M'!$G:$G,AS7,'Water COS Tab 29 O&amp;M'!$J:$J)</f>
        <v>11606.314499999997</v>
      </c>
      <c r="AT225" s="286">
        <f>SUMIF('Water COS Tab 29 O&amp;M'!$G:$G,AT7,'Water COS Tab 29 O&amp;M'!$J:$J)</f>
        <v>-6237.8962499999961</v>
      </c>
      <c r="AU225" s="286">
        <f>SUMIF('Water COS Tab 29 O&amp;M'!$G:$G,AU7,'Water COS Tab 29 O&amp;M'!$J:$J)</f>
        <v>7640.438999999993</v>
      </c>
      <c r="AV225" s="286">
        <f>SUMIF('Water COS Tab 29 O&amp;M'!$G:$G,AV7,'Water COS Tab 29 O&amp;M'!$J:$J)</f>
        <v>32650.428000000084</v>
      </c>
      <c r="AW225" s="286">
        <f>SUMIF('Water COS Tab 29 O&amp;M'!$G:$G,AW7,'Water COS Tab 29 O&amp;M'!$J:$J)</f>
        <v>57747.401999999987</v>
      </c>
      <c r="AX225" s="286">
        <f>SUMIF('Water COS Tab 29 O&amp;M'!$G:$G,AX7,'Water COS Tab 29 O&amp;M'!$J:$J)</f>
        <v>26274.66699999995</v>
      </c>
      <c r="AY225" s="286">
        <f>SUMIF('Water COS Tab 29 O&amp;M'!$G:$G,AY7,'Water COS Tab 29 O&amp;M'!$J:$J)</f>
        <v>54155.087999999567</v>
      </c>
      <c r="AZ225" s="286">
        <f>SUMIF('Water COS Tab 29 O&amp;M'!$G:$G,AZ7,'Water COS Tab 29 O&amp;M'!$J:$J)</f>
        <v>22738.68675000019</v>
      </c>
      <c r="BA225" s="286">
        <f>SUMIF('Water COS Tab 29 O&amp;M'!$G:$G,BA7,'Water COS Tab 29 O&amp;M'!$J:$J)</f>
        <v>47280.152000001472</v>
      </c>
      <c r="BB225" s="286">
        <f>SUMIF('Water COS Tab 29 O&amp;M'!$G:$G,BB7,'Water COS Tab 29 O&amp;M'!$J:$J)</f>
        <v>0</v>
      </c>
      <c r="BC225" s="286">
        <f>SUMIF('Water COS Tab 29 O&amp;M'!$G:$G,BC7,'Water COS Tab 29 O&amp;M'!$J:$J)</f>
        <v>14279.459249999923</v>
      </c>
      <c r="BD225" s="286">
        <f>SUMIF('Water COS Tab 29 O&amp;M'!$G:$G,BD7,'Water COS Tab 29 O&amp;M'!$J:$J)</f>
        <v>34562.757500000007</v>
      </c>
      <c r="BE225" s="286">
        <f>SUMIF('Water COS Tab 29 O&amp;M'!$G:$G,BE7,'Water COS Tab 29 O&amp;M'!$J:$J)</f>
        <v>0</v>
      </c>
      <c r="BF225" s="286">
        <f>SUMIF('Water COS Tab 29 O&amp;M'!$G:$G,BF7,'Water COS Tab 29 O&amp;M'!$J:$J)</f>
        <v>30260.248000000025</v>
      </c>
      <c r="BG225" s="286">
        <f>SUMIF('Water COS Tab 29 O&amp;M'!$G:$G,BG7,'Water COS Tab 29 O&amp;M'!$J:$J)</f>
        <v>0</v>
      </c>
      <c r="BH225" s="286">
        <f>SUMIF('Water COS Tab 29 O&amp;M'!$G:$G,BH7,'Water COS Tab 29 O&amp;M'!$J:$J)</f>
        <v>8870.5070000001015</v>
      </c>
      <c r="BI225" s="286">
        <f>SUMIF('Water COS Tab 29 O&amp;M'!$G:$G,BI7,'Water COS Tab 29 O&amp;M'!$J:$J)</f>
        <v>6030.1964999999782</v>
      </c>
      <c r="BJ225" s="286">
        <f>SUMIF('Water COS Tab 29 O&amp;M'!$G:$G,BJ7,'Water COS Tab 29 O&amp;M'!$J:$J)</f>
        <v>25798.477000000032</v>
      </c>
      <c r="BK225" s="286">
        <f>SUMIF('Water COS Tab 29 O&amp;M'!$G:$G,BK7,'Water COS Tab 29 O&amp;M'!$J:$J)</f>
        <v>14905.341749999976</v>
      </c>
      <c r="BL225" s="286">
        <f>SUMIF('Water COS Tab 29 O&amp;M'!$G:$G,BL7,'Water COS Tab 29 O&amp;M'!$J:$J)</f>
        <v>19379.225500000062</v>
      </c>
      <c r="BM225" s="286">
        <f>SUMIF('Water COS Tab 29 O&amp;M'!$G:$G,BM7,'Water COS Tab 29 O&amp;M'!$J:$J)</f>
        <v>10385.716000000095</v>
      </c>
      <c r="BN225" s="286">
        <f>SUMIF('Water COS Tab 29 O&amp;M'!$G:$G,BN7,'Water COS Tab 29 O&amp;M'!$J:$J)</f>
        <v>15903.41599999997</v>
      </c>
      <c r="BO225" s="286">
        <f>SUMIF('Water COS Tab 29 O&amp;M'!$G:$G,BO7,'Water COS Tab 29 O&amp;M'!$J:$J)</f>
        <v>2896.0957500000004</v>
      </c>
      <c r="BP225" s="286">
        <f>SUMIF('Water COS Tab 29 O&amp;M'!$G:$G,BP7,'Water COS Tab 29 O&amp;M'!$J:$J)</f>
        <v>2751.6824999999831</v>
      </c>
      <c r="BQ225" s="286">
        <f>SUMIF('Water COS Tab 29 O&amp;M'!$G:$G,BQ7,'Water COS Tab 29 O&amp;M'!$J:$J)</f>
        <v>20728.847249999981</v>
      </c>
      <c r="BR225" s="286">
        <f>SUMIF('Water COS Tab 29 O&amp;M'!$G:$G,BR7,'Water COS Tab 29 O&amp;M'!$J:$J)</f>
        <v>8916.4192500000754</v>
      </c>
      <c r="BS225" s="286">
        <f>SUMIF('Water COS Tab 29 O&amp;M'!$G:$G,BS7,'Water COS Tab 29 O&amp;M'!$J:$J)</f>
        <v>38565.511250000185</v>
      </c>
      <c r="BT225" s="286">
        <f>SUMIF('Water COS Tab 29 O&amp;M'!$G:$G,BT7,'Water COS Tab 29 O&amp;M'!$J:$J)</f>
        <v>-1283.801000000009</v>
      </c>
      <c r="BU225" s="286">
        <f>SUMIF('Water COS Tab 29 O&amp;M'!$G:$G,BU7,'Water COS Tab 29 O&amp;M'!$J:$J)</f>
        <v>21712.448750000109</v>
      </c>
      <c r="BV225" s="286">
        <f>SUMIF('Water COS Tab 29 O&amp;M'!$G:$G,BV7,'Water COS Tab 29 O&amp;M'!$J:$J)</f>
        <v>10715.207249999992</v>
      </c>
      <c r="BW225" s="286">
        <f>SUMIF('Water COS Tab 29 O&amp;M'!$G:$G,BW7,'Water COS Tab 29 O&amp;M'!$J:$J)</f>
        <v>8199.5332500000077</v>
      </c>
      <c r="BX225" s="286">
        <f>SUMIF('Water COS Tab 29 O&amp;M'!$G:$G,BX7,'Water COS Tab 29 O&amp;M'!$J:$J)</f>
        <v>3350.1657500000047</v>
      </c>
      <c r="BY225" s="286">
        <f>SUMIF('Water COS Tab 29 O&amp;M'!$G:$G,BY7,'Water COS Tab 29 O&amp;M'!$J:$J)</f>
        <v>17362.986000000004</v>
      </c>
      <c r="BZ225" s="286">
        <f>SUMIF('Water COS Tab 29 O&amp;M'!$G:$G,BZ7,'Water COS Tab 29 O&amp;M'!$J:$J)</f>
        <v>-120.59824999996465</v>
      </c>
      <c r="CA225" s="286">
        <f>SUMIF('Water COS Tab 29 O&amp;M'!$G:$G,CA7,'Water COS Tab 29 O&amp;M'!$J:$J)</f>
        <v>15580.843499999999</v>
      </c>
      <c r="CB225" s="286">
        <f>SUMIF('Water COS Tab 29 O&amp;M'!$G:$G,CB7,'Water COS Tab 29 O&amp;M'!$J:$J)</f>
        <v>25166.73449999994</v>
      </c>
      <c r="CC225" s="286">
        <f>SUMIF('Water COS Tab 29 O&amp;M'!$G:$G,CC7,'Water COS Tab 29 O&amp;M'!$J:$J)</f>
        <v>25474.681250000147</v>
      </c>
      <c r="CD225" s="286">
        <f>SUMIF('Water COS Tab 29 O&amp;M'!$G:$G,CD7,'Water COS Tab 29 O&amp;M'!$J:$J)</f>
        <v>0</v>
      </c>
      <c r="CE225" s="286">
        <f>SUMIF('Water COS Tab 29 O&amp;M'!$G:$G,CE7,'Water COS Tab 29 O&amp;M'!$J:$J)</f>
        <v>-479902.2799999956</v>
      </c>
      <c r="CF225" s="286">
        <f>SUMIF('Water COS Tab 29 O&amp;M'!$G:$G,CF7,'Water COS Tab 29 O&amp;M'!$J:$J)</f>
        <v>0</v>
      </c>
      <c r="CG225" s="286">
        <f>SUMIF('Water COS Tab 29 O&amp;M'!$G:$G,CG7,'Water COS Tab 29 O&amp;M'!$J:$J)</f>
        <v>0</v>
      </c>
      <c r="CH225" s="286">
        <f>SUMIF('Water COS Tab 29 O&amp;M'!$G:$G,CH7,'Water COS Tab 29 O&amp;M'!$J:$J)</f>
        <v>55176.085749999853</v>
      </c>
      <c r="CI225" s="286">
        <f>SUMIF('Water COS Tab 29 O&amp;M'!$G:$G,CI7,'Water COS Tab 29 O&amp;M'!$J:$J)</f>
        <v>-1193036.96</v>
      </c>
      <c r="CJ225" s="286">
        <f>SUMIF('Water COS Tab 29 O&amp;M'!$G:$G,CJ7,'Water COS Tab 29 O&amp;M'!$J:$J)</f>
        <v>0</v>
      </c>
      <c r="CK225" s="286">
        <f>SUMIF('Water COS Tab 29 O&amp;M'!$G:$G,CK7,'Water COS Tab 29 O&amp;M'!$J:$J)</f>
        <v>0</v>
      </c>
      <c r="CL225" s="286">
        <f>SUMIF('Water COS Tab 29 O&amp;M'!$G:$G,CL7,'Water COS Tab 29 O&amp;M'!$J:$J)</f>
        <v>0</v>
      </c>
      <c r="CM225" s="286">
        <f>SUMIF('Water COS Tab 29 O&amp;M'!$G:$G,CM7,'Water COS Tab 29 O&amp;M'!$J:$J)</f>
        <v>0</v>
      </c>
      <c r="CN225" s="286">
        <f>SUMIF('Water COS Tab 29 O&amp;M'!$G:$G,CN7,'Water COS Tab 29 O&amp;M'!$J:$J)</f>
        <v>-17152.624249999986</v>
      </c>
      <c r="CO225" s="286">
        <f>SUMIF('Water COS Tab 29 O&amp;M'!$G:$G,CO7,'Water COS Tab 29 O&amp;M'!$J:$J)</f>
        <v>1056.9489999999882</v>
      </c>
      <c r="CP225" s="286">
        <f>SUMIF('Water COS Tab 29 O&amp;M'!$G:$G,CP7,'Water COS Tab 29 O&amp;M'!$J:$J)</f>
        <v>-6484.4985000000015</v>
      </c>
      <c r="CQ225" s="286">
        <f>SUMIF('Water COS Tab 29 O&amp;M'!$G:$G,CQ7,'Water COS Tab 29 O&amp;M'!$J:$J)</f>
        <v>0</v>
      </c>
      <c r="CR225" s="286">
        <f>SUMIF('Water COS Tab 29 O&amp;M'!$G:$G,CR7,'Water COS Tab 29 O&amp;M'!$J:$J)</f>
        <v>0</v>
      </c>
      <c r="CS225" s="286">
        <f>SUMIF('Water COS Tab 29 O&amp;M'!$G:$G,CS7,'Water COS Tab 29 O&amp;M'!$J:$J)</f>
        <v>0</v>
      </c>
      <c r="CT225" s="286">
        <f>SUMIF('Water COS Tab 29 O&amp;M'!$G:$G,CT7,'Water COS Tab 29 O&amp;M'!$J:$J)</f>
        <v>350258</v>
      </c>
      <c r="CU225" s="286">
        <f>SUMIF('Water COS Tab 29 O&amp;M'!$G:$G,CU7,'Water COS Tab 29 O&amp;M'!$J:$J)</f>
        <v>408</v>
      </c>
      <c r="CV225" s="286">
        <f>SUMIF('Water COS Tab 29 O&amp;M'!$G:$G,CV7,'Water COS Tab 29 O&amp;M'!$J:$J)</f>
        <v>382788</v>
      </c>
      <c r="CW225" s="286">
        <f>SUMIF('Water COS Tab 29 O&amp;M'!$G:$G,CW7,'Water COS Tab 29 O&amp;M'!$J:$J)</f>
        <v>80551</v>
      </c>
      <c r="CX225" s="286">
        <f>SUMIF('Water COS Tab 29 O&amp;M'!$G:$G,CX7,'Water COS Tab 29 O&amp;M'!$J:$J)</f>
        <v>0</v>
      </c>
      <c r="CY225" s="286">
        <f>SUMIF('Water COS Tab 29 O&amp;M'!$G:$G,CY7,'Water COS Tab 29 O&amp;M'!$J:$J)</f>
        <v>335942</v>
      </c>
      <c r="CZ225" s="286">
        <f>SUMIF('Water COS Tab 29 O&amp;M'!$G:$G,CZ7,'Water COS Tab 29 O&amp;M'!$J:$J)</f>
        <v>1450000</v>
      </c>
      <c r="DA225" s="286">
        <f>SUMIF('Water COS Tab 29 O&amp;M'!$G:$G,DA7,'Water COS Tab 29 O&amp;M'!$J:$J)</f>
        <v>-59339</v>
      </c>
      <c r="DB225" s="287">
        <f>SUM(D225:DA225)</f>
        <v>2820972.0540000033</v>
      </c>
    </row>
    <row r="226" spans="1:106" s="296" customFormat="1" x14ac:dyDescent="0.25">
      <c r="A226" s="288"/>
      <c r="B226" s="298"/>
      <c r="C226" s="299" t="s">
        <v>549</v>
      </c>
      <c r="D226" s="300">
        <f>D221-D225</f>
        <v>0</v>
      </c>
      <c r="E226" s="300">
        <f t="shared" ref="E226:BP226" si="6">E221-E225</f>
        <v>0</v>
      </c>
      <c r="F226" s="300">
        <f t="shared" si="6"/>
        <v>0</v>
      </c>
      <c r="G226" s="300">
        <f t="shared" si="6"/>
        <v>0</v>
      </c>
      <c r="H226" s="300">
        <f t="shared" si="6"/>
        <v>0</v>
      </c>
      <c r="I226" s="300">
        <f t="shared" si="6"/>
        <v>0</v>
      </c>
      <c r="J226" s="300">
        <f t="shared" si="6"/>
        <v>0</v>
      </c>
      <c r="K226" s="300">
        <f t="shared" si="6"/>
        <v>0</v>
      </c>
      <c r="L226" s="300">
        <f t="shared" si="6"/>
        <v>0</v>
      </c>
      <c r="M226" s="300">
        <f t="shared" si="6"/>
        <v>0</v>
      </c>
      <c r="N226" s="300">
        <f t="shared" si="6"/>
        <v>0</v>
      </c>
      <c r="O226" s="300">
        <f t="shared" si="6"/>
        <v>0</v>
      </c>
      <c r="P226" s="300">
        <f t="shared" si="6"/>
        <v>0</v>
      </c>
      <c r="Q226" s="300">
        <f t="shared" si="6"/>
        <v>0</v>
      </c>
      <c r="R226" s="300">
        <f t="shared" si="6"/>
        <v>0</v>
      </c>
      <c r="S226" s="300">
        <f t="shared" si="6"/>
        <v>0</v>
      </c>
      <c r="T226" s="300">
        <f t="shared" si="6"/>
        <v>-3.2499999288120307E-3</v>
      </c>
      <c r="U226" s="300">
        <f t="shared" si="6"/>
        <v>-0.38275000000430737</v>
      </c>
      <c r="V226" s="300">
        <f t="shared" si="6"/>
        <v>0</v>
      </c>
      <c r="W226" s="300">
        <f t="shared" si="6"/>
        <v>0</v>
      </c>
      <c r="X226" s="300">
        <f t="shared" si="6"/>
        <v>0</v>
      </c>
      <c r="Y226" s="300">
        <f t="shared" si="6"/>
        <v>0</v>
      </c>
      <c r="Z226" s="300">
        <f t="shared" si="6"/>
        <v>0</v>
      </c>
      <c r="AA226" s="300">
        <f t="shared" si="6"/>
        <v>0</v>
      </c>
      <c r="AB226" s="300">
        <f t="shared" si="6"/>
        <v>0</v>
      </c>
      <c r="AC226" s="300">
        <f t="shared" si="6"/>
        <v>0</v>
      </c>
      <c r="AD226" s="300">
        <f t="shared" si="6"/>
        <v>0</v>
      </c>
      <c r="AE226" s="300">
        <f t="shared" si="6"/>
        <v>0</v>
      </c>
      <c r="AF226" s="300">
        <f t="shared" si="6"/>
        <v>0</v>
      </c>
      <c r="AG226" s="300">
        <f t="shared" si="6"/>
        <v>0</v>
      </c>
      <c r="AH226" s="300">
        <f t="shared" si="6"/>
        <v>0</v>
      </c>
      <c r="AI226" s="300">
        <f t="shared" si="6"/>
        <v>0</v>
      </c>
      <c r="AJ226" s="300">
        <f t="shared" si="6"/>
        <v>0</v>
      </c>
      <c r="AK226" s="300">
        <f t="shared" si="6"/>
        <v>0</v>
      </c>
      <c r="AL226" s="300">
        <f t="shared" si="6"/>
        <v>0</v>
      </c>
      <c r="AM226" s="300">
        <f t="shared" si="6"/>
        <v>0</v>
      </c>
      <c r="AN226" s="300">
        <f t="shared" si="6"/>
        <v>0</v>
      </c>
      <c r="AO226" s="300">
        <f t="shared" si="6"/>
        <v>0</v>
      </c>
      <c r="AP226" s="300">
        <f t="shared" si="6"/>
        <v>0</v>
      </c>
      <c r="AQ226" s="300">
        <f t="shared" si="6"/>
        <v>0</v>
      </c>
      <c r="AR226" s="300">
        <f t="shared" si="6"/>
        <v>0</v>
      </c>
      <c r="AS226" s="300">
        <f t="shared" si="6"/>
        <v>0</v>
      </c>
      <c r="AT226" s="300">
        <f t="shared" si="6"/>
        <v>0</v>
      </c>
      <c r="AU226" s="300">
        <f t="shared" si="6"/>
        <v>0</v>
      </c>
      <c r="AV226" s="300">
        <f t="shared" si="6"/>
        <v>0</v>
      </c>
      <c r="AW226" s="300">
        <f t="shared" si="6"/>
        <v>0</v>
      </c>
      <c r="AX226" s="300">
        <f t="shared" si="6"/>
        <v>0</v>
      </c>
      <c r="AY226" s="300">
        <f t="shared" si="6"/>
        <v>0</v>
      </c>
      <c r="AZ226" s="300">
        <f t="shared" si="6"/>
        <v>0</v>
      </c>
      <c r="BA226" s="300">
        <f t="shared" si="6"/>
        <v>0</v>
      </c>
      <c r="BB226" s="300">
        <f t="shared" si="6"/>
        <v>0</v>
      </c>
      <c r="BC226" s="300">
        <f t="shared" si="6"/>
        <v>0</v>
      </c>
      <c r="BD226" s="300">
        <f t="shared" si="6"/>
        <v>0</v>
      </c>
      <c r="BE226" s="300">
        <f t="shared" si="6"/>
        <v>0</v>
      </c>
      <c r="BF226" s="300">
        <f t="shared" si="6"/>
        <v>0</v>
      </c>
      <c r="BG226" s="300">
        <f t="shared" si="6"/>
        <v>-1.7499997120467015E-3</v>
      </c>
      <c r="BH226" s="300">
        <f t="shared" si="6"/>
        <v>0</v>
      </c>
      <c r="BI226" s="300">
        <f t="shared" si="6"/>
        <v>0</v>
      </c>
      <c r="BJ226" s="300">
        <f t="shared" si="6"/>
        <v>0</v>
      </c>
      <c r="BK226" s="300">
        <f t="shared" si="6"/>
        <v>0</v>
      </c>
      <c r="BL226" s="300">
        <f t="shared" si="6"/>
        <v>0</v>
      </c>
      <c r="BM226" s="300">
        <f t="shared" si="6"/>
        <v>0</v>
      </c>
      <c r="BN226" s="300">
        <f t="shared" si="6"/>
        <v>0</v>
      </c>
      <c r="BO226" s="300">
        <f t="shared" si="6"/>
        <v>0</v>
      </c>
      <c r="BP226" s="300">
        <f t="shared" si="6"/>
        <v>0</v>
      </c>
      <c r="BQ226" s="300">
        <f t="shared" ref="BQ226:DB226" si="7">BQ221-BQ225</f>
        <v>0</v>
      </c>
      <c r="BR226" s="300">
        <f t="shared" si="7"/>
        <v>0</v>
      </c>
      <c r="BS226" s="300">
        <f t="shared" si="7"/>
        <v>0</v>
      </c>
      <c r="BT226" s="300">
        <f t="shared" si="7"/>
        <v>0</v>
      </c>
      <c r="BU226" s="300">
        <f t="shared" si="7"/>
        <v>0</v>
      </c>
      <c r="BV226" s="300">
        <f t="shared" si="7"/>
        <v>0</v>
      </c>
      <c r="BW226" s="300">
        <f t="shared" si="7"/>
        <v>0</v>
      </c>
      <c r="BX226" s="300">
        <f t="shared" si="7"/>
        <v>0</v>
      </c>
      <c r="BY226" s="300">
        <f t="shared" si="7"/>
        <v>0</v>
      </c>
      <c r="BZ226" s="300">
        <f t="shared" si="7"/>
        <v>0</v>
      </c>
      <c r="CA226" s="300">
        <f t="shared" si="7"/>
        <v>0</v>
      </c>
      <c r="CB226" s="300">
        <f t="shared" si="7"/>
        <v>0</v>
      </c>
      <c r="CC226" s="300">
        <f t="shared" si="7"/>
        <v>0</v>
      </c>
      <c r="CD226" s="300">
        <f t="shared" si="7"/>
        <v>0</v>
      </c>
      <c r="CE226" s="300">
        <f t="shared" si="7"/>
        <v>0</v>
      </c>
      <c r="CF226" s="300">
        <f t="shared" si="7"/>
        <v>0</v>
      </c>
      <c r="CG226" s="300">
        <f t="shared" si="7"/>
        <v>0</v>
      </c>
      <c r="CH226" s="300">
        <f t="shared" si="7"/>
        <v>0</v>
      </c>
      <c r="CI226" s="300">
        <f t="shared" si="7"/>
        <v>0</v>
      </c>
      <c r="CJ226" s="300">
        <f t="shared" si="7"/>
        <v>0</v>
      </c>
      <c r="CK226" s="300">
        <f t="shared" si="7"/>
        <v>0</v>
      </c>
      <c r="CL226" s="300">
        <f t="shared" si="7"/>
        <v>0</v>
      </c>
      <c r="CM226" s="300">
        <f t="shared" si="7"/>
        <v>0</v>
      </c>
      <c r="CN226" s="300">
        <f t="shared" si="7"/>
        <v>0</v>
      </c>
      <c r="CO226" s="300">
        <f t="shared" si="7"/>
        <v>0</v>
      </c>
      <c r="CP226" s="300">
        <f t="shared" si="7"/>
        <v>0</v>
      </c>
      <c r="CQ226" s="300">
        <f t="shared" si="7"/>
        <v>0</v>
      </c>
      <c r="CR226" s="300">
        <f t="shared" si="7"/>
        <v>0</v>
      </c>
      <c r="CS226" s="300">
        <f t="shared" si="7"/>
        <v>0</v>
      </c>
      <c r="CT226" s="300">
        <f t="shared" si="7"/>
        <v>0</v>
      </c>
      <c r="CU226" s="300">
        <f t="shared" si="7"/>
        <v>0</v>
      </c>
      <c r="CV226" s="300">
        <f t="shared" si="7"/>
        <v>0</v>
      </c>
      <c r="CW226" s="300">
        <f t="shared" si="7"/>
        <v>0</v>
      </c>
      <c r="CX226" s="300">
        <f t="shared" si="7"/>
        <v>0</v>
      </c>
      <c r="CY226" s="300">
        <f t="shared" si="7"/>
        <v>0</v>
      </c>
      <c r="CZ226" s="300">
        <f t="shared" si="7"/>
        <v>0</v>
      </c>
      <c r="DA226" s="300">
        <f t="shared" si="7"/>
        <v>0</v>
      </c>
      <c r="DB226" s="300">
        <f t="shared" si="7"/>
        <v>-0.38774999883025885</v>
      </c>
    </row>
    <row r="227" spans="1:106" s="296" customFormat="1" x14ac:dyDescent="0.25">
      <c r="B227" s="305"/>
    </row>
    <row r="228" spans="1:106" x14ac:dyDescent="0.25">
      <c r="D228"/>
    </row>
    <row r="229" spans="1:106" x14ac:dyDescent="0.25">
      <c r="D229"/>
    </row>
    <row r="230" spans="1:106" x14ac:dyDescent="0.25">
      <c r="D230"/>
    </row>
    <row r="231" spans="1:106" x14ac:dyDescent="0.25">
      <c r="D231"/>
    </row>
    <row r="232" spans="1:106" x14ac:dyDescent="0.25">
      <c r="D232"/>
    </row>
    <row r="233" spans="1:106" x14ac:dyDescent="0.25">
      <c r="D233"/>
    </row>
    <row r="234" spans="1:106" x14ac:dyDescent="0.25">
      <c r="D23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C233"/>
  <sheetViews>
    <sheetView workbookViewId="0">
      <pane xSplit="3" ySplit="8" topLeftCell="D216" activePane="bottomRight" state="frozen"/>
      <selection pane="topRight" activeCell="D1" sqref="D1"/>
      <selection pane="bottomLeft" activeCell="A9" sqref="A9"/>
      <selection pane="bottomRight" activeCell="L235" sqref="L235"/>
    </sheetView>
  </sheetViews>
  <sheetFormatPr defaultRowHeight="15" x14ac:dyDescent="0.25"/>
  <cols>
    <col min="2" max="2" width="11.5703125" style="4" bestFit="1" customWidth="1"/>
    <col min="3" max="3" width="42.42578125" bestFit="1" customWidth="1"/>
    <col min="4" max="4" width="12.42578125" style="2" customWidth="1"/>
    <col min="5" max="106" width="12.42578125" customWidth="1"/>
    <col min="107" max="107" width="12" bestFit="1" customWidth="1"/>
    <col min="108" max="108" width="15.140625" bestFit="1" customWidth="1"/>
    <col min="109" max="109" width="9.85546875" bestFit="1" customWidth="1"/>
    <col min="110" max="110" width="29.42578125" bestFit="1" customWidth="1"/>
    <col min="111" max="111" width="12" bestFit="1" customWidth="1"/>
    <col min="112" max="112" width="36.85546875" bestFit="1" customWidth="1"/>
    <col min="113" max="113" width="12.5703125" bestFit="1" customWidth="1"/>
    <col min="114" max="114" width="38.5703125" bestFit="1" customWidth="1"/>
    <col min="115" max="115" width="12" bestFit="1" customWidth="1"/>
    <col min="116" max="116" width="15.85546875" bestFit="1" customWidth="1"/>
    <col min="117" max="117" width="12" bestFit="1" customWidth="1"/>
    <col min="118" max="118" width="18.5703125" bestFit="1" customWidth="1"/>
    <col min="119" max="119" width="12" bestFit="1" customWidth="1"/>
    <col min="120" max="120" width="15.140625" bestFit="1" customWidth="1"/>
    <col min="121" max="121" width="12" bestFit="1" customWidth="1"/>
    <col min="122" max="122" width="30.85546875" bestFit="1" customWidth="1"/>
    <col min="123" max="123" width="12" bestFit="1" customWidth="1"/>
    <col min="124" max="124" width="19.42578125" bestFit="1" customWidth="1"/>
    <col min="125" max="125" width="12" bestFit="1" customWidth="1"/>
    <col min="126" max="126" width="25.42578125" bestFit="1" customWidth="1"/>
    <col min="127" max="127" width="12" bestFit="1" customWidth="1"/>
    <col min="128" max="128" width="40.85546875" bestFit="1" customWidth="1"/>
    <col min="129" max="129" width="12" bestFit="1" customWidth="1"/>
    <col min="130" max="130" width="31.5703125" bestFit="1" customWidth="1"/>
    <col min="131" max="131" width="12" bestFit="1" customWidth="1"/>
    <col min="132" max="132" width="31.5703125" bestFit="1" customWidth="1"/>
    <col min="133" max="133" width="12" bestFit="1" customWidth="1"/>
    <col min="134" max="134" width="48.42578125" bestFit="1" customWidth="1"/>
    <col min="135" max="137" width="12" bestFit="1" customWidth="1"/>
    <col min="138" max="138" width="24" bestFit="1" customWidth="1"/>
    <col min="139" max="139" width="12" bestFit="1" customWidth="1"/>
    <col min="140" max="140" width="32.42578125" bestFit="1" customWidth="1"/>
    <col min="141" max="141" width="12" bestFit="1" customWidth="1"/>
    <col min="142" max="142" width="19.85546875" bestFit="1" customWidth="1"/>
    <col min="143" max="143" width="12" bestFit="1" customWidth="1"/>
    <col min="144" max="144" width="20.42578125" bestFit="1" customWidth="1"/>
    <col min="145" max="145" width="12" bestFit="1" customWidth="1"/>
    <col min="146" max="146" width="20.140625" bestFit="1" customWidth="1"/>
    <col min="147" max="147" width="12" bestFit="1" customWidth="1"/>
    <col min="148" max="148" width="23.42578125" bestFit="1" customWidth="1"/>
    <col min="149" max="149" width="12" bestFit="1" customWidth="1"/>
    <col min="150" max="150" width="14.5703125" bestFit="1" customWidth="1"/>
    <col min="151" max="151" width="12" bestFit="1" customWidth="1"/>
    <col min="152" max="152" width="33.140625" bestFit="1" customWidth="1"/>
    <col min="153" max="153" width="12" bestFit="1" customWidth="1"/>
    <col min="154" max="154" width="19" bestFit="1" customWidth="1"/>
    <col min="155" max="155" width="12" bestFit="1" customWidth="1"/>
    <col min="156" max="156" width="16" bestFit="1" customWidth="1"/>
    <col min="157" max="157" width="12" bestFit="1" customWidth="1"/>
    <col min="158" max="158" width="20.42578125" bestFit="1" customWidth="1"/>
    <col min="159" max="159" width="10" bestFit="1" customWidth="1"/>
    <col min="160" max="160" width="23.42578125" bestFit="1" customWidth="1"/>
    <col min="161" max="161" width="9.85546875" bestFit="1" customWidth="1"/>
    <col min="162" max="163" width="10" bestFit="1" customWidth="1"/>
    <col min="164" max="164" width="21.85546875" bestFit="1" customWidth="1"/>
    <col min="165" max="165" width="10" bestFit="1" customWidth="1"/>
    <col min="166" max="166" width="22.42578125" bestFit="1" customWidth="1"/>
    <col min="167" max="167" width="12.5703125" bestFit="1" customWidth="1"/>
    <col min="168" max="168" width="22.42578125" bestFit="1" customWidth="1"/>
    <col min="169" max="169" width="12.5703125" bestFit="1" customWidth="1"/>
    <col min="170" max="170" width="24.5703125" bestFit="1" customWidth="1"/>
    <col min="171" max="171" width="10" bestFit="1" customWidth="1"/>
    <col min="172" max="172" width="27" bestFit="1" customWidth="1"/>
    <col min="173" max="173" width="10" bestFit="1" customWidth="1"/>
    <col min="174" max="174" width="23.5703125" bestFit="1" customWidth="1"/>
    <col min="175" max="175" width="9.85546875" bestFit="1" customWidth="1"/>
    <col min="176" max="176" width="23.42578125" bestFit="1" customWidth="1"/>
    <col min="177" max="177" width="9.85546875" bestFit="1" customWidth="1"/>
    <col min="178" max="178" width="21.5703125" bestFit="1" customWidth="1"/>
    <col min="179" max="179" width="9.85546875" bestFit="1" customWidth="1"/>
    <col min="180" max="180" width="26.42578125" bestFit="1" customWidth="1"/>
    <col min="181" max="181" width="9.85546875" bestFit="1" customWidth="1"/>
    <col min="182" max="182" width="23.85546875" bestFit="1" customWidth="1"/>
    <col min="183" max="183" width="9.85546875" bestFit="1" customWidth="1"/>
    <col min="184" max="184" width="28.42578125" bestFit="1" customWidth="1"/>
    <col min="185" max="185" width="9.85546875" bestFit="1" customWidth="1"/>
    <col min="186" max="186" width="23.140625" bestFit="1" customWidth="1"/>
    <col min="187" max="187" width="12" bestFit="1" customWidth="1"/>
    <col min="188" max="188" width="43.140625" bestFit="1" customWidth="1"/>
    <col min="189" max="189" width="10" bestFit="1" customWidth="1"/>
    <col min="190" max="190" width="27.42578125" bestFit="1" customWidth="1"/>
    <col min="191" max="191" width="12" bestFit="1" customWidth="1"/>
    <col min="192" max="192" width="21.5703125" bestFit="1" customWidth="1"/>
    <col min="193" max="193" width="10" bestFit="1" customWidth="1"/>
    <col min="194" max="194" width="28.85546875" bestFit="1" customWidth="1"/>
    <col min="195" max="195" width="9.85546875" bestFit="1" customWidth="1"/>
    <col min="196" max="196" width="12.5703125" bestFit="1" customWidth="1"/>
  </cols>
  <sheetData>
    <row r="1" spans="1:107" x14ac:dyDescent="0.25">
      <c r="A1" s="18" t="s">
        <v>0</v>
      </c>
      <c r="B1" s="9"/>
      <c r="C1" s="7"/>
    </row>
    <row r="2" spans="1:107" x14ac:dyDescent="0.25">
      <c r="A2" s="1" t="s">
        <v>287</v>
      </c>
      <c r="B2" s="9"/>
      <c r="C2" s="7"/>
    </row>
    <row r="3" spans="1:107" x14ac:dyDescent="0.25">
      <c r="A3" s="19" t="s">
        <v>1</v>
      </c>
      <c r="B3" s="9"/>
      <c r="C3" s="7"/>
    </row>
    <row r="4" spans="1:107" x14ac:dyDescent="0.25">
      <c r="A4" s="20" t="s">
        <v>417</v>
      </c>
      <c r="B4" s="9"/>
      <c r="C4" s="7"/>
    </row>
    <row r="5" spans="1:107" x14ac:dyDescent="0.25">
      <c r="A5" s="18" t="s">
        <v>288</v>
      </c>
      <c r="B5" s="9"/>
      <c r="C5" s="7"/>
    </row>
    <row r="6" spans="1:107" x14ac:dyDescent="0.25">
      <c r="A6" s="7"/>
      <c r="B6" s="9"/>
      <c r="C6" s="7"/>
      <c r="D6"/>
    </row>
    <row r="7" spans="1:107" s="21" customFormat="1" x14ac:dyDescent="0.25">
      <c r="A7" s="22"/>
      <c r="B7" s="22"/>
      <c r="C7" s="35" t="s">
        <v>416</v>
      </c>
      <c r="D7" s="11">
        <v>6002</v>
      </c>
      <c r="E7" s="11">
        <v>6003</v>
      </c>
      <c r="F7" s="11">
        <v>6004</v>
      </c>
      <c r="G7" s="11">
        <v>6021</v>
      </c>
      <c r="H7" s="11" t="s">
        <v>372</v>
      </c>
      <c r="I7" s="11" t="s">
        <v>382</v>
      </c>
      <c r="J7" s="11">
        <v>6022</v>
      </c>
      <c r="K7" s="11">
        <v>6031</v>
      </c>
      <c r="L7" s="11" t="s">
        <v>375</v>
      </c>
      <c r="M7" s="11" t="s">
        <v>377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381</v>
      </c>
      <c r="T7" s="11">
        <v>6046</v>
      </c>
      <c r="U7" s="11">
        <v>6047</v>
      </c>
      <c r="V7" s="11">
        <v>6050</v>
      </c>
      <c r="W7" s="11">
        <v>6061</v>
      </c>
      <c r="X7" s="11" t="s">
        <v>367</v>
      </c>
      <c r="Y7" s="11" t="s">
        <v>371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7" s="21" customFormat="1" ht="90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374</v>
      </c>
      <c r="H8" s="6" t="s">
        <v>373</v>
      </c>
      <c r="I8" s="6" t="s">
        <v>379</v>
      </c>
      <c r="J8" s="6" t="s">
        <v>7</v>
      </c>
      <c r="K8" s="6" t="s">
        <v>380</v>
      </c>
      <c r="L8" s="6" t="s">
        <v>376</v>
      </c>
      <c r="M8" s="6" t="s">
        <v>378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401</v>
      </c>
      <c r="S8" s="6" t="s">
        <v>402</v>
      </c>
      <c r="T8" s="6" t="s">
        <v>9</v>
      </c>
      <c r="U8" s="6" t="s">
        <v>10</v>
      </c>
      <c r="V8" s="6" t="s">
        <v>293</v>
      </c>
      <c r="W8" s="6" t="s">
        <v>369</v>
      </c>
      <c r="X8" s="6" t="s">
        <v>368</v>
      </c>
      <c r="Y8" s="6" t="s">
        <v>370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403</v>
      </c>
      <c r="CT8" s="6" t="s">
        <v>130</v>
      </c>
      <c r="CU8" s="6" t="s">
        <v>125</v>
      </c>
      <c r="CV8" s="6" t="s">
        <v>404</v>
      </c>
      <c r="CW8" s="6" t="s">
        <v>135</v>
      </c>
      <c r="CX8" s="6" t="s">
        <v>273</v>
      </c>
      <c r="CY8" s="6" t="s">
        <v>262</v>
      </c>
      <c r="CZ8" s="6" t="s">
        <v>405</v>
      </c>
      <c r="DA8" s="6" t="s">
        <v>131</v>
      </c>
      <c r="DB8" s="6" t="s">
        <v>3</v>
      </c>
    </row>
    <row r="9" spans="1:107" x14ac:dyDescent="0.25">
      <c r="A9" s="5">
        <v>1</v>
      </c>
      <c r="B9" s="10">
        <v>5001</v>
      </c>
      <c r="C9" s="5" t="s">
        <v>4</v>
      </c>
      <c r="D9" s="13">
        <f>'Water Test Year'!D9+'Water K&amp;M'!D9</f>
        <v>381717.22625000007</v>
      </c>
      <c r="E9" s="13">
        <f>'Water Test Year'!E9+'Water K&amp;M'!E9</f>
        <v>193738.71449999983</v>
      </c>
      <c r="F9" s="13">
        <f>'Water Test Year'!F9+'Water K&amp;M'!F9</f>
        <v>206275.84824999995</v>
      </c>
      <c r="G9" s="13">
        <f>'Water Test Year'!G9+'Water K&amp;M'!G9</f>
        <v>776320.69100000185</v>
      </c>
      <c r="H9" s="13">
        <f>'Water Test Year'!H9+'Water K&amp;M'!H9</f>
        <v>0</v>
      </c>
      <c r="I9" s="13">
        <f>'Water Test Year'!I9+'Water K&amp;M'!I9</f>
        <v>0</v>
      </c>
      <c r="J9" s="13">
        <f>'Water Test Year'!J9+'Water K&amp;M'!J9</f>
        <v>806428.67199999909</v>
      </c>
      <c r="K9" s="13">
        <f>'Water Test Year'!K9+'Water K&amp;M'!K9</f>
        <v>788140.52974999929</v>
      </c>
      <c r="L9" s="13">
        <f>'Water Test Year'!L9+'Water K&amp;M'!L9</f>
        <v>0</v>
      </c>
      <c r="M9" s="13">
        <f>'Water Test Year'!M9+'Water K&amp;M'!M9</f>
        <v>0</v>
      </c>
      <c r="N9" s="13">
        <f>'Water Test Year'!N9+'Water K&amp;M'!N9</f>
        <v>867174.89724999852</v>
      </c>
      <c r="O9" s="13">
        <f>'Water Test Year'!O9+'Water K&amp;M'!O9</f>
        <v>917738.80325000116</v>
      </c>
      <c r="P9" s="13">
        <f>'Water Test Year'!P9+'Water K&amp;M'!P9</f>
        <v>614992.13824999973</v>
      </c>
      <c r="Q9" s="13">
        <f>'Water Test Year'!Q9+'Water K&amp;M'!Q9</f>
        <v>647906.46674999967</v>
      </c>
      <c r="R9" s="13">
        <f>'Water Test Year'!R9+'Water K&amp;M'!R9</f>
        <v>719335.00624999881</v>
      </c>
      <c r="S9" s="13">
        <f>'Water Test Year'!S9+'Water K&amp;M'!S9</f>
        <v>0</v>
      </c>
      <c r="T9" s="13">
        <f>'Water Test Year'!T9+'Water K&amp;M'!T9</f>
        <v>57566.962250000026</v>
      </c>
      <c r="U9" s="13">
        <f>'Water Test Year'!U9+'Water K&amp;M'!U9</f>
        <v>12337.873750000001</v>
      </c>
      <c r="V9" s="13">
        <f>'Water Test Year'!V9+'Water K&amp;M'!V9</f>
        <v>855959.21400000004</v>
      </c>
      <c r="W9" s="13">
        <f>'Water Test Year'!W9+'Water K&amp;M'!W9</f>
        <v>599582.15499999945</v>
      </c>
      <c r="X9" s="13">
        <f>'Water Test Year'!X9+'Water K&amp;M'!X9</f>
        <v>0</v>
      </c>
      <c r="Y9" s="13">
        <f>'Water Test Year'!Y9+'Water K&amp;M'!Y9</f>
        <v>0</v>
      </c>
      <c r="Z9" s="13">
        <f>'Water Test Year'!Z9+'Water K&amp;M'!Z9</f>
        <v>482350.11700000043</v>
      </c>
      <c r="AA9" s="13">
        <f>'Water Test Year'!AA9+'Water K&amp;M'!AA9</f>
        <v>315950.65350000036</v>
      </c>
      <c r="AB9" s="13">
        <f>'Water Test Year'!AB9+'Water K&amp;M'!AB9</f>
        <v>389659.33624999982</v>
      </c>
      <c r="AC9" s="13">
        <f>'Water Test Year'!AC9+'Water K&amp;M'!AC9</f>
        <v>572984.57349999936</v>
      </c>
      <c r="AD9" s="13">
        <f>'Water Test Year'!AD9+'Water K&amp;M'!AD9</f>
        <v>232036.41475000003</v>
      </c>
      <c r="AE9" s="13">
        <f>'Water Test Year'!AE9+'Water K&amp;M'!AE9</f>
        <v>363995.57075000054</v>
      </c>
      <c r="AF9" s="13">
        <f>'Water Test Year'!AF9+'Water K&amp;M'!AF9</f>
        <v>501364.36925000011</v>
      </c>
      <c r="AG9" s="13">
        <f>'Water Test Year'!AG9+'Water K&amp;M'!AG9</f>
        <v>162663.75875000024</v>
      </c>
      <c r="AH9" s="13">
        <f>'Water Test Year'!AH9+'Water K&amp;M'!AH9</f>
        <v>253446.61475000001</v>
      </c>
      <c r="AI9" s="13">
        <f>'Water Test Year'!AI9+'Water K&amp;M'!AI9</f>
        <v>607519.57050000026</v>
      </c>
      <c r="AJ9" s="13">
        <f>'Water Test Year'!AJ9+'Water K&amp;M'!AJ9</f>
        <v>653375.0774999992</v>
      </c>
      <c r="AK9" s="13">
        <f>'Water Test Year'!AK9+'Water K&amp;M'!AK9</f>
        <v>556857.00824999937</v>
      </c>
      <c r="AL9" s="13">
        <f>'Water Test Year'!AL9+'Water K&amp;M'!AL9</f>
        <v>90432.541749999989</v>
      </c>
      <c r="AM9" s="13">
        <f>'Water Test Year'!AM9+'Water K&amp;M'!AM9</f>
        <v>1586663.3972499955</v>
      </c>
      <c r="AN9" s="13">
        <f>'Water Test Year'!AN9+'Water K&amp;M'!AN9</f>
        <v>538161.77699999954</v>
      </c>
      <c r="AO9" s="13">
        <f>'Water Test Year'!AO9+'Water K&amp;M'!AO9</f>
        <v>1351434.8865000021</v>
      </c>
      <c r="AP9" s="13">
        <f>'Water Test Year'!AP9+'Water K&amp;M'!AP9</f>
        <v>312642.6914999999</v>
      </c>
      <c r="AQ9" s="13">
        <f>'Water Test Year'!AQ9+'Water K&amp;M'!AQ9</f>
        <v>0</v>
      </c>
      <c r="AR9" s="13">
        <f>'Water Test Year'!AR9+'Water K&amp;M'!AR9</f>
        <v>0</v>
      </c>
      <c r="AS9" s="13">
        <f>'Water Test Year'!AS9+'Water K&amp;M'!AS9</f>
        <v>328065.70249999984</v>
      </c>
      <c r="AT9" s="13">
        <f>'Water Test Year'!AT9+'Water K&amp;M'!AT9</f>
        <v>13607.971749999997</v>
      </c>
      <c r="AU9" s="13">
        <f>'Water Test Year'!AU9+'Water K&amp;M'!AU9</f>
        <v>123727.64749999999</v>
      </c>
      <c r="AV9" s="13">
        <f>'Water Test Year'!AV9+'Water K&amp;M'!AV9</f>
        <v>666317.03499999898</v>
      </c>
      <c r="AW9" s="13">
        <f>'Water Test Year'!AW9+'Water K&amp;M'!AW9</f>
        <v>697241.17225000064</v>
      </c>
      <c r="AX9" s="13">
        <f>'Water Test Year'!AX9+'Water K&amp;M'!AX9</f>
        <v>480434.18699999992</v>
      </c>
      <c r="AY9" s="13">
        <f>'Water Test Year'!AY9+'Water K&amp;M'!AY9</f>
        <v>897763.14200000081</v>
      </c>
      <c r="AZ9" s="13">
        <f>'Water Test Year'!AZ9+'Water K&amp;M'!AZ9</f>
        <v>507800.42625000089</v>
      </c>
      <c r="BA9" s="13">
        <f>'Water Test Year'!BA9+'Water K&amp;M'!BA9</f>
        <v>1136645.5932499962</v>
      </c>
      <c r="BB9" s="13">
        <f>'Water Test Year'!BB9+'Water K&amp;M'!BB9</f>
        <v>0</v>
      </c>
      <c r="BC9" s="13">
        <f>'Water Test Year'!BC9+'Water K&amp;M'!BC9</f>
        <v>406563.40050000057</v>
      </c>
      <c r="BD9" s="13">
        <f>'Water Test Year'!BD9+'Water K&amp;M'!BD9</f>
        <v>402742.85650000052</v>
      </c>
      <c r="BE9" s="13">
        <f>'Water Test Year'!BE9+'Water K&amp;M'!BE9</f>
        <v>0</v>
      </c>
      <c r="BF9" s="13">
        <f>'Water Test Year'!BF9+'Water K&amp;M'!BF9</f>
        <v>575544.10099999898</v>
      </c>
      <c r="BG9" s="13">
        <f>'Water Test Year'!BG9+'Water K&amp;M'!BG9</f>
        <v>652372.99649999919</v>
      </c>
      <c r="BH9" s="13">
        <f>'Water Test Year'!BH9+'Water K&amp;M'!BH9</f>
        <v>322730.9977500001</v>
      </c>
      <c r="BI9" s="13">
        <f>'Water Test Year'!BI9+'Water K&amp;M'!BI9</f>
        <v>116297.935</v>
      </c>
      <c r="BJ9" s="13">
        <f>'Water Test Year'!BJ9+'Water K&amp;M'!BJ9</f>
        <v>231886.71350000016</v>
      </c>
      <c r="BK9" s="13">
        <f>'Water Test Year'!BK9+'Water K&amp;M'!BK9</f>
        <v>264661.36524999997</v>
      </c>
      <c r="BL9" s="13">
        <f>'Water Test Year'!BL9+'Water K&amp;M'!BL9</f>
        <v>216498.34749999971</v>
      </c>
      <c r="BM9" s="13">
        <f>'Water Test Year'!BM9+'Water K&amp;M'!BM9</f>
        <v>181716.63299999994</v>
      </c>
      <c r="BN9" s="13">
        <f>'Water Test Year'!BN9+'Water K&amp;M'!BN9</f>
        <v>173378.60650000005</v>
      </c>
      <c r="BO9" s="13">
        <f>'Water Test Year'!BO9+'Water K&amp;M'!BO9</f>
        <v>57330.484499999999</v>
      </c>
      <c r="BP9" s="13">
        <f>'Water Test Year'!BP9+'Water K&amp;M'!BP9</f>
        <v>48546.439499999993</v>
      </c>
      <c r="BQ9" s="13">
        <f>'Water Test Year'!BQ9+'Water K&amp;M'!BQ9</f>
        <v>274759.26550000021</v>
      </c>
      <c r="BR9" s="13">
        <f>'Water Test Year'!BR9+'Water K&amp;M'!BR9</f>
        <v>166184.8285</v>
      </c>
      <c r="BS9" s="13">
        <f>'Water Test Year'!BS9+'Water K&amp;M'!BS9</f>
        <v>325231.77224999986</v>
      </c>
      <c r="BT9" s="13">
        <f>'Water Test Year'!BT9+'Water K&amp;M'!BT9</f>
        <v>107621.37149999994</v>
      </c>
      <c r="BU9" s="13">
        <f>'Water Test Year'!BU9+'Water K&amp;M'!BU9</f>
        <v>292650.17924999987</v>
      </c>
      <c r="BV9" s="13">
        <f>'Water Test Year'!BV9+'Water K&amp;M'!BV9</f>
        <v>202578.35550000003</v>
      </c>
      <c r="BW9" s="13">
        <f>'Water Test Year'!BW9+'Water K&amp;M'!BW9</f>
        <v>132372.56924999994</v>
      </c>
      <c r="BX9" s="13">
        <f>'Water Test Year'!BX9+'Water K&amp;M'!BX9</f>
        <v>67117.450999999986</v>
      </c>
      <c r="BY9" s="13">
        <f>'Water Test Year'!BY9+'Water K&amp;M'!BY9</f>
        <v>367384.5077499997</v>
      </c>
      <c r="BZ9" s="13">
        <f>'Water Test Year'!BZ9+'Water K&amp;M'!BZ9</f>
        <v>117116.06949999993</v>
      </c>
      <c r="CA9" s="13">
        <f>'Water Test Year'!CA9+'Water K&amp;M'!CA9</f>
        <v>144012.43849999996</v>
      </c>
      <c r="CB9" s="13">
        <f>'Water Test Year'!CB9+'Water K&amp;M'!CB9</f>
        <v>307566.49174999964</v>
      </c>
      <c r="CC9" s="13">
        <f>'Water Test Year'!CC9+'Water K&amp;M'!CC9</f>
        <v>508237.06599999889</v>
      </c>
      <c r="CD9" s="13">
        <f>'Water Test Year'!CD9+'Water K&amp;M'!CD9</f>
        <v>0</v>
      </c>
      <c r="CE9" s="13">
        <f>'Water Test Year'!CE9+'Water K&amp;M'!CE9</f>
        <v>0</v>
      </c>
      <c r="CF9" s="13">
        <f>'Water Test Year'!CF9+'Water K&amp;M'!CF9</f>
        <v>0</v>
      </c>
      <c r="CG9" s="13">
        <f>'Water Test Year'!CG9+'Water K&amp;M'!CG9</f>
        <v>0</v>
      </c>
      <c r="CH9" s="13">
        <f>'Water Test Year'!CH9+'Water K&amp;M'!CH9</f>
        <v>972223.54949999903</v>
      </c>
      <c r="CI9" s="13">
        <f>'Water Test Year'!CI9+'Water K&amp;M'!CI9</f>
        <v>0</v>
      </c>
      <c r="CJ9" s="13">
        <f>'Water Test Year'!CJ9+'Water K&amp;M'!CJ9</f>
        <v>0</v>
      </c>
      <c r="CK9" s="13">
        <f>'Water Test Year'!CK9+'Water K&amp;M'!CK9</f>
        <v>0</v>
      </c>
      <c r="CL9" s="13">
        <f>'Water Test Year'!CL9+'Water K&amp;M'!CL9</f>
        <v>0</v>
      </c>
      <c r="CM9" s="13">
        <f>'Water Test Year'!CM9+'Water K&amp;M'!CM9</f>
        <v>0</v>
      </c>
      <c r="CN9" s="13">
        <f>'Water Test Year'!CN9+'Water K&amp;M'!CN9</f>
        <v>94751.276750000019</v>
      </c>
      <c r="CO9" s="13">
        <f>'Water Test Year'!CO9+'Water K&amp;M'!CO9</f>
        <v>20401.887000000002</v>
      </c>
      <c r="CP9" s="13">
        <f>'Water Test Year'!CP9+'Water K&amp;M'!CP9</f>
        <v>64722.968999999997</v>
      </c>
      <c r="CQ9" s="13">
        <f>'Water Test Year'!CQ9+'Water K&amp;M'!CQ9</f>
        <v>0</v>
      </c>
      <c r="CR9" s="13">
        <f>'Water Test Year'!CR9+'Water K&amp;M'!CR9</f>
        <v>0</v>
      </c>
      <c r="CS9" s="13">
        <f>'Water Test Year'!CS9+'Water K&amp;M'!CS9</f>
        <v>0</v>
      </c>
      <c r="CT9" s="13">
        <f>'Water Test Year'!CT9+'Water K&amp;M'!CT9</f>
        <v>0</v>
      </c>
      <c r="CU9" s="13">
        <f>'Water Test Year'!CU9+'Water K&amp;M'!CU9</f>
        <v>0</v>
      </c>
      <c r="CV9" s="13">
        <f>'Water Test Year'!CV9+'Water K&amp;M'!CV9</f>
        <v>0</v>
      </c>
      <c r="CW9" s="13">
        <f>'Water Test Year'!CW9+'Water K&amp;M'!CW9</f>
        <v>0</v>
      </c>
      <c r="CX9" s="13">
        <f>'Water Test Year'!CX9+'Water K&amp;M'!CX9</f>
        <v>0</v>
      </c>
      <c r="CY9" s="13">
        <f>'Water Test Year'!CY9+'Water K&amp;M'!CY9</f>
        <v>0</v>
      </c>
      <c r="CZ9" s="13">
        <f>'Water Test Year'!CZ9+'Water K&amp;M'!CZ9</f>
        <v>0</v>
      </c>
      <c r="DA9" s="13">
        <f>'Water Test Year'!DA9+'Water K&amp;M'!DA9</f>
        <v>0</v>
      </c>
      <c r="DB9" s="28">
        <f>SUM(D9:DA9)</f>
        <v>30083559.360249978</v>
      </c>
      <c r="DC9" s="33"/>
    </row>
    <row r="10" spans="1:107" x14ac:dyDescent="0.25">
      <c r="A10" s="25">
        <v>2</v>
      </c>
      <c r="B10" s="26">
        <v>5004</v>
      </c>
      <c r="C10" s="25" t="s">
        <v>51</v>
      </c>
      <c r="D10" s="13">
        <f>'Water Test Year'!D10+'Water K&amp;M'!D10</f>
        <v>0</v>
      </c>
      <c r="E10" s="13">
        <f>'Water Test Year'!E10+'Water K&amp;M'!E10</f>
        <v>0</v>
      </c>
      <c r="F10" s="13">
        <f>'Water Test Year'!F10+'Water K&amp;M'!F10</f>
        <v>0</v>
      </c>
      <c r="G10" s="13">
        <f>'Water Test Year'!G10+'Water K&amp;M'!G10</f>
        <v>11311.110750000003</v>
      </c>
      <c r="H10" s="13">
        <f>'Water Test Year'!H10+'Water K&amp;M'!H10</f>
        <v>0</v>
      </c>
      <c r="I10" s="13">
        <f>'Water Test Year'!I10+'Water K&amp;M'!I10</f>
        <v>0</v>
      </c>
      <c r="J10" s="13">
        <f>'Water Test Year'!J10+'Water K&amp;M'!J10</f>
        <v>5288.0877500000024</v>
      </c>
      <c r="K10" s="13">
        <f>'Water Test Year'!K10+'Water K&amp;M'!K10</f>
        <v>11675.395750000001</v>
      </c>
      <c r="L10" s="13">
        <f>'Water Test Year'!L10+'Water K&amp;M'!L10</f>
        <v>0</v>
      </c>
      <c r="M10" s="13">
        <f>'Water Test Year'!M10+'Water K&amp;M'!M10</f>
        <v>0</v>
      </c>
      <c r="N10" s="13">
        <f>'Water Test Year'!N10+'Water K&amp;M'!N10</f>
        <v>3352.7442499999984</v>
      </c>
      <c r="O10" s="13">
        <f>'Water Test Year'!O10+'Water K&amp;M'!O10</f>
        <v>889.71025000000031</v>
      </c>
      <c r="P10" s="13">
        <f>'Water Test Year'!P10+'Water K&amp;M'!P10</f>
        <v>0</v>
      </c>
      <c r="Q10" s="13">
        <f>'Water Test Year'!Q10+'Water K&amp;M'!Q10</f>
        <v>0</v>
      </c>
      <c r="R10" s="13">
        <f>'Water Test Year'!R10+'Water K&amp;M'!R10</f>
        <v>9287.3507500000105</v>
      </c>
      <c r="S10" s="13">
        <f>'Water Test Year'!S10+'Water K&amp;M'!S10</f>
        <v>0</v>
      </c>
      <c r="T10" s="13">
        <f>'Water Test Year'!T10+'Water K&amp;M'!T10</f>
        <v>904.92124999999987</v>
      </c>
      <c r="U10" s="13">
        <f>'Water Test Year'!U10+'Water K&amp;M'!U10</f>
        <v>19.311</v>
      </c>
      <c r="V10" s="13">
        <f>'Water Test Year'!V10+'Water K&amp;M'!V10</f>
        <v>0</v>
      </c>
      <c r="W10" s="13">
        <f>'Water Test Year'!W10+'Water K&amp;M'!W10</f>
        <v>8826.7772499999919</v>
      </c>
      <c r="X10" s="13">
        <f>'Water Test Year'!X10+'Water K&amp;M'!X10</f>
        <v>0</v>
      </c>
      <c r="Y10" s="13">
        <f>'Water Test Year'!Y10+'Water K&amp;M'!Y10</f>
        <v>0</v>
      </c>
      <c r="Z10" s="13">
        <f>'Water Test Year'!Z10+'Water K&amp;M'!Z10</f>
        <v>4752.4637499999981</v>
      </c>
      <c r="AA10" s="13">
        <f>'Water Test Year'!AA10+'Water K&amp;M'!AA10</f>
        <v>0</v>
      </c>
      <c r="AB10" s="13">
        <f>'Water Test Year'!AB10+'Water K&amp;M'!AB10</f>
        <v>0</v>
      </c>
      <c r="AC10" s="13">
        <f>'Water Test Year'!AC10+'Water K&amp;M'!AC10</f>
        <v>4062.8232499999931</v>
      </c>
      <c r="AD10" s="13">
        <f>'Water Test Year'!AD10+'Water K&amp;M'!AD10</f>
        <v>0</v>
      </c>
      <c r="AE10" s="13">
        <f>'Water Test Year'!AE10+'Water K&amp;M'!AE10</f>
        <v>4084.4815000000012</v>
      </c>
      <c r="AF10" s="13">
        <f>'Water Test Year'!AF10+'Water K&amp;M'!AF10</f>
        <v>0</v>
      </c>
      <c r="AG10" s="13">
        <f>'Water Test Year'!AG10+'Water K&amp;M'!AG10</f>
        <v>0</v>
      </c>
      <c r="AH10" s="13">
        <f>'Water Test Year'!AH10+'Water K&amp;M'!AH10</f>
        <v>7.2057500000000001</v>
      </c>
      <c r="AI10" s="13">
        <f>'Water Test Year'!AI10+'Water K&amp;M'!AI10</f>
        <v>0</v>
      </c>
      <c r="AJ10" s="13">
        <f>'Water Test Year'!AJ10+'Water K&amp;M'!AJ10</f>
        <v>15.651750000000002</v>
      </c>
      <c r="AK10" s="13">
        <f>'Water Test Year'!AK10+'Water K&amp;M'!AK10</f>
        <v>7.2057500000000001</v>
      </c>
      <c r="AL10" s="13">
        <f>'Water Test Year'!AL10+'Water K&amp;M'!AL10</f>
        <v>0</v>
      </c>
      <c r="AM10" s="13">
        <f>'Water Test Year'!AM10+'Water K&amp;M'!AM10</f>
        <v>104.61149999999999</v>
      </c>
      <c r="AN10" s="13">
        <f>'Water Test Year'!AN10+'Water K&amp;M'!AN10</f>
        <v>19239.403749999994</v>
      </c>
      <c r="AO10" s="13">
        <f>'Water Test Year'!AO10+'Water K&amp;M'!AO10</f>
        <v>655.84624999999994</v>
      </c>
      <c r="AP10" s="13">
        <f>'Water Test Year'!AP10+'Water K&amp;M'!AP10</f>
        <v>0</v>
      </c>
      <c r="AQ10" s="13">
        <f>'Water Test Year'!AQ10+'Water K&amp;M'!AQ10</f>
        <v>0</v>
      </c>
      <c r="AR10" s="13">
        <f>'Water Test Year'!AR10+'Water K&amp;M'!AR10</f>
        <v>0</v>
      </c>
      <c r="AS10" s="13">
        <f>'Water Test Year'!AS10+'Water K&amp;M'!AS10</f>
        <v>0</v>
      </c>
      <c r="AT10" s="13">
        <f>'Water Test Year'!AT10+'Water K&amp;M'!AT10</f>
        <v>0</v>
      </c>
      <c r="AU10" s="13">
        <f>'Water Test Year'!AU10+'Water K&amp;M'!AU10</f>
        <v>0</v>
      </c>
      <c r="AV10" s="13">
        <f>'Water Test Year'!AV10+'Water K&amp;M'!AV10</f>
        <v>0</v>
      </c>
      <c r="AW10" s="13">
        <f>'Water Test Year'!AW10+'Water K&amp;M'!AW10</f>
        <v>0</v>
      </c>
      <c r="AX10" s="13">
        <f>'Water Test Year'!AX10+'Water K&amp;M'!AX10</f>
        <v>0</v>
      </c>
      <c r="AY10" s="13">
        <f>'Water Test Year'!AY10+'Water K&amp;M'!AY10</f>
        <v>0</v>
      </c>
      <c r="AZ10" s="13">
        <f>'Water Test Year'!AZ10+'Water K&amp;M'!AZ10</f>
        <v>0</v>
      </c>
      <c r="BA10" s="13">
        <f>'Water Test Year'!BA10+'Water K&amp;M'!BA10</f>
        <v>0</v>
      </c>
      <c r="BB10" s="13">
        <f>'Water Test Year'!BB10+'Water K&amp;M'!BB10</f>
        <v>0</v>
      </c>
      <c r="BC10" s="13">
        <f>'Water Test Year'!BC10+'Water K&amp;M'!BC10</f>
        <v>0</v>
      </c>
      <c r="BD10" s="13">
        <f>'Water Test Year'!BD10+'Water K&amp;M'!BD10</f>
        <v>0</v>
      </c>
      <c r="BE10" s="13">
        <f>'Water Test Year'!BE10+'Water K&amp;M'!BE10</f>
        <v>0</v>
      </c>
      <c r="BF10" s="13">
        <f>'Water Test Year'!BF10+'Water K&amp;M'!BF10</f>
        <v>0</v>
      </c>
      <c r="BG10" s="13">
        <f>'Water Test Year'!BG10+'Water K&amp;M'!BG10</f>
        <v>0</v>
      </c>
      <c r="BH10" s="13">
        <f>'Water Test Year'!BH10+'Water K&amp;M'!BH10</f>
        <v>0</v>
      </c>
      <c r="BI10" s="13">
        <f>'Water Test Year'!BI10+'Water K&amp;M'!BI10</f>
        <v>0</v>
      </c>
      <c r="BJ10" s="13">
        <f>'Water Test Year'!BJ10+'Water K&amp;M'!BJ10</f>
        <v>0</v>
      </c>
      <c r="BK10" s="13">
        <f>'Water Test Year'!BK10+'Water K&amp;M'!BK10</f>
        <v>0</v>
      </c>
      <c r="BL10" s="13">
        <f>'Water Test Year'!BL10+'Water K&amp;M'!BL10</f>
        <v>0</v>
      </c>
      <c r="BM10" s="13">
        <f>'Water Test Year'!BM10+'Water K&amp;M'!BM10</f>
        <v>0</v>
      </c>
      <c r="BN10" s="13">
        <f>'Water Test Year'!BN10+'Water K&amp;M'!BN10</f>
        <v>0</v>
      </c>
      <c r="BO10" s="13">
        <f>'Water Test Year'!BO10+'Water K&amp;M'!BO10</f>
        <v>0</v>
      </c>
      <c r="BP10" s="13">
        <f>'Water Test Year'!BP10+'Water K&amp;M'!BP10</f>
        <v>0</v>
      </c>
      <c r="BQ10" s="13">
        <f>'Water Test Year'!BQ10+'Water K&amp;M'!BQ10</f>
        <v>0</v>
      </c>
      <c r="BR10" s="13">
        <f>'Water Test Year'!BR10+'Water K&amp;M'!BR10</f>
        <v>0</v>
      </c>
      <c r="BS10" s="13">
        <f>'Water Test Year'!BS10+'Water K&amp;M'!BS10</f>
        <v>0</v>
      </c>
      <c r="BT10" s="13">
        <f>'Water Test Year'!BT10+'Water K&amp;M'!BT10</f>
        <v>0</v>
      </c>
      <c r="BU10" s="13">
        <f>'Water Test Year'!BU10+'Water K&amp;M'!BU10</f>
        <v>0</v>
      </c>
      <c r="BV10" s="13">
        <f>'Water Test Year'!BV10+'Water K&amp;M'!BV10</f>
        <v>0</v>
      </c>
      <c r="BW10" s="13">
        <f>'Water Test Year'!BW10+'Water K&amp;M'!BW10</f>
        <v>0</v>
      </c>
      <c r="BX10" s="13">
        <f>'Water Test Year'!BX10+'Water K&amp;M'!BX10</f>
        <v>0</v>
      </c>
      <c r="BY10" s="13">
        <f>'Water Test Year'!BY10+'Water K&amp;M'!BY10</f>
        <v>0</v>
      </c>
      <c r="BZ10" s="13">
        <f>'Water Test Year'!BZ10+'Water K&amp;M'!BZ10</f>
        <v>0</v>
      </c>
      <c r="CA10" s="13">
        <f>'Water Test Year'!CA10+'Water K&amp;M'!CA10</f>
        <v>0</v>
      </c>
      <c r="CB10" s="13">
        <f>'Water Test Year'!CB10+'Water K&amp;M'!CB10</f>
        <v>0</v>
      </c>
      <c r="CC10" s="13">
        <f>'Water Test Year'!CC10+'Water K&amp;M'!CC10</f>
        <v>0</v>
      </c>
      <c r="CD10" s="13">
        <f>'Water Test Year'!CD10+'Water K&amp;M'!CD10</f>
        <v>0</v>
      </c>
      <c r="CE10" s="13">
        <f>'Water Test Year'!CE10+'Water K&amp;M'!CE10</f>
        <v>0</v>
      </c>
      <c r="CF10" s="13">
        <f>'Water Test Year'!CF10+'Water K&amp;M'!CF10</f>
        <v>0</v>
      </c>
      <c r="CG10" s="13">
        <f>'Water Test Year'!CG10+'Water K&amp;M'!CG10</f>
        <v>0</v>
      </c>
      <c r="CH10" s="13">
        <f>'Water Test Year'!CH10+'Water K&amp;M'!CH10</f>
        <v>492.17425000000026</v>
      </c>
      <c r="CI10" s="13">
        <f>'Water Test Year'!CI10+'Water K&amp;M'!CI10</f>
        <v>0</v>
      </c>
      <c r="CJ10" s="13">
        <f>'Water Test Year'!CJ10+'Water K&amp;M'!CJ10</f>
        <v>0</v>
      </c>
      <c r="CK10" s="13">
        <f>'Water Test Year'!CK10+'Water K&amp;M'!CK10</f>
        <v>0</v>
      </c>
      <c r="CL10" s="13">
        <f>'Water Test Year'!CL10+'Water K&amp;M'!CL10</f>
        <v>0</v>
      </c>
      <c r="CM10" s="13">
        <f>'Water Test Year'!CM10+'Water K&amp;M'!CM10</f>
        <v>0</v>
      </c>
      <c r="CN10" s="13">
        <f>'Water Test Year'!CN10+'Water K&amp;M'!CN10</f>
        <v>0</v>
      </c>
      <c r="CO10" s="13">
        <f>'Water Test Year'!CO10+'Water K&amp;M'!CO10</f>
        <v>0</v>
      </c>
      <c r="CP10" s="13">
        <f>'Water Test Year'!CP10+'Water K&amp;M'!CP10</f>
        <v>0</v>
      </c>
      <c r="CQ10" s="13">
        <f>'Water Test Year'!CQ10+'Water K&amp;M'!CQ10</f>
        <v>0</v>
      </c>
      <c r="CR10" s="13">
        <f>'Water Test Year'!CR10+'Water K&amp;M'!CR10</f>
        <v>0</v>
      </c>
      <c r="CS10" s="13">
        <f>'Water Test Year'!CS10+'Water K&amp;M'!CS10</f>
        <v>0</v>
      </c>
      <c r="CT10" s="13">
        <f>'Water Test Year'!CT10+'Water K&amp;M'!CT10</f>
        <v>0</v>
      </c>
      <c r="CU10" s="13">
        <f>'Water Test Year'!CU10+'Water K&amp;M'!CU10</f>
        <v>0</v>
      </c>
      <c r="CV10" s="13">
        <f>'Water Test Year'!CV10+'Water K&amp;M'!CV10</f>
        <v>0</v>
      </c>
      <c r="CW10" s="13">
        <f>'Water Test Year'!CW10+'Water K&amp;M'!CW10</f>
        <v>0</v>
      </c>
      <c r="CX10" s="13">
        <f>'Water Test Year'!CX10+'Water K&amp;M'!CX10</f>
        <v>0</v>
      </c>
      <c r="CY10" s="13">
        <f>'Water Test Year'!CY10+'Water K&amp;M'!CY10</f>
        <v>0</v>
      </c>
      <c r="CZ10" s="13">
        <f>'Water Test Year'!CZ10+'Water K&amp;M'!CZ10</f>
        <v>0</v>
      </c>
      <c r="DA10" s="13">
        <f>'Water Test Year'!DA10+'Water K&amp;M'!DA10</f>
        <v>0</v>
      </c>
      <c r="DB10" s="29">
        <f t="shared" ref="DB10:DB73" si="0">SUM(D10:DA10)</f>
        <v>84977.276499999993</v>
      </c>
    </row>
    <row r="11" spans="1:107" x14ac:dyDescent="0.25">
      <c r="A11" s="25">
        <v>3</v>
      </c>
      <c r="B11" s="26">
        <v>5005</v>
      </c>
      <c r="C11" s="25" t="s">
        <v>52</v>
      </c>
      <c r="D11" s="13">
        <f>'Water Test Year'!D11+'Water K&amp;M'!D11</f>
        <v>0.10250000000000001</v>
      </c>
      <c r="E11" s="13">
        <f>'Water Test Year'!E11+'Water K&amp;M'!E11</f>
        <v>0.78925000000000001</v>
      </c>
      <c r="F11" s="13">
        <f>'Water Test Year'!F11+'Water K&amp;M'!F11</f>
        <v>0</v>
      </c>
      <c r="G11" s="13">
        <f>'Water Test Year'!G11+'Water K&amp;M'!G11</f>
        <v>114972.41525000015</v>
      </c>
      <c r="H11" s="13">
        <f>'Water Test Year'!H11+'Water K&amp;M'!H11</f>
        <v>0</v>
      </c>
      <c r="I11" s="13">
        <f>'Water Test Year'!I11+'Water K&amp;M'!I11</f>
        <v>0</v>
      </c>
      <c r="J11" s="13">
        <f>'Water Test Year'!J11+'Water K&amp;M'!J11</f>
        <v>55901.706250000017</v>
      </c>
      <c r="K11" s="13">
        <f>'Water Test Year'!K11+'Water K&amp;M'!K11</f>
        <v>127909.97550000007</v>
      </c>
      <c r="L11" s="13">
        <f>'Water Test Year'!L11+'Water K&amp;M'!L11</f>
        <v>0</v>
      </c>
      <c r="M11" s="13">
        <f>'Water Test Year'!M11+'Water K&amp;M'!M11</f>
        <v>0</v>
      </c>
      <c r="N11" s="13">
        <f>'Water Test Year'!N11+'Water K&amp;M'!N11</f>
        <v>43050.020500000013</v>
      </c>
      <c r="O11" s="13">
        <f>'Water Test Year'!O11+'Water K&amp;M'!O11</f>
        <v>50488.271250000027</v>
      </c>
      <c r="P11" s="13">
        <f>'Water Test Year'!P11+'Water K&amp;M'!P11</f>
        <v>10635.543500000003</v>
      </c>
      <c r="Q11" s="13">
        <f>'Water Test Year'!Q11+'Water K&amp;M'!Q11</f>
        <v>4162.7300000000005</v>
      </c>
      <c r="R11" s="13">
        <f>'Water Test Year'!R11+'Water K&amp;M'!R11</f>
        <v>126591.54875000003</v>
      </c>
      <c r="S11" s="13">
        <f>'Water Test Year'!S11+'Water K&amp;M'!S11</f>
        <v>0</v>
      </c>
      <c r="T11" s="13">
        <f>'Water Test Year'!T11+'Water K&amp;M'!T11</f>
        <v>11538.6505</v>
      </c>
      <c r="U11" s="13">
        <f>'Water Test Year'!U11+'Water K&amp;M'!U11</f>
        <v>1923.5559999999998</v>
      </c>
      <c r="V11" s="13">
        <f>'Water Test Year'!V11+'Water K&amp;M'!V11</f>
        <v>51080.659750000006</v>
      </c>
      <c r="W11" s="13">
        <f>'Water Test Year'!W11+'Water K&amp;M'!W11</f>
        <v>95799.759500000073</v>
      </c>
      <c r="X11" s="13">
        <f>'Water Test Year'!X11+'Water K&amp;M'!X11</f>
        <v>0</v>
      </c>
      <c r="Y11" s="13">
        <f>'Water Test Year'!Y11+'Water K&amp;M'!Y11</f>
        <v>0</v>
      </c>
      <c r="Z11" s="13">
        <f>'Water Test Year'!Z11+'Water K&amp;M'!Z11</f>
        <v>52524.812999999987</v>
      </c>
      <c r="AA11" s="13">
        <f>'Water Test Year'!AA11+'Water K&amp;M'!AA11</f>
        <v>0</v>
      </c>
      <c r="AB11" s="13">
        <f>'Water Test Year'!AB11+'Water K&amp;M'!AB11</f>
        <v>1016.0210000000002</v>
      </c>
      <c r="AC11" s="13">
        <f>'Water Test Year'!AC11+'Water K&amp;M'!AC11</f>
        <v>109836.00699999985</v>
      </c>
      <c r="AD11" s="13">
        <f>'Water Test Year'!AD11+'Water K&amp;M'!AD11</f>
        <v>1120.6632500000001</v>
      </c>
      <c r="AE11" s="13">
        <f>'Water Test Year'!AE11+'Water K&amp;M'!AE11</f>
        <v>44492.913000000015</v>
      </c>
      <c r="AF11" s="13">
        <f>'Water Test Year'!AF11+'Water K&amp;M'!AF11</f>
        <v>38491.681499999977</v>
      </c>
      <c r="AG11" s="13">
        <f>'Water Test Year'!AG11+'Water K&amp;M'!AG11</f>
        <v>33181.494749999998</v>
      </c>
      <c r="AH11" s="13">
        <f>'Water Test Year'!AH11+'Water K&amp;M'!AH11</f>
        <v>48811.822249999954</v>
      </c>
      <c r="AI11" s="13">
        <f>'Water Test Year'!AI11+'Water K&amp;M'!AI11</f>
        <v>3390.3617499999991</v>
      </c>
      <c r="AJ11" s="13">
        <f>'Water Test Year'!AJ11+'Water K&amp;M'!AJ11</f>
        <v>135612.03050000014</v>
      </c>
      <c r="AK11" s="13">
        <f>'Water Test Year'!AK11+'Water K&amp;M'!AK11</f>
        <v>103177.02274999997</v>
      </c>
      <c r="AL11" s="13">
        <f>'Water Test Year'!AL11+'Water K&amp;M'!AL11</f>
        <v>436.3015000000002</v>
      </c>
      <c r="AM11" s="13">
        <f>'Water Test Year'!AM11+'Water K&amp;M'!AM11</f>
        <v>318297.91374999977</v>
      </c>
      <c r="AN11" s="13">
        <f>'Water Test Year'!AN11+'Water K&amp;M'!AN11</f>
        <v>186529.31550000014</v>
      </c>
      <c r="AO11" s="13">
        <f>'Water Test Year'!AO11+'Water K&amp;M'!AO11</f>
        <v>95557.244499999899</v>
      </c>
      <c r="AP11" s="13">
        <f>'Water Test Year'!AP11+'Water K&amp;M'!AP11</f>
        <v>2151.2597500000011</v>
      </c>
      <c r="AQ11" s="13">
        <f>'Water Test Year'!AQ11+'Water K&amp;M'!AQ11</f>
        <v>0</v>
      </c>
      <c r="AR11" s="13">
        <f>'Water Test Year'!AR11+'Water K&amp;M'!AR11</f>
        <v>0</v>
      </c>
      <c r="AS11" s="13">
        <f>'Water Test Year'!AS11+'Water K&amp;M'!AS11</f>
        <v>4231.6817499999997</v>
      </c>
      <c r="AT11" s="13">
        <f>'Water Test Year'!AT11+'Water K&amp;M'!AT11</f>
        <v>3558.4105000000004</v>
      </c>
      <c r="AU11" s="13">
        <f>'Water Test Year'!AU11+'Water K&amp;M'!AU11</f>
        <v>10890.789000000001</v>
      </c>
      <c r="AV11" s="13">
        <f>'Water Test Year'!AV11+'Water K&amp;M'!AV11</f>
        <v>2270.375</v>
      </c>
      <c r="AW11" s="13">
        <f>'Water Test Year'!AW11+'Water K&amp;M'!AW11</f>
        <v>9627.5789999999906</v>
      </c>
      <c r="AX11" s="13">
        <f>'Water Test Year'!AX11+'Water K&amp;M'!AX11</f>
        <v>2870.4920000000002</v>
      </c>
      <c r="AY11" s="13">
        <f>'Water Test Year'!AY11+'Water K&amp;M'!AY11</f>
        <v>80099.967750000011</v>
      </c>
      <c r="AZ11" s="13">
        <f>'Water Test Year'!AZ11+'Water K&amp;M'!AZ11</f>
        <v>0</v>
      </c>
      <c r="BA11" s="13">
        <f>'Water Test Year'!BA11+'Water K&amp;M'!BA11</f>
        <v>874.05849999999987</v>
      </c>
      <c r="BB11" s="13">
        <f>'Water Test Year'!BB11+'Water K&amp;M'!BB11</f>
        <v>0</v>
      </c>
      <c r="BC11" s="13">
        <f>'Water Test Year'!BC11+'Water K&amp;M'!BC11</f>
        <v>12273.339749999996</v>
      </c>
      <c r="BD11" s="13">
        <f>'Water Test Year'!BD11+'Water K&amp;M'!BD11</f>
        <v>0</v>
      </c>
      <c r="BE11" s="13">
        <f>'Water Test Year'!BE11+'Water K&amp;M'!BE11</f>
        <v>0</v>
      </c>
      <c r="BF11" s="13">
        <f>'Water Test Year'!BF11+'Water K&amp;M'!BF11</f>
        <v>3641.0459999999998</v>
      </c>
      <c r="BG11" s="13">
        <f>'Water Test Year'!BG11+'Water K&amp;M'!BG11</f>
        <v>3640.4105000000004</v>
      </c>
      <c r="BH11" s="13">
        <f>'Water Test Year'!BH11+'Water K&amp;M'!BH11</f>
        <v>0</v>
      </c>
      <c r="BI11" s="13">
        <f>'Water Test Year'!BI11+'Water K&amp;M'!BI11</f>
        <v>0</v>
      </c>
      <c r="BJ11" s="13">
        <f>'Water Test Year'!BJ11+'Water K&amp;M'!BJ11</f>
        <v>170.32425000000001</v>
      </c>
      <c r="BK11" s="13">
        <f>'Water Test Year'!BK11+'Water K&amp;M'!BK11</f>
        <v>2.6957499999999999</v>
      </c>
      <c r="BL11" s="13">
        <f>'Water Test Year'!BL11+'Water K&amp;M'!BL11</f>
        <v>0</v>
      </c>
      <c r="BM11" s="13">
        <f>'Water Test Year'!BM11+'Water K&amp;M'!BM11</f>
        <v>351.40074999999996</v>
      </c>
      <c r="BN11" s="13">
        <f>'Water Test Year'!BN11+'Water K&amp;M'!BN11</f>
        <v>0</v>
      </c>
      <c r="BO11" s="13">
        <f>'Water Test Year'!BO11+'Water K&amp;M'!BO11</f>
        <v>0</v>
      </c>
      <c r="BP11" s="13">
        <f>'Water Test Year'!BP11+'Water K&amp;M'!BP11</f>
        <v>495.35174999999998</v>
      </c>
      <c r="BQ11" s="13">
        <f>'Water Test Year'!BQ11+'Water K&amp;M'!BQ11</f>
        <v>3139.6262500000007</v>
      </c>
      <c r="BR11" s="13">
        <f>'Water Test Year'!BR11+'Water K&amp;M'!BR11</f>
        <v>3398.3260000000005</v>
      </c>
      <c r="BS11" s="13">
        <f>'Water Test Year'!BS11+'Water K&amp;M'!BS11</f>
        <v>13759.538499999997</v>
      </c>
      <c r="BT11" s="13">
        <f>'Water Test Year'!BT11+'Water K&amp;M'!BT11</f>
        <v>4855.2815000000001</v>
      </c>
      <c r="BU11" s="13">
        <f>'Water Test Year'!BU11+'Water K&amp;M'!BU11</f>
        <v>0</v>
      </c>
      <c r="BV11" s="13">
        <f>'Water Test Year'!BV11+'Water K&amp;M'!BV11</f>
        <v>177.32499999999996</v>
      </c>
      <c r="BW11" s="13">
        <f>'Water Test Year'!BW11+'Water K&amp;M'!BW11</f>
        <v>807.73074999999983</v>
      </c>
      <c r="BX11" s="13">
        <f>'Water Test Year'!BX11+'Water K&amp;M'!BX11</f>
        <v>88.221749999999986</v>
      </c>
      <c r="BY11" s="13">
        <f>'Water Test Year'!BY11+'Water K&amp;M'!BY11</f>
        <v>24.466750000000001</v>
      </c>
      <c r="BZ11" s="13">
        <f>'Water Test Year'!BZ11+'Water K&amp;M'!BZ11</f>
        <v>6385.4834999999994</v>
      </c>
      <c r="CA11" s="13">
        <f>'Water Test Year'!CA11+'Water K&amp;M'!CA11</f>
        <v>6618.0662500000008</v>
      </c>
      <c r="CB11" s="13">
        <f>'Water Test Year'!CB11+'Water K&amp;M'!CB11</f>
        <v>425.11874999999992</v>
      </c>
      <c r="CC11" s="13">
        <f>'Water Test Year'!CC11+'Water K&amp;M'!CC11</f>
        <v>0</v>
      </c>
      <c r="CD11" s="13">
        <f>'Water Test Year'!CD11+'Water K&amp;M'!CD11</f>
        <v>0</v>
      </c>
      <c r="CE11" s="13">
        <f>'Water Test Year'!CE11+'Water K&amp;M'!CE11</f>
        <v>0</v>
      </c>
      <c r="CF11" s="13">
        <f>'Water Test Year'!CF11+'Water K&amp;M'!CF11</f>
        <v>0</v>
      </c>
      <c r="CG11" s="13">
        <f>'Water Test Year'!CG11+'Water K&amp;M'!CG11</f>
        <v>0</v>
      </c>
      <c r="CH11" s="13">
        <f>'Water Test Year'!CH11+'Water K&amp;M'!CH11</f>
        <v>158.5675</v>
      </c>
      <c r="CI11" s="13">
        <f>'Water Test Year'!CI11+'Water K&amp;M'!CI11</f>
        <v>0</v>
      </c>
      <c r="CJ11" s="13">
        <f>'Water Test Year'!CJ11+'Water K&amp;M'!CJ11</f>
        <v>0</v>
      </c>
      <c r="CK11" s="13">
        <f>'Water Test Year'!CK11+'Water K&amp;M'!CK11</f>
        <v>0</v>
      </c>
      <c r="CL11" s="13">
        <f>'Water Test Year'!CL11+'Water K&amp;M'!CL11</f>
        <v>0</v>
      </c>
      <c r="CM11" s="13">
        <f>'Water Test Year'!CM11+'Water K&amp;M'!CM11</f>
        <v>0</v>
      </c>
      <c r="CN11" s="13">
        <f>'Water Test Year'!CN11+'Water K&amp;M'!CN11</f>
        <v>0</v>
      </c>
      <c r="CO11" s="13">
        <f>'Water Test Year'!CO11+'Water K&amp;M'!CO11</f>
        <v>0</v>
      </c>
      <c r="CP11" s="13">
        <f>'Water Test Year'!CP11+'Water K&amp;M'!CP11</f>
        <v>0</v>
      </c>
      <c r="CQ11" s="13">
        <f>'Water Test Year'!CQ11+'Water K&amp;M'!CQ11</f>
        <v>0</v>
      </c>
      <c r="CR11" s="13">
        <f>'Water Test Year'!CR11+'Water K&amp;M'!CR11</f>
        <v>0</v>
      </c>
      <c r="CS11" s="13">
        <f>'Water Test Year'!CS11+'Water K&amp;M'!CS11</f>
        <v>0</v>
      </c>
      <c r="CT11" s="13">
        <f>'Water Test Year'!CT11+'Water K&amp;M'!CT11</f>
        <v>0</v>
      </c>
      <c r="CU11" s="13">
        <f>'Water Test Year'!CU11+'Water K&amp;M'!CU11</f>
        <v>0</v>
      </c>
      <c r="CV11" s="13">
        <f>'Water Test Year'!CV11+'Water K&amp;M'!CV11</f>
        <v>0</v>
      </c>
      <c r="CW11" s="13">
        <f>'Water Test Year'!CW11+'Water K&amp;M'!CW11</f>
        <v>0</v>
      </c>
      <c r="CX11" s="13">
        <f>'Water Test Year'!CX11+'Water K&amp;M'!CX11</f>
        <v>0</v>
      </c>
      <c r="CY11" s="13">
        <f>'Water Test Year'!CY11+'Water K&amp;M'!CY11</f>
        <v>0</v>
      </c>
      <c r="CZ11" s="13">
        <f>'Water Test Year'!CZ11+'Water K&amp;M'!CZ11</f>
        <v>0</v>
      </c>
      <c r="DA11" s="13">
        <f>'Water Test Year'!DA11+'Water K&amp;M'!DA11</f>
        <v>0</v>
      </c>
      <c r="DB11" s="29">
        <f t="shared" si="0"/>
        <v>2043518.2690000001</v>
      </c>
    </row>
    <row r="12" spans="1:107" x14ac:dyDescent="0.25">
      <c r="A12" s="25">
        <v>4</v>
      </c>
      <c r="B12" s="26">
        <v>5006</v>
      </c>
      <c r="C12" s="25" t="s">
        <v>53</v>
      </c>
      <c r="D12" s="13">
        <f>'Water Test Year'!D12+'Water K&amp;M'!D12</f>
        <v>7759.37</v>
      </c>
      <c r="E12" s="13">
        <f>'Water Test Year'!E12+'Water K&amp;M'!E12</f>
        <v>0</v>
      </c>
      <c r="F12" s="13">
        <f>'Water Test Year'!F12+'Water K&amp;M'!F12</f>
        <v>3960</v>
      </c>
      <c r="G12" s="13">
        <f>'Water Test Year'!G12+'Water K&amp;M'!G12</f>
        <v>0</v>
      </c>
      <c r="H12" s="13">
        <f>'Water Test Year'!H12+'Water K&amp;M'!H12</f>
        <v>0</v>
      </c>
      <c r="I12" s="13">
        <f>'Water Test Year'!I12+'Water K&amp;M'!I12</f>
        <v>0</v>
      </c>
      <c r="J12" s="13">
        <f>'Water Test Year'!J12+'Water K&amp;M'!J12</f>
        <v>0</v>
      </c>
      <c r="K12" s="13">
        <f>'Water Test Year'!K12+'Water K&amp;M'!K12</f>
        <v>0</v>
      </c>
      <c r="L12" s="13">
        <f>'Water Test Year'!L12+'Water K&amp;M'!L12</f>
        <v>0</v>
      </c>
      <c r="M12" s="13">
        <f>'Water Test Year'!M12+'Water K&amp;M'!M12</f>
        <v>0</v>
      </c>
      <c r="N12" s="13">
        <f>'Water Test Year'!N12+'Water K&amp;M'!N12</f>
        <v>0</v>
      </c>
      <c r="O12" s="13">
        <f>'Water Test Year'!O12+'Water K&amp;M'!O12</f>
        <v>0</v>
      </c>
      <c r="P12" s="13">
        <f>'Water Test Year'!P12+'Water K&amp;M'!P12</f>
        <v>0</v>
      </c>
      <c r="Q12" s="13">
        <f>'Water Test Year'!Q12+'Water K&amp;M'!Q12</f>
        <v>43275.12000000001</v>
      </c>
      <c r="R12" s="13">
        <f>'Water Test Year'!R12+'Water K&amp;M'!R12</f>
        <v>0</v>
      </c>
      <c r="S12" s="13">
        <f>'Water Test Year'!S12+'Water K&amp;M'!S12</f>
        <v>0</v>
      </c>
      <c r="T12" s="13">
        <f>'Water Test Year'!T12+'Water K&amp;M'!T12</f>
        <v>0</v>
      </c>
      <c r="U12" s="13">
        <f>'Water Test Year'!U12+'Water K&amp;M'!U12</f>
        <v>0</v>
      </c>
      <c r="V12" s="13">
        <f>'Water Test Year'!V12+'Water K&amp;M'!V12</f>
        <v>13172.980000000005</v>
      </c>
      <c r="W12" s="13">
        <f>'Water Test Year'!W12+'Water K&amp;M'!W12</f>
        <v>0</v>
      </c>
      <c r="X12" s="13">
        <f>'Water Test Year'!X12+'Water K&amp;M'!X12</f>
        <v>0</v>
      </c>
      <c r="Y12" s="13">
        <f>'Water Test Year'!Y12+'Water K&amp;M'!Y12</f>
        <v>0</v>
      </c>
      <c r="Z12" s="13">
        <f>'Water Test Year'!Z12+'Water K&amp;M'!Z12</f>
        <v>0</v>
      </c>
      <c r="AA12" s="13">
        <f>'Water Test Year'!AA12+'Water K&amp;M'!AA12</f>
        <v>7776</v>
      </c>
      <c r="AB12" s="13">
        <f>'Water Test Year'!AB12+'Water K&amp;M'!AB12</f>
        <v>65077.040000000023</v>
      </c>
      <c r="AC12" s="13">
        <f>'Water Test Year'!AC12+'Water K&amp;M'!AC12</f>
        <v>0</v>
      </c>
      <c r="AD12" s="13">
        <f>'Water Test Year'!AD12+'Water K&amp;M'!AD12</f>
        <v>0</v>
      </c>
      <c r="AE12" s="13">
        <f>'Water Test Year'!AE12+'Water K&amp;M'!AE12</f>
        <v>0</v>
      </c>
      <c r="AF12" s="13">
        <f>'Water Test Year'!AF12+'Water K&amp;M'!AF12</f>
        <v>0</v>
      </c>
      <c r="AG12" s="13">
        <f>'Water Test Year'!AG12+'Water K&amp;M'!AG12</f>
        <v>37227.919999999991</v>
      </c>
      <c r="AH12" s="13">
        <f>'Water Test Year'!AH12+'Water K&amp;M'!AH12</f>
        <v>0</v>
      </c>
      <c r="AI12" s="13">
        <f>'Water Test Year'!AI12+'Water K&amp;M'!AI12</f>
        <v>11315.73</v>
      </c>
      <c r="AJ12" s="13">
        <f>'Water Test Year'!AJ12+'Water K&amp;M'!AJ12</f>
        <v>0</v>
      </c>
      <c r="AK12" s="13">
        <f>'Water Test Year'!AK12+'Water K&amp;M'!AK12</f>
        <v>0</v>
      </c>
      <c r="AL12" s="13">
        <f>'Water Test Year'!AL12+'Water K&amp;M'!AL12</f>
        <v>0</v>
      </c>
      <c r="AM12" s="13">
        <f>'Water Test Year'!AM12+'Water K&amp;M'!AM12</f>
        <v>0</v>
      </c>
      <c r="AN12" s="13">
        <f>'Water Test Year'!AN12+'Water K&amp;M'!AN12</f>
        <v>0</v>
      </c>
      <c r="AO12" s="13">
        <f>'Water Test Year'!AO12+'Water K&amp;M'!AO12</f>
        <v>66534</v>
      </c>
      <c r="AP12" s="13">
        <f>'Water Test Year'!AP12+'Water K&amp;M'!AP12</f>
        <v>1815.73</v>
      </c>
      <c r="AQ12" s="13">
        <f>'Water Test Year'!AQ12+'Water K&amp;M'!AQ12</f>
        <v>0</v>
      </c>
      <c r="AR12" s="13">
        <f>'Water Test Year'!AR12+'Water K&amp;M'!AR12</f>
        <v>0</v>
      </c>
      <c r="AS12" s="13">
        <f>'Water Test Year'!AS12+'Water K&amp;M'!AS12</f>
        <v>5513.9999999999991</v>
      </c>
      <c r="AT12" s="13">
        <f>'Water Test Year'!AT12+'Water K&amp;M'!AT12</f>
        <v>0</v>
      </c>
      <c r="AU12" s="13">
        <f>'Water Test Year'!AU12+'Water K&amp;M'!AU12</f>
        <v>0</v>
      </c>
      <c r="AV12" s="13">
        <f>'Water Test Year'!AV12+'Water K&amp;M'!AV12</f>
        <v>45859.66</v>
      </c>
      <c r="AW12" s="13">
        <f>'Water Test Year'!AW12+'Water K&amp;M'!AW12</f>
        <v>5278.61</v>
      </c>
      <c r="AX12" s="13">
        <f>'Water Test Year'!AX12+'Water K&amp;M'!AX12</f>
        <v>22904.559999999987</v>
      </c>
      <c r="AY12" s="13">
        <f>'Water Test Year'!AY12+'Water K&amp;M'!AY12</f>
        <v>0</v>
      </c>
      <c r="AZ12" s="13">
        <f>'Water Test Year'!AZ12+'Water K&amp;M'!AZ12</f>
        <v>5548.48</v>
      </c>
      <c r="BA12" s="13">
        <f>'Water Test Year'!BA12+'Water K&amp;M'!BA12</f>
        <v>3688.9399999999996</v>
      </c>
      <c r="BB12" s="13">
        <f>'Water Test Year'!BB12+'Water K&amp;M'!BB12</f>
        <v>0</v>
      </c>
      <c r="BC12" s="13">
        <f>'Water Test Year'!BC12+'Water K&amp;M'!BC12</f>
        <v>43239.00999999998</v>
      </c>
      <c r="BD12" s="13">
        <f>'Water Test Year'!BD12+'Water K&amp;M'!BD12</f>
        <v>0</v>
      </c>
      <c r="BE12" s="13">
        <f>'Water Test Year'!BE12+'Water K&amp;M'!BE12</f>
        <v>0</v>
      </c>
      <c r="BF12" s="13">
        <f>'Water Test Year'!BF12+'Water K&amp;M'!BF12</f>
        <v>15778.000000000007</v>
      </c>
      <c r="BG12" s="13">
        <f>'Water Test Year'!BG12+'Water K&amp;M'!BG12</f>
        <v>85957.440000000046</v>
      </c>
      <c r="BH12" s="13">
        <f>'Water Test Year'!BH12+'Water K&amp;M'!BH12</f>
        <v>0</v>
      </c>
      <c r="BI12" s="13">
        <f>'Water Test Year'!BI12+'Water K&amp;M'!BI12</f>
        <v>0</v>
      </c>
      <c r="BJ12" s="13">
        <f>'Water Test Year'!BJ12+'Water K&amp;M'!BJ12</f>
        <v>0</v>
      </c>
      <c r="BK12" s="13">
        <f>'Water Test Year'!BK12+'Water K&amp;M'!BK12</f>
        <v>1314</v>
      </c>
      <c r="BL12" s="13">
        <f>'Water Test Year'!BL12+'Water K&amp;M'!BL12</f>
        <v>14274.350000000004</v>
      </c>
      <c r="BM12" s="13">
        <f>'Water Test Year'!BM12+'Water K&amp;M'!BM12</f>
        <v>0</v>
      </c>
      <c r="BN12" s="13">
        <f>'Water Test Year'!BN12+'Water K&amp;M'!BN12</f>
        <v>9943.8000000000011</v>
      </c>
      <c r="BO12" s="13">
        <f>'Water Test Year'!BO12+'Water K&amp;M'!BO12</f>
        <v>0</v>
      </c>
      <c r="BP12" s="13">
        <f>'Water Test Year'!BP12+'Water K&amp;M'!BP12</f>
        <v>5643.4600000000009</v>
      </c>
      <c r="BQ12" s="13">
        <f>'Water Test Year'!BQ12+'Water K&amp;M'!BQ12</f>
        <v>35294.040000000008</v>
      </c>
      <c r="BR12" s="13">
        <f>'Water Test Year'!BR12+'Water K&amp;M'!BR12</f>
        <v>0</v>
      </c>
      <c r="BS12" s="13">
        <f>'Water Test Year'!BS12+'Water K&amp;M'!BS12</f>
        <v>47898.85</v>
      </c>
      <c r="BT12" s="13">
        <f>'Water Test Year'!BT12+'Water K&amp;M'!BT12</f>
        <v>0</v>
      </c>
      <c r="BU12" s="13">
        <f>'Water Test Year'!BU12+'Water K&amp;M'!BU12</f>
        <v>0</v>
      </c>
      <c r="BV12" s="13">
        <f>'Water Test Year'!BV12+'Water K&amp;M'!BV12</f>
        <v>0</v>
      </c>
      <c r="BW12" s="13">
        <f>'Water Test Year'!BW12+'Water K&amp;M'!BW12</f>
        <v>0</v>
      </c>
      <c r="BX12" s="13">
        <f>'Water Test Year'!BX12+'Water K&amp;M'!BX12</f>
        <v>0</v>
      </c>
      <c r="BY12" s="13">
        <f>'Water Test Year'!BY12+'Water K&amp;M'!BY12</f>
        <v>0</v>
      </c>
      <c r="BZ12" s="13">
        <f>'Water Test Year'!BZ12+'Water K&amp;M'!BZ12</f>
        <v>0</v>
      </c>
      <c r="CA12" s="13">
        <f>'Water Test Year'!CA12+'Water K&amp;M'!CA12</f>
        <v>0</v>
      </c>
      <c r="CB12" s="13">
        <f>'Water Test Year'!CB12+'Water K&amp;M'!CB12</f>
        <v>3558</v>
      </c>
      <c r="CC12" s="13">
        <f>'Water Test Year'!CC12+'Water K&amp;M'!CC12</f>
        <v>0</v>
      </c>
      <c r="CD12" s="13">
        <f>'Water Test Year'!CD12+'Water K&amp;M'!CD12</f>
        <v>0</v>
      </c>
      <c r="CE12" s="13">
        <f>'Water Test Year'!CE12+'Water K&amp;M'!CE12</f>
        <v>0</v>
      </c>
      <c r="CF12" s="13">
        <f>'Water Test Year'!CF12+'Water K&amp;M'!CF12</f>
        <v>0</v>
      </c>
      <c r="CG12" s="13">
        <f>'Water Test Year'!CG12+'Water K&amp;M'!CG12</f>
        <v>0</v>
      </c>
      <c r="CH12" s="13">
        <f>'Water Test Year'!CH12+'Water K&amp;M'!CH12</f>
        <v>8002</v>
      </c>
      <c r="CI12" s="13">
        <f>'Water Test Year'!CI12+'Water K&amp;M'!CI12</f>
        <v>0</v>
      </c>
      <c r="CJ12" s="13">
        <f>'Water Test Year'!CJ12+'Water K&amp;M'!CJ12</f>
        <v>0</v>
      </c>
      <c r="CK12" s="13">
        <f>'Water Test Year'!CK12+'Water K&amp;M'!CK12</f>
        <v>0</v>
      </c>
      <c r="CL12" s="13">
        <f>'Water Test Year'!CL12+'Water K&amp;M'!CL12</f>
        <v>0</v>
      </c>
      <c r="CM12" s="13">
        <f>'Water Test Year'!CM12+'Water K&amp;M'!CM12</f>
        <v>0</v>
      </c>
      <c r="CN12" s="13">
        <f>'Water Test Year'!CN12+'Water K&amp;M'!CN12</f>
        <v>0</v>
      </c>
      <c r="CO12" s="13">
        <f>'Water Test Year'!CO12+'Water K&amp;M'!CO12</f>
        <v>0</v>
      </c>
      <c r="CP12" s="13">
        <f>'Water Test Year'!CP12+'Water K&amp;M'!CP12</f>
        <v>0</v>
      </c>
      <c r="CQ12" s="13">
        <f>'Water Test Year'!CQ12+'Water K&amp;M'!CQ12</f>
        <v>0</v>
      </c>
      <c r="CR12" s="13">
        <f>'Water Test Year'!CR12+'Water K&amp;M'!CR12</f>
        <v>0</v>
      </c>
      <c r="CS12" s="13">
        <f>'Water Test Year'!CS12+'Water K&amp;M'!CS12</f>
        <v>0</v>
      </c>
      <c r="CT12" s="13">
        <f>'Water Test Year'!CT12+'Water K&amp;M'!CT12</f>
        <v>0</v>
      </c>
      <c r="CU12" s="13">
        <f>'Water Test Year'!CU12+'Water K&amp;M'!CU12</f>
        <v>0</v>
      </c>
      <c r="CV12" s="13">
        <f>'Water Test Year'!CV12+'Water K&amp;M'!CV12</f>
        <v>0</v>
      </c>
      <c r="CW12" s="13">
        <f>'Water Test Year'!CW12+'Water K&amp;M'!CW12</f>
        <v>0</v>
      </c>
      <c r="CX12" s="13">
        <f>'Water Test Year'!CX12+'Water K&amp;M'!CX12</f>
        <v>0</v>
      </c>
      <c r="CY12" s="13">
        <f>'Water Test Year'!CY12+'Water K&amp;M'!CY12</f>
        <v>0</v>
      </c>
      <c r="CZ12" s="13">
        <f>'Water Test Year'!CZ12+'Water K&amp;M'!CZ12</f>
        <v>0</v>
      </c>
      <c r="DA12" s="13">
        <f>'Water Test Year'!DA12+'Water K&amp;M'!DA12</f>
        <v>0</v>
      </c>
      <c r="DB12" s="29">
        <f t="shared" si="0"/>
        <v>617611.09000000008</v>
      </c>
    </row>
    <row r="13" spans="1:107" x14ac:dyDescent="0.25">
      <c r="A13" s="25">
        <v>5</v>
      </c>
      <c r="B13" s="26">
        <v>5010</v>
      </c>
      <c r="C13" s="25" t="s">
        <v>264</v>
      </c>
      <c r="D13" s="13">
        <f>'Water Test Year'!D13+'Water K&amp;M'!D13</f>
        <v>0</v>
      </c>
      <c r="E13" s="13">
        <f>'Water Test Year'!E13+'Water K&amp;M'!E13</f>
        <v>0</v>
      </c>
      <c r="F13" s="13">
        <f>'Water Test Year'!F13+'Water K&amp;M'!F13</f>
        <v>0</v>
      </c>
      <c r="G13" s="13">
        <f>'Water Test Year'!G13+'Water K&amp;M'!G13</f>
        <v>0</v>
      </c>
      <c r="H13" s="13">
        <f>'Water Test Year'!H13+'Water K&amp;M'!H13</f>
        <v>0</v>
      </c>
      <c r="I13" s="13">
        <f>'Water Test Year'!I13+'Water K&amp;M'!I13</f>
        <v>0</v>
      </c>
      <c r="J13" s="13">
        <f>'Water Test Year'!J13+'Water K&amp;M'!J13</f>
        <v>0</v>
      </c>
      <c r="K13" s="13">
        <f>'Water Test Year'!K13+'Water K&amp;M'!K13</f>
        <v>0</v>
      </c>
      <c r="L13" s="13">
        <f>'Water Test Year'!L13+'Water K&amp;M'!L13</f>
        <v>0</v>
      </c>
      <c r="M13" s="13">
        <f>'Water Test Year'!M13+'Water K&amp;M'!M13</f>
        <v>0</v>
      </c>
      <c r="N13" s="13">
        <f>'Water Test Year'!N13+'Water K&amp;M'!N13</f>
        <v>0</v>
      </c>
      <c r="O13" s="13">
        <f>'Water Test Year'!O13+'Water K&amp;M'!O13</f>
        <v>0</v>
      </c>
      <c r="P13" s="13">
        <f>'Water Test Year'!P13+'Water K&amp;M'!P13</f>
        <v>0</v>
      </c>
      <c r="Q13" s="13">
        <f>'Water Test Year'!Q13+'Water K&amp;M'!Q13</f>
        <v>0</v>
      </c>
      <c r="R13" s="13">
        <f>'Water Test Year'!R13+'Water K&amp;M'!R13</f>
        <v>0</v>
      </c>
      <c r="S13" s="13">
        <f>'Water Test Year'!S13+'Water K&amp;M'!S13</f>
        <v>0</v>
      </c>
      <c r="T13" s="13">
        <f>'Water Test Year'!T13+'Water K&amp;M'!T13</f>
        <v>0</v>
      </c>
      <c r="U13" s="13">
        <f>'Water Test Year'!U13+'Water K&amp;M'!U13</f>
        <v>0</v>
      </c>
      <c r="V13" s="13">
        <f>'Water Test Year'!V13+'Water K&amp;M'!V13</f>
        <v>0</v>
      </c>
      <c r="W13" s="13">
        <f>'Water Test Year'!W13+'Water K&amp;M'!W13</f>
        <v>0</v>
      </c>
      <c r="X13" s="13">
        <f>'Water Test Year'!X13+'Water K&amp;M'!X13</f>
        <v>0</v>
      </c>
      <c r="Y13" s="13">
        <f>'Water Test Year'!Y13+'Water K&amp;M'!Y13</f>
        <v>0</v>
      </c>
      <c r="Z13" s="13">
        <f>'Water Test Year'!Z13+'Water K&amp;M'!Z13</f>
        <v>0</v>
      </c>
      <c r="AA13" s="13">
        <f>'Water Test Year'!AA13+'Water K&amp;M'!AA13</f>
        <v>0</v>
      </c>
      <c r="AB13" s="13">
        <f>'Water Test Year'!AB13+'Water K&amp;M'!AB13</f>
        <v>0</v>
      </c>
      <c r="AC13" s="13">
        <f>'Water Test Year'!AC13+'Water K&amp;M'!AC13</f>
        <v>0</v>
      </c>
      <c r="AD13" s="13">
        <f>'Water Test Year'!AD13+'Water K&amp;M'!AD13</f>
        <v>0</v>
      </c>
      <c r="AE13" s="13">
        <f>'Water Test Year'!AE13+'Water K&amp;M'!AE13</f>
        <v>0</v>
      </c>
      <c r="AF13" s="13">
        <f>'Water Test Year'!AF13+'Water K&amp;M'!AF13</f>
        <v>0</v>
      </c>
      <c r="AG13" s="13">
        <f>'Water Test Year'!AG13+'Water K&amp;M'!AG13</f>
        <v>0</v>
      </c>
      <c r="AH13" s="13">
        <f>'Water Test Year'!AH13+'Water K&amp;M'!AH13</f>
        <v>0</v>
      </c>
      <c r="AI13" s="13">
        <f>'Water Test Year'!AI13+'Water K&amp;M'!AI13</f>
        <v>0</v>
      </c>
      <c r="AJ13" s="13">
        <f>'Water Test Year'!AJ13+'Water K&amp;M'!AJ13</f>
        <v>0</v>
      </c>
      <c r="AK13" s="13">
        <f>'Water Test Year'!AK13+'Water K&amp;M'!AK13</f>
        <v>0</v>
      </c>
      <c r="AL13" s="13">
        <f>'Water Test Year'!AL13+'Water K&amp;M'!AL13</f>
        <v>0</v>
      </c>
      <c r="AM13" s="13">
        <f>'Water Test Year'!AM13+'Water K&amp;M'!AM13</f>
        <v>0</v>
      </c>
      <c r="AN13" s="13">
        <f>'Water Test Year'!AN13+'Water K&amp;M'!AN13</f>
        <v>0</v>
      </c>
      <c r="AO13" s="13">
        <f>'Water Test Year'!AO13+'Water K&amp;M'!AO13</f>
        <v>0</v>
      </c>
      <c r="AP13" s="13">
        <f>'Water Test Year'!AP13+'Water K&amp;M'!AP13</f>
        <v>0</v>
      </c>
      <c r="AQ13" s="13">
        <f>'Water Test Year'!AQ13+'Water K&amp;M'!AQ13</f>
        <v>0</v>
      </c>
      <c r="AR13" s="13">
        <f>'Water Test Year'!AR13+'Water K&amp;M'!AR13</f>
        <v>0</v>
      </c>
      <c r="AS13" s="13">
        <f>'Water Test Year'!AS13+'Water K&amp;M'!AS13</f>
        <v>0</v>
      </c>
      <c r="AT13" s="13">
        <f>'Water Test Year'!AT13+'Water K&amp;M'!AT13</f>
        <v>0</v>
      </c>
      <c r="AU13" s="13">
        <f>'Water Test Year'!AU13+'Water K&amp;M'!AU13</f>
        <v>0</v>
      </c>
      <c r="AV13" s="13">
        <f>'Water Test Year'!AV13+'Water K&amp;M'!AV13</f>
        <v>0</v>
      </c>
      <c r="AW13" s="13">
        <f>'Water Test Year'!AW13+'Water K&amp;M'!AW13</f>
        <v>0</v>
      </c>
      <c r="AX13" s="13">
        <f>'Water Test Year'!AX13+'Water K&amp;M'!AX13</f>
        <v>0</v>
      </c>
      <c r="AY13" s="13">
        <f>'Water Test Year'!AY13+'Water K&amp;M'!AY13</f>
        <v>0</v>
      </c>
      <c r="AZ13" s="13">
        <f>'Water Test Year'!AZ13+'Water K&amp;M'!AZ13</f>
        <v>0</v>
      </c>
      <c r="BA13" s="13">
        <f>'Water Test Year'!BA13+'Water K&amp;M'!BA13</f>
        <v>0</v>
      </c>
      <c r="BB13" s="13">
        <f>'Water Test Year'!BB13+'Water K&amp;M'!BB13</f>
        <v>0</v>
      </c>
      <c r="BC13" s="13">
        <f>'Water Test Year'!BC13+'Water K&amp;M'!BC13</f>
        <v>0</v>
      </c>
      <c r="BD13" s="13">
        <f>'Water Test Year'!BD13+'Water K&amp;M'!BD13</f>
        <v>0</v>
      </c>
      <c r="BE13" s="13">
        <f>'Water Test Year'!BE13+'Water K&amp;M'!BE13</f>
        <v>0</v>
      </c>
      <c r="BF13" s="13">
        <f>'Water Test Year'!BF13+'Water K&amp;M'!BF13</f>
        <v>0</v>
      </c>
      <c r="BG13" s="13">
        <f>'Water Test Year'!BG13+'Water K&amp;M'!BG13</f>
        <v>0</v>
      </c>
      <c r="BH13" s="13">
        <f>'Water Test Year'!BH13+'Water K&amp;M'!BH13</f>
        <v>0</v>
      </c>
      <c r="BI13" s="13">
        <f>'Water Test Year'!BI13+'Water K&amp;M'!BI13</f>
        <v>0</v>
      </c>
      <c r="BJ13" s="13">
        <f>'Water Test Year'!BJ13+'Water K&amp;M'!BJ13</f>
        <v>0</v>
      </c>
      <c r="BK13" s="13">
        <f>'Water Test Year'!BK13+'Water K&amp;M'!BK13</f>
        <v>0</v>
      </c>
      <c r="BL13" s="13">
        <f>'Water Test Year'!BL13+'Water K&amp;M'!BL13</f>
        <v>0</v>
      </c>
      <c r="BM13" s="13">
        <f>'Water Test Year'!BM13+'Water K&amp;M'!BM13</f>
        <v>0</v>
      </c>
      <c r="BN13" s="13">
        <f>'Water Test Year'!BN13+'Water K&amp;M'!BN13</f>
        <v>0</v>
      </c>
      <c r="BO13" s="13">
        <f>'Water Test Year'!BO13+'Water K&amp;M'!BO13</f>
        <v>0</v>
      </c>
      <c r="BP13" s="13">
        <f>'Water Test Year'!BP13+'Water K&amp;M'!BP13</f>
        <v>0</v>
      </c>
      <c r="BQ13" s="13">
        <f>'Water Test Year'!BQ13+'Water K&amp;M'!BQ13</f>
        <v>0</v>
      </c>
      <c r="BR13" s="13">
        <f>'Water Test Year'!BR13+'Water K&amp;M'!BR13</f>
        <v>0</v>
      </c>
      <c r="BS13" s="13">
        <f>'Water Test Year'!BS13+'Water K&amp;M'!BS13</f>
        <v>0</v>
      </c>
      <c r="BT13" s="13">
        <f>'Water Test Year'!BT13+'Water K&amp;M'!BT13</f>
        <v>0</v>
      </c>
      <c r="BU13" s="13">
        <f>'Water Test Year'!BU13+'Water K&amp;M'!BU13</f>
        <v>0</v>
      </c>
      <c r="BV13" s="13">
        <f>'Water Test Year'!BV13+'Water K&amp;M'!BV13</f>
        <v>0</v>
      </c>
      <c r="BW13" s="13">
        <f>'Water Test Year'!BW13+'Water K&amp;M'!BW13</f>
        <v>0</v>
      </c>
      <c r="BX13" s="13">
        <f>'Water Test Year'!BX13+'Water K&amp;M'!BX13</f>
        <v>0</v>
      </c>
      <c r="BY13" s="13">
        <f>'Water Test Year'!BY13+'Water K&amp;M'!BY13</f>
        <v>0</v>
      </c>
      <c r="BZ13" s="13">
        <f>'Water Test Year'!BZ13+'Water K&amp;M'!BZ13</f>
        <v>0</v>
      </c>
      <c r="CA13" s="13">
        <f>'Water Test Year'!CA13+'Water K&amp;M'!CA13</f>
        <v>0</v>
      </c>
      <c r="CB13" s="13">
        <f>'Water Test Year'!CB13+'Water K&amp;M'!CB13</f>
        <v>0</v>
      </c>
      <c r="CC13" s="13">
        <f>'Water Test Year'!CC13+'Water K&amp;M'!CC13</f>
        <v>0</v>
      </c>
      <c r="CD13" s="13">
        <f>'Water Test Year'!CD13+'Water K&amp;M'!CD13</f>
        <v>0</v>
      </c>
      <c r="CE13" s="13">
        <f>'Water Test Year'!CE13+'Water K&amp;M'!CE13</f>
        <v>0</v>
      </c>
      <c r="CF13" s="13">
        <f>'Water Test Year'!CF13+'Water K&amp;M'!CF13</f>
        <v>0</v>
      </c>
      <c r="CG13" s="13">
        <f>'Water Test Year'!CG13+'Water K&amp;M'!CG13</f>
        <v>0</v>
      </c>
      <c r="CH13" s="13">
        <f>'Water Test Year'!CH13+'Water K&amp;M'!CH13</f>
        <v>0</v>
      </c>
      <c r="CI13" s="13">
        <f>'Water Test Year'!CI13+'Water K&amp;M'!CI13</f>
        <v>0</v>
      </c>
      <c r="CJ13" s="13">
        <f>'Water Test Year'!CJ13+'Water K&amp;M'!CJ13</f>
        <v>0</v>
      </c>
      <c r="CK13" s="13">
        <f>'Water Test Year'!CK13+'Water K&amp;M'!CK13</f>
        <v>0</v>
      </c>
      <c r="CL13" s="13">
        <f>'Water Test Year'!CL13+'Water K&amp;M'!CL13</f>
        <v>0</v>
      </c>
      <c r="CM13" s="13">
        <f>'Water Test Year'!CM13+'Water K&amp;M'!CM13</f>
        <v>0</v>
      </c>
      <c r="CN13" s="13">
        <f>'Water Test Year'!CN13+'Water K&amp;M'!CN13</f>
        <v>0</v>
      </c>
      <c r="CO13" s="13">
        <f>'Water Test Year'!CO13+'Water K&amp;M'!CO13</f>
        <v>0</v>
      </c>
      <c r="CP13" s="13">
        <f>'Water Test Year'!CP13+'Water K&amp;M'!CP13</f>
        <v>0</v>
      </c>
      <c r="CQ13" s="13">
        <f>'Water Test Year'!CQ13+'Water K&amp;M'!CQ13</f>
        <v>0</v>
      </c>
      <c r="CR13" s="13">
        <f>'Water Test Year'!CR13+'Water K&amp;M'!CR13</f>
        <v>0</v>
      </c>
      <c r="CS13" s="13">
        <f>'Water Test Year'!CS13+'Water K&amp;M'!CS13</f>
        <v>0</v>
      </c>
      <c r="CT13" s="13">
        <f>'Water Test Year'!CT13+'Water K&amp;M'!CT13</f>
        <v>0</v>
      </c>
      <c r="CU13" s="13">
        <f>'Water Test Year'!CU13+'Water K&amp;M'!CU13</f>
        <v>0</v>
      </c>
      <c r="CV13" s="13">
        <f>'Water Test Year'!CV13+'Water K&amp;M'!CV13</f>
        <v>0</v>
      </c>
      <c r="CW13" s="13">
        <f>'Water Test Year'!CW13+'Water K&amp;M'!CW13</f>
        <v>0</v>
      </c>
      <c r="CX13" s="13">
        <f>'Water Test Year'!CX13+'Water K&amp;M'!CX13</f>
        <v>0</v>
      </c>
      <c r="CY13" s="13">
        <f>'Water Test Year'!CY13+'Water K&amp;M'!CY13</f>
        <v>0</v>
      </c>
      <c r="CZ13" s="13">
        <f>'Water Test Year'!CZ13+'Water K&amp;M'!CZ13</f>
        <v>0</v>
      </c>
      <c r="DA13" s="13">
        <f>'Water Test Year'!DA13+'Water K&amp;M'!DA13</f>
        <v>0</v>
      </c>
      <c r="DB13" s="29">
        <f t="shared" si="0"/>
        <v>0</v>
      </c>
    </row>
    <row r="14" spans="1:107" x14ac:dyDescent="0.25">
      <c r="A14" s="25">
        <v>6</v>
      </c>
      <c r="B14" s="26">
        <v>5018</v>
      </c>
      <c r="C14" s="25" t="s">
        <v>54</v>
      </c>
      <c r="D14" s="13">
        <f>'Water Test Year'!D14+'Water K&amp;M'!D14</f>
        <v>0</v>
      </c>
      <c r="E14" s="13">
        <f>'Water Test Year'!E14+'Water K&amp;M'!E14</f>
        <v>0</v>
      </c>
      <c r="F14" s="13">
        <f>'Water Test Year'!F14+'Water K&amp;M'!F14</f>
        <v>0</v>
      </c>
      <c r="G14" s="13">
        <f>'Water Test Year'!G14+'Water K&amp;M'!G14</f>
        <v>15803.060500000005</v>
      </c>
      <c r="H14" s="13">
        <f>'Water Test Year'!H14+'Water K&amp;M'!H14</f>
        <v>0</v>
      </c>
      <c r="I14" s="13">
        <f>'Water Test Year'!I14+'Water K&amp;M'!I14</f>
        <v>0</v>
      </c>
      <c r="J14" s="13">
        <f>'Water Test Year'!J14+'Water K&amp;M'!J14</f>
        <v>4713.3190000000004</v>
      </c>
      <c r="K14" s="13">
        <f>'Water Test Year'!K14+'Water K&amp;M'!K14</f>
        <v>15406.836500000003</v>
      </c>
      <c r="L14" s="13">
        <f>'Water Test Year'!L14+'Water K&amp;M'!L14</f>
        <v>0</v>
      </c>
      <c r="M14" s="13">
        <f>'Water Test Year'!M14+'Water K&amp;M'!M14</f>
        <v>0</v>
      </c>
      <c r="N14" s="13">
        <f>'Water Test Year'!N14+'Water K&amp;M'!N14</f>
        <v>4166.5634999999993</v>
      </c>
      <c r="O14" s="13">
        <f>'Water Test Year'!O14+'Water K&amp;M'!O14</f>
        <v>1466.3855000000001</v>
      </c>
      <c r="P14" s="13">
        <f>'Water Test Year'!P14+'Water K&amp;M'!P14</f>
        <v>0</v>
      </c>
      <c r="Q14" s="13">
        <f>'Water Test Year'!Q14+'Water K&amp;M'!Q14</f>
        <v>0</v>
      </c>
      <c r="R14" s="13">
        <f>'Water Test Year'!R14+'Water K&amp;M'!R14</f>
        <v>8351.6897500000014</v>
      </c>
      <c r="S14" s="13">
        <f>'Water Test Year'!S14+'Water K&amp;M'!S14</f>
        <v>0</v>
      </c>
      <c r="T14" s="13">
        <f>'Water Test Year'!T14+'Water K&amp;M'!T14</f>
        <v>1284.2122499999998</v>
      </c>
      <c r="U14" s="13">
        <f>'Water Test Year'!U14+'Water K&amp;M'!U14</f>
        <v>0</v>
      </c>
      <c r="V14" s="13">
        <f>'Water Test Year'!V14+'Water K&amp;M'!V14</f>
        <v>2010.2607500000004</v>
      </c>
      <c r="W14" s="13">
        <f>'Water Test Year'!W14+'Water K&amp;M'!W14</f>
        <v>10743.352999999997</v>
      </c>
      <c r="X14" s="13">
        <f>'Water Test Year'!X14+'Water K&amp;M'!X14</f>
        <v>0</v>
      </c>
      <c r="Y14" s="13">
        <f>'Water Test Year'!Y14+'Water K&amp;M'!Y14</f>
        <v>0</v>
      </c>
      <c r="Z14" s="13">
        <f>'Water Test Year'!Z14+'Water K&amp;M'!Z14</f>
        <v>4406.639000000001</v>
      </c>
      <c r="AA14" s="13">
        <f>'Water Test Year'!AA14+'Water K&amp;M'!AA14</f>
        <v>0</v>
      </c>
      <c r="AB14" s="13">
        <f>'Water Test Year'!AB14+'Water K&amp;M'!AB14</f>
        <v>0</v>
      </c>
      <c r="AC14" s="13">
        <f>'Water Test Year'!AC14+'Water K&amp;M'!AC14</f>
        <v>4708.1529999999993</v>
      </c>
      <c r="AD14" s="13">
        <f>'Water Test Year'!AD14+'Water K&amp;M'!AD14</f>
        <v>0</v>
      </c>
      <c r="AE14" s="13">
        <f>'Water Test Year'!AE14+'Water K&amp;M'!AE14</f>
        <v>4065.1909999999989</v>
      </c>
      <c r="AF14" s="13">
        <f>'Water Test Year'!AF14+'Water K&amp;M'!AF14</f>
        <v>0</v>
      </c>
      <c r="AG14" s="13">
        <f>'Water Test Year'!AG14+'Water K&amp;M'!AG14</f>
        <v>158.62899999999999</v>
      </c>
      <c r="AH14" s="13">
        <f>'Water Test Year'!AH14+'Water K&amp;M'!AH14</f>
        <v>0</v>
      </c>
      <c r="AI14" s="13">
        <f>'Water Test Year'!AI14+'Water K&amp;M'!AI14</f>
        <v>0</v>
      </c>
      <c r="AJ14" s="13">
        <f>'Water Test Year'!AJ14+'Water K&amp;M'!AJ14</f>
        <v>288.70150000000001</v>
      </c>
      <c r="AK14" s="13">
        <f>'Water Test Year'!AK14+'Water K&amp;M'!AK14</f>
        <v>0</v>
      </c>
      <c r="AL14" s="13">
        <f>'Water Test Year'!AL14+'Water K&amp;M'!AL14</f>
        <v>0</v>
      </c>
      <c r="AM14" s="13">
        <f>'Water Test Year'!AM14+'Water K&amp;M'!AM14</f>
        <v>820.22550000000001</v>
      </c>
      <c r="AN14" s="13">
        <f>'Water Test Year'!AN14+'Water K&amp;M'!AN14</f>
        <v>1671.3957499999999</v>
      </c>
      <c r="AO14" s="13">
        <f>'Water Test Year'!AO14+'Water K&amp;M'!AO14</f>
        <v>289.19349999999997</v>
      </c>
      <c r="AP14" s="13">
        <f>'Water Test Year'!AP14+'Water K&amp;M'!AP14</f>
        <v>0</v>
      </c>
      <c r="AQ14" s="13">
        <f>'Water Test Year'!AQ14+'Water K&amp;M'!AQ14</f>
        <v>0</v>
      </c>
      <c r="AR14" s="13">
        <f>'Water Test Year'!AR14+'Water K&amp;M'!AR14</f>
        <v>0</v>
      </c>
      <c r="AS14" s="13">
        <f>'Water Test Year'!AS14+'Water K&amp;M'!AS14</f>
        <v>0</v>
      </c>
      <c r="AT14" s="13">
        <f>'Water Test Year'!AT14+'Water K&amp;M'!AT14</f>
        <v>0</v>
      </c>
      <c r="AU14" s="13">
        <f>'Water Test Year'!AU14+'Water K&amp;M'!AU14</f>
        <v>0</v>
      </c>
      <c r="AV14" s="13">
        <f>'Water Test Year'!AV14+'Water K&amp;M'!AV14</f>
        <v>0</v>
      </c>
      <c r="AW14" s="13">
        <f>'Water Test Year'!AW14+'Water K&amp;M'!AW14</f>
        <v>0</v>
      </c>
      <c r="AX14" s="13">
        <f>'Water Test Year'!AX14+'Water K&amp;M'!AX14</f>
        <v>0</v>
      </c>
      <c r="AY14" s="13">
        <f>'Water Test Year'!AY14+'Water K&amp;M'!AY14</f>
        <v>714.82475000000011</v>
      </c>
      <c r="AZ14" s="13">
        <f>'Water Test Year'!AZ14+'Water K&amp;M'!AZ14</f>
        <v>91.993750000000006</v>
      </c>
      <c r="BA14" s="13">
        <f>'Water Test Year'!BA14+'Water K&amp;M'!BA14</f>
        <v>0</v>
      </c>
      <c r="BB14" s="13">
        <f>'Water Test Year'!BB14+'Water K&amp;M'!BB14</f>
        <v>0</v>
      </c>
      <c r="BC14" s="13">
        <f>'Water Test Year'!BC14+'Water K&amp;M'!BC14</f>
        <v>0</v>
      </c>
      <c r="BD14" s="13">
        <f>'Water Test Year'!BD14+'Water K&amp;M'!BD14</f>
        <v>0</v>
      </c>
      <c r="BE14" s="13">
        <f>'Water Test Year'!BE14+'Water K&amp;M'!BE14</f>
        <v>0</v>
      </c>
      <c r="BF14" s="13">
        <f>'Water Test Year'!BF14+'Water K&amp;M'!BF14</f>
        <v>66.727499999999992</v>
      </c>
      <c r="BG14" s="13">
        <f>'Water Test Year'!BG14+'Water K&amp;M'!BG14</f>
        <v>66.727499999999992</v>
      </c>
      <c r="BH14" s="13">
        <f>'Water Test Year'!BH14+'Water K&amp;M'!BH14</f>
        <v>0</v>
      </c>
      <c r="BI14" s="13">
        <f>'Water Test Year'!BI14+'Water K&amp;M'!BI14</f>
        <v>0</v>
      </c>
      <c r="BJ14" s="13">
        <f>'Water Test Year'!BJ14+'Water K&amp;M'!BJ14</f>
        <v>0</v>
      </c>
      <c r="BK14" s="13">
        <f>'Water Test Year'!BK14+'Water K&amp;M'!BK14</f>
        <v>0</v>
      </c>
      <c r="BL14" s="13">
        <f>'Water Test Year'!BL14+'Water K&amp;M'!BL14</f>
        <v>0</v>
      </c>
      <c r="BM14" s="13">
        <f>'Water Test Year'!BM14+'Water K&amp;M'!BM14</f>
        <v>0</v>
      </c>
      <c r="BN14" s="13">
        <f>'Water Test Year'!BN14+'Water K&amp;M'!BN14</f>
        <v>199.20875000000001</v>
      </c>
      <c r="BO14" s="13">
        <f>'Water Test Year'!BO14+'Water K&amp;M'!BO14</f>
        <v>0</v>
      </c>
      <c r="BP14" s="13">
        <f>'Water Test Year'!BP14+'Water K&amp;M'!BP14</f>
        <v>0</v>
      </c>
      <c r="BQ14" s="13">
        <f>'Water Test Year'!BQ14+'Water K&amp;M'!BQ14</f>
        <v>0</v>
      </c>
      <c r="BR14" s="13">
        <f>'Water Test Year'!BR14+'Water K&amp;M'!BR14</f>
        <v>0</v>
      </c>
      <c r="BS14" s="13">
        <f>'Water Test Year'!BS14+'Water K&amp;M'!BS14</f>
        <v>0</v>
      </c>
      <c r="BT14" s="13">
        <f>'Water Test Year'!BT14+'Water K&amp;M'!BT14</f>
        <v>0</v>
      </c>
      <c r="BU14" s="13">
        <f>'Water Test Year'!BU14+'Water K&amp;M'!BU14</f>
        <v>0</v>
      </c>
      <c r="BV14" s="13">
        <f>'Water Test Year'!BV14+'Water K&amp;M'!BV14</f>
        <v>0</v>
      </c>
      <c r="BW14" s="13">
        <f>'Water Test Year'!BW14+'Water K&amp;M'!BW14</f>
        <v>0</v>
      </c>
      <c r="BX14" s="13">
        <f>'Water Test Year'!BX14+'Water K&amp;M'!BX14</f>
        <v>72.160000000000011</v>
      </c>
      <c r="BY14" s="13">
        <f>'Water Test Year'!BY14+'Water K&amp;M'!BY14</f>
        <v>0</v>
      </c>
      <c r="BZ14" s="13">
        <f>'Water Test Year'!BZ14+'Water K&amp;M'!BZ14</f>
        <v>78.576499999999996</v>
      </c>
      <c r="CA14" s="13">
        <f>'Water Test Year'!CA14+'Water K&amp;M'!CA14</f>
        <v>71.278500000000008</v>
      </c>
      <c r="CB14" s="13">
        <f>'Water Test Year'!CB14+'Water K&amp;M'!CB14</f>
        <v>305.35775000000001</v>
      </c>
      <c r="CC14" s="13">
        <f>'Water Test Year'!CC14+'Water K&amp;M'!CC14</f>
        <v>0</v>
      </c>
      <c r="CD14" s="13">
        <f>'Water Test Year'!CD14+'Water K&amp;M'!CD14</f>
        <v>0</v>
      </c>
      <c r="CE14" s="13">
        <f>'Water Test Year'!CE14+'Water K&amp;M'!CE14</f>
        <v>0</v>
      </c>
      <c r="CF14" s="13">
        <f>'Water Test Year'!CF14+'Water K&amp;M'!CF14</f>
        <v>0</v>
      </c>
      <c r="CG14" s="13">
        <f>'Water Test Year'!CG14+'Water K&amp;M'!CG14</f>
        <v>0</v>
      </c>
      <c r="CH14" s="13">
        <f>'Water Test Year'!CH14+'Water K&amp;M'!CH14</f>
        <v>96.35</v>
      </c>
      <c r="CI14" s="13">
        <f>'Water Test Year'!CI14+'Water K&amp;M'!CI14</f>
        <v>0</v>
      </c>
      <c r="CJ14" s="13">
        <f>'Water Test Year'!CJ14+'Water K&amp;M'!CJ14</f>
        <v>0</v>
      </c>
      <c r="CK14" s="13">
        <f>'Water Test Year'!CK14+'Water K&amp;M'!CK14</f>
        <v>0</v>
      </c>
      <c r="CL14" s="13">
        <f>'Water Test Year'!CL14+'Water K&amp;M'!CL14</f>
        <v>0</v>
      </c>
      <c r="CM14" s="13">
        <f>'Water Test Year'!CM14+'Water K&amp;M'!CM14</f>
        <v>0</v>
      </c>
      <c r="CN14" s="13">
        <f>'Water Test Year'!CN14+'Water K&amp;M'!CN14</f>
        <v>0</v>
      </c>
      <c r="CO14" s="13">
        <f>'Water Test Year'!CO14+'Water K&amp;M'!CO14</f>
        <v>0</v>
      </c>
      <c r="CP14" s="13">
        <f>'Water Test Year'!CP14+'Water K&amp;M'!CP14</f>
        <v>0</v>
      </c>
      <c r="CQ14" s="13">
        <f>'Water Test Year'!CQ14+'Water K&amp;M'!CQ14</f>
        <v>0</v>
      </c>
      <c r="CR14" s="13">
        <f>'Water Test Year'!CR14+'Water K&amp;M'!CR14</f>
        <v>0</v>
      </c>
      <c r="CS14" s="13">
        <f>'Water Test Year'!CS14+'Water K&amp;M'!CS14</f>
        <v>0</v>
      </c>
      <c r="CT14" s="13">
        <f>'Water Test Year'!CT14+'Water K&amp;M'!CT14</f>
        <v>0</v>
      </c>
      <c r="CU14" s="13">
        <f>'Water Test Year'!CU14+'Water K&amp;M'!CU14</f>
        <v>0</v>
      </c>
      <c r="CV14" s="13">
        <f>'Water Test Year'!CV14+'Water K&amp;M'!CV14</f>
        <v>0</v>
      </c>
      <c r="CW14" s="13">
        <f>'Water Test Year'!CW14+'Water K&amp;M'!CW14</f>
        <v>0</v>
      </c>
      <c r="CX14" s="13">
        <f>'Water Test Year'!CX14+'Water K&amp;M'!CX14</f>
        <v>0</v>
      </c>
      <c r="CY14" s="13">
        <f>'Water Test Year'!CY14+'Water K&amp;M'!CY14</f>
        <v>0</v>
      </c>
      <c r="CZ14" s="13">
        <f>'Water Test Year'!CZ14+'Water K&amp;M'!CZ14</f>
        <v>0</v>
      </c>
      <c r="DA14" s="13">
        <f>'Water Test Year'!DA14+'Water K&amp;M'!DA14</f>
        <v>0</v>
      </c>
      <c r="DB14" s="29">
        <f t="shared" si="0"/>
        <v>82117.013999999981</v>
      </c>
    </row>
    <row r="15" spans="1:107" x14ac:dyDescent="0.25">
      <c r="A15" s="25">
        <v>7</v>
      </c>
      <c r="B15" s="26">
        <v>5020</v>
      </c>
      <c r="C15" s="25" t="s">
        <v>55</v>
      </c>
      <c r="D15" s="13">
        <f>'Water Test Year'!D15+'Water K&amp;M'!D15</f>
        <v>49803.263749999976</v>
      </c>
      <c r="E15" s="13">
        <f>'Water Test Year'!E15+'Water K&amp;M'!E15</f>
        <v>18018.833750000005</v>
      </c>
      <c r="F15" s="13">
        <f>'Water Test Year'!F15+'Water K&amp;M'!F15</f>
        <v>9304.8167499999963</v>
      </c>
      <c r="G15" s="13">
        <f>'Water Test Year'!G15+'Water K&amp;M'!G15</f>
        <v>52280.914249999973</v>
      </c>
      <c r="H15" s="13">
        <f>'Water Test Year'!H15+'Water K&amp;M'!H15</f>
        <v>0</v>
      </c>
      <c r="I15" s="13">
        <f>'Water Test Year'!I15+'Water K&amp;M'!I15</f>
        <v>0</v>
      </c>
      <c r="J15" s="13">
        <f>'Water Test Year'!J15+'Water K&amp;M'!J15</f>
        <v>56904.289499999999</v>
      </c>
      <c r="K15" s="13">
        <f>'Water Test Year'!K15+'Water K&amp;M'!K15</f>
        <v>59591.285999999978</v>
      </c>
      <c r="L15" s="13">
        <f>'Water Test Year'!L15+'Water K&amp;M'!L15</f>
        <v>0</v>
      </c>
      <c r="M15" s="13">
        <f>'Water Test Year'!M15+'Water K&amp;M'!M15</f>
        <v>0</v>
      </c>
      <c r="N15" s="13">
        <f>'Water Test Year'!N15+'Water K&amp;M'!N15</f>
        <v>61416.1345</v>
      </c>
      <c r="O15" s="13">
        <f>'Water Test Year'!O15+'Water K&amp;M'!O15</f>
        <v>67699.661250000005</v>
      </c>
      <c r="P15" s="13">
        <f>'Water Test Year'!P15+'Water K&amp;M'!P15</f>
        <v>51741.241500000011</v>
      </c>
      <c r="Q15" s="13">
        <f>'Water Test Year'!Q15+'Water K&amp;M'!Q15</f>
        <v>55734.231500000002</v>
      </c>
      <c r="R15" s="13">
        <f>'Water Test Year'!R15+'Water K&amp;M'!R15</f>
        <v>50529.752999999975</v>
      </c>
      <c r="S15" s="13">
        <f>'Water Test Year'!S15+'Water K&amp;M'!S15</f>
        <v>0</v>
      </c>
      <c r="T15" s="13">
        <f>'Water Test Year'!T15+'Water K&amp;M'!T15</f>
        <v>4630.5707499999999</v>
      </c>
      <c r="U15" s="13">
        <f>'Water Test Year'!U15+'Water K&amp;M'!U15</f>
        <v>4088.5814999999998</v>
      </c>
      <c r="V15" s="13">
        <f>'Water Test Year'!V15+'Water K&amp;M'!V15</f>
        <v>53411.530250000033</v>
      </c>
      <c r="W15" s="13">
        <f>'Water Test Year'!W15+'Water K&amp;M'!W15</f>
        <v>43315.864500000003</v>
      </c>
      <c r="X15" s="13">
        <f>'Water Test Year'!X15+'Water K&amp;M'!X15</f>
        <v>0</v>
      </c>
      <c r="Y15" s="13">
        <f>'Water Test Year'!Y15+'Water K&amp;M'!Y15</f>
        <v>0</v>
      </c>
      <c r="Z15" s="13">
        <f>'Water Test Year'!Z15+'Water K&amp;M'!Z15</f>
        <v>32902.325749999996</v>
      </c>
      <c r="AA15" s="13">
        <f>'Water Test Year'!AA15+'Water K&amp;M'!AA15</f>
        <v>29273.590000000011</v>
      </c>
      <c r="AB15" s="13">
        <f>'Water Test Year'!AB15+'Water K&amp;M'!AB15</f>
        <v>39635.069000000003</v>
      </c>
      <c r="AC15" s="13">
        <f>'Water Test Year'!AC15+'Water K&amp;M'!AC15</f>
        <v>42680.661750000021</v>
      </c>
      <c r="AD15" s="13">
        <f>'Water Test Year'!AD15+'Water K&amp;M'!AD15</f>
        <v>15511.386499999993</v>
      </c>
      <c r="AE15" s="13">
        <f>'Water Test Year'!AE15+'Water K&amp;M'!AE15</f>
        <v>19708.392499999987</v>
      </c>
      <c r="AF15" s="13">
        <f>'Water Test Year'!AF15+'Water K&amp;M'!AF15</f>
        <v>35977.602500000008</v>
      </c>
      <c r="AG15" s="13">
        <f>'Water Test Year'!AG15+'Water K&amp;M'!AG15</f>
        <v>13130.332000000006</v>
      </c>
      <c r="AH15" s="13">
        <f>'Water Test Year'!AH15+'Water K&amp;M'!AH15</f>
        <v>4305.902000000001</v>
      </c>
      <c r="AI15" s="13">
        <f>'Water Test Year'!AI15+'Water K&amp;M'!AI15</f>
        <v>46673.375000000015</v>
      </c>
      <c r="AJ15" s="13">
        <f>'Water Test Year'!AJ15+'Water K&amp;M'!AJ15</f>
        <v>42805.09674999999</v>
      </c>
      <c r="AK15" s="13">
        <f>'Water Test Year'!AK15+'Water K&amp;M'!AK15</f>
        <v>46625.036000000029</v>
      </c>
      <c r="AL15" s="13">
        <f>'Water Test Year'!AL15+'Water K&amp;M'!AL15</f>
        <v>3815.7059999999997</v>
      </c>
      <c r="AM15" s="13">
        <f>'Water Test Year'!AM15+'Water K&amp;M'!AM15</f>
        <v>107256.32800000005</v>
      </c>
      <c r="AN15" s="13">
        <f>'Water Test Year'!AN15+'Water K&amp;M'!AN15</f>
        <v>30622.900000000012</v>
      </c>
      <c r="AO15" s="13">
        <f>'Water Test Year'!AO15+'Water K&amp;M'!AO15</f>
        <v>98476.188250000167</v>
      </c>
      <c r="AP15" s="13">
        <f>'Water Test Year'!AP15+'Water K&amp;M'!AP15</f>
        <v>22771.08225000001</v>
      </c>
      <c r="AQ15" s="13">
        <f>'Water Test Year'!AQ15+'Water K&amp;M'!AQ15</f>
        <v>0</v>
      </c>
      <c r="AR15" s="13">
        <f>'Water Test Year'!AR15+'Water K&amp;M'!AR15</f>
        <v>0</v>
      </c>
      <c r="AS15" s="13">
        <f>'Water Test Year'!AS15+'Water K&amp;M'!AS15</f>
        <v>31419.437749999997</v>
      </c>
      <c r="AT15" s="13">
        <f>'Water Test Year'!AT15+'Water K&amp;M'!AT15</f>
        <v>0</v>
      </c>
      <c r="AU15" s="13">
        <f>'Water Test Year'!AU15+'Water K&amp;M'!AU15</f>
        <v>11022.378500000003</v>
      </c>
      <c r="AV15" s="13">
        <f>'Water Test Year'!AV15+'Water K&amp;M'!AV15</f>
        <v>44714.456500000037</v>
      </c>
      <c r="AW15" s="13">
        <f>'Water Test Year'!AW15+'Water K&amp;M'!AW15</f>
        <v>64805.194499999961</v>
      </c>
      <c r="AX15" s="13">
        <f>'Water Test Year'!AX15+'Water K&amp;M'!AX15</f>
        <v>38181.116749999972</v>
      </c>
      <c r="AY15" s="13">
        <f>'Water Test Year'!AY15+'Water K&amp;M'!AY15</f>
        <v>34567.797000000013</v>
      </c>
      <c r="AZ15" s="13">
        <f>'Water Test Year'!AZ15+'Water K&amp;M'!AZ15</f>
        <v>40283.791500000007</v>
      </c>
      <c r="BA15" s="13">
        <f>'Water Test Year'!BA15+'Water K&amp;M'!BA15</f>
        <v>97758.708750000063</v>
      </c>
      <c r="BB15" s="13">
        <f>'Water Test Year'!BB15+'Water K&amp;M'!BB15</f>
        <v>0</v>
      </c>
      <c r="BC15" s="13">
        <f>'Water Test Year'!BC15+'Water K&amp;M'!BC15</f>
        <v>33520.810749999997</v>
      </c>
      <c r="BD15" s="13">
        <f>'Water Test Year'!BD15+'Water K&amp;M'!BD15</f>
        <v>27806.999500000002</v>
      </c>
      <c r="BE15" s="13">
        <f>'Water Test Year'!BE15+'Water K&amp;M'!BE15</f>
        <v>0</v>
      </c>
      <c r="BF15" s="13">
        <f>'Water Test Year'!BF15+'Water K&amp;M'!BF15</f>
        <v>38684.67874999997</v>
      </c>
      <c r="BG15" s="13">
        <f>'Water Test Year'!BG15+'Water K&amp;M'!BG15</f>
        <v>42344.451499999981</v>
      </c>
      <c r="BH15" s="13">
        <f>'Water Test Year'!BH15+'Water K&amp;M'!BH15</f>
        <v>30320.227749999991</v>
      </c>
      <c r="BI15" s="13">
        <f>'Water Test Year'!BI15+'Water K&amp;M'!BI15</f>
        <v>6952.9747500000003</v>
      </c>
      <c r="BJ15" s="13">
        <f>'Water Test Year'!BJ15+'Water K&amp;M'!BJ15</f>
        <v>16008.327000000007</v>
      </c>
      <c r="BK15" s="13">
        <f>'Water Test Year'!BK15+'Water K&amp;M'!BK15</f>
        <v>15982.947999999997</v>
      </c>
      <c r="BL15" s="13">
        <f>'Water Test Year'!BL15+'Water K&amp;M'!BL15</f>
        <v>19488.868249999996</v>
      </c>
      <c r="BM15" s="13">
        <f>'Water Test Year'!BM15+'Water K&amp;M'!BM15</f>
        <v>14336.100999999999</v>
      </c>
      <c r="BN15" s="13">
        <f>'Water Test Year'!BN15+'Water K&amp;M'!BN15</f>
        <v>11287.781750000002</v>
      </c>
      <c r="BO15" s="13">
        <f>'Water Test Year'!BO15+'Water K&amp;M'!BO15</f>
        <v>2076.2707499999997</v>
      </c>
      <c r="BP15" s="13">
        <f>'Water Test Year'!BP15+'Water K&amp;M'!BP15</f>
        <v>4447.5980000000009</v>
      </c>
      <c r="BQ15" s="13">
        <f>'Water Test Year'!BQ15+'Water K&amp;M'!BQ15</f>
        <v>10606.136250000003</v>
      </c>
      <c r="BR15" s="13">
        <f>'Water Test Year'!BR15+'Water K&amp;M'!BR15</f>
        <v>10779.617500000002</v>
      </c>
      <c r="BS15" s="13">
        <f>'Water Test Year'!BS15+'Water K&amp;M'!BS15</f>
        <v>19066.219749999989</v>
      </c>
      <c r="BT15" s="13">
        <f>'Water Test Year'!BT15+'Water K&amp;M'!BT15</f>
        <v>7169.2805000000017</v>
      </c>
      <c r="BU15" s="13">
        <f>'Water Test Year'!BU15+'Water K&amp;M'!BU15</f>
        <v>23831.557500000003</v>
      </c>
      <c r="BV15" s="13">
        <f>'Water Test Year'!BV15+'Water K&amp;M'!BV15</f>
        <v>17719.072499999995</v>
      </c>
      <c r="BW15" s="13">
        <f>'Water Test Year'!BW15+'Water K&amp;M'!BW15</f>
        <v>12887.35575000001</v>
      </c>
      <c r="BX15" s="13">
        <f>'Water Test Year'!BX15+'Water K&amp;M'!BX15</f>
        <v>4158.4557500000001</v>
      </c>
      <c r="BY15" s="13">
        <f>'Water Test Year'!BY15+'Water K&amp;M'!BY15</f>
        <v>30414.702000000027</v>
      </c>
      <c r="BZ15" s="13">
        <f>'Water Test Year'!BZ15+'Water K&amp;M'!BZ15</f>
        <v>7669.1832500000028</v>
      </c>
      <c r="CA15" s="13">
        <f>'Water Test Year'!CA15+'Water K&amp;M'!CA15</f>
        <v>14957.876250000001</v>
      </c>
      <c r="CB15" s="13">
        <f>'Water Test Year'!CB15+'Water K&amp;M'!CB15</f>
        <v>35787.444500000005</v>
      </c>
      <c r="CC15" s="13">
        <f>'Water Test Year'!CC15+'Water K&amp;M'!CC15</f>
        <v>44286.601000000002</v>
      </c>
      <c r="CD15" s="13">
        <f>'Water Test Year'!CD15+'Water K&amp;M'!CD15</f>
        <v>0</v>
      </c>
      <c r="CE15" s="13">
        <f>'Water Test Year'!CE15+'Water K&amp;M'!CE15</f>
        <v>0</v>
      </c>
      <c r="CF15" s="13">
        <f>'Water Test Year'!CF15+'Water K&amp;M'!CF15</f>
        <v>0</v>
      </c>
      <c r="CG15" s="13">
        <f>'Water Test Year'!CG15+'Water K&amp;M'!CG15</f>
        <v>0</v>
      </c>
      <c r="CH15" s="13">
        <f>'Water Test Year'!CH15+'Water K&amp;M'!CH15</f>
        <v>77934.860250000042</v>
      </c>
      <c r="CI15" s="13">
        <f>'Water Test Year'!CI15+'Water K&amp;M'!CI15</f>
        <v>0</v>
      </c>
      <c r="CJ15" s="13">
        <f>'Water Test Year'!CJ15+'Water K&amp;M'!CJ15</f>
        <v>0</v>
      </c>
      <c r="CK15" s="13">
        <f>'Water Test Year'!CK15+'Water K&amp;M'!CK15</f>
        <v>0</v>
      </c>
      <c r="CL15" s="13">
        <f>'Water Test Year'!CL15+'Water K&amp;M'!CL15</f>
        <v>0</v>
      </c>
      <c r="CM15" s="13">
        <f>'Water Test Year'!CM15+'Water K&amp;M'!CM15</f>
        <v>0</v>
      </c>
      <c r="CN15" s="13">
        <f>'Water Test Year'!CN15+'Water K&amp;M'!CN15</f>
        <v>4993.3080000000009</v>
      </c>
      <c r="CO15" s="13">
        <f>'Water Test Year'!CO15+'Water K&amp;M'!CO15</f>
        <v>446.30549999999994</v>
      </c>
      <c r="CP15" s="13">
        <f>'Water Test Year'!CP15+'Water K&amp;M'!CP15</f>
        <v>7118.6660000000011</v>
      </c>
      <c r="CQ15" s="13">
        <f>'Water Test Year'!CQ15+'Water K&amp;M'!CQ15</f>
        <v>0</v>
      </c>
      <c r="CR15" s="13">
        <f>'Water Test Year'!CR15+'Water K&amp;M'!CR15</f>
        <v>0</v>
      </c>
      <c r="CS15" s="13">
        <f>'Water Test Year'!CS15+'Water K&amp;M'!CS15</f>
        <v>0</v>
      </c>
      <c r="CT15" s="13">
        <f>'Water Test Year'!CT15+'Water K&amp;M'!CT15</f>
        <v>0</v>
      </c>
      <c r="CU15" s="13">
        <f>'Water Test Year'!CU15+'Water K&amp;M'!CU15</f>
        <v>0</v>
      </c>
      <c r="CV15" s="13">
        <f>'Water Test Year'!CV15+'Water K&amp;M'!CV15</f>
        <v>0</v>
      </c>
      <c r="CW15" s="13">
        <f>'Water Test Year'!CW15+'Water K&amp;M'!CW15</f>
        <v>0</v>
      </c>
      <c r="CX15" s="13">
        <f>'Water Test Year'!CX15+'Water K&amp;M'!CX15</f>
        <v>0</v>
      </c>
      <c r="CY15" s="13">
        <f>'Water Test Year'!CY15+'Water K&amp;M'!CY15</f>
        <v>0</v>
      </c>
      <c r="CZ15" s="13">
        <f>'Water Test Year'!CZ15+'Water K&amp;M'!CZ15</f>
        <v>0</v>
      </c>
      <c r="DA15" s="13">
        <f>'Water Test Year'!DA15+'Water K&amp;M'!DA15</f>
        <v>0</v>
      </c>
      <c r="DB15" s="29">
        <f t="shared" si="0"/>
        <v>2226479.5082500009</v>
      </c>
    </row>
    <row r="16" spans="1:107" x14ac:dyDescent="0.25">
      <c r="A16" s="25">
        <v>8</v>
      </c>
      <c r="B16" s="26">
        <v>5021</v>
      </c>
      <c r="C16" s="25" t="s">
        <v>56</v>
      </c>
      <c r="D16" s="13">
        <f>'Water Test Year'!D16+'Water K&amp;M'!D16</f>
        <v>21067.316999999999</v>
      </c>
      <c r="E16" s="13">
        <f>'Water Test Year'!E16+'Water K&amp;M'!E16</f>
        <v>10092.478000000005</v>
      </c>
      <c r="F16" s="13">
        <f>'Water Test Year'!F16+'Water K&amp;M'!F16</f>
        <v>10247.211999999996</v>
      </c>
      <c r="G16" s="13">
        <f>'Water Test Year'!G16+'Water K&amp;M'!G16</f>
        <v>33743.902000000002</v>
      </c>
      <c r="H16" s="13">
        <f>'Water Test Year'!H16+'Water K&amp;M'!H16</f>
        <v>0</v>
      </c>
      <c r="I16" s="13">
        <f>'Water Test Year'!I16+'Water K&amp;M'!I16</f>
        <v>0</v>
      </c>
      <c r="J16" s="13">
        <f>'Water Test Year'!J16+'Water K&amp;M'!J16</f>
        <v>40448.867750000005</v>
      </c>
      <c r="K16" s="13">
        <f>'Water Test Year'!K16+'Water K&amp;M'!K16</f>
        <v>33966.214249999997</v>
      </c>
      <c r="L16" s="13">
        <f>'Water Test Year'!L16+'Water K&amp;M'!L16</f>
        <v>0</v>
      </c>
      <c r="M16" s="13">
        <f>'Water Test Year'!M16+'Water K&amp;M'!M16</f>
        <v>0</v>
      </c>
      <c r="N16" s="13">
        <f>'Water Test Year'!N16+'Water K&amp;M'!N16</f>
        <v>42157.993749999987</v>
      </c>
      <c r="O16" s="13">
        <f>'Water Test Year'!O16+'Water K&amp;M'!O16</f>
        <v>45246.411000000015</v>
      </c>
      <c r="P16" s="13">
        <f>'Water Test Year'!P16+'Water K&amp;M'!P16</f>
        <v>35407.897250000009</v>
      </c>
      <c r="Q16" s="13">
        <f>'Water Test Year'!Q16+'Water K&amp;M'!Q16</f>
        <v>37884.727749999998</v>
      </c>
      <c r="R16" s="13">
        <f>'Water Test Year'!R16+'Water K&amp;M'!R16</f>
        <v>29284.393499999976</v>
      </c>
      <c r="S16" s="13">
        <f>'Water Test Year'!S16+'Water K&amp;M'!S16</f>
        <v>0</v>
      </c>
      <c r="T16" s="13">
        <f>'Water Test Year'!T16+'Water K&amp;M'!T16</f>
        <v>4102.5625</v>
      </c>
      <c r="U16" s="13">
        <f>'Water Test Year'!U16+'Water K&amp;M'!U16</f>
        <v>1114.0212500000002</v>
      </c>
      <c r="V16" s="13">
        <f>'Water Test Year'!V16+'Water K&amp;M'!V16</f>
        <v>41930.30025</v>
      </c>
      <c r="W16" s="13">
        <f>'Water Test Year'!W16+'Water K&amp;M'!W16</f>
        <v>26034.292750000001</v>
      </c>
      <c r="X16" s="13">
        <f>'Water Test Year'!X16+'Water K&amp;M'!X16</f>
        <v>0</v>
      </c>
      <c r="Y16" s="13">
        <f>'Water Test Year'!Y16+'Water K&amp;M'!Y16</f>
        <v>0</v>
      </c>
      <c r="Z16" s="13">
        <f>'Water Test Year'!Z16+'Water K&amp;M'!Z16</f>
        <v>22404.890750000002</v>
      </c>
      <c r="AA16" s="13">
        <f>'Water Test Year'!AA16+'Water K&amp;M'!AA16</f>
        <v>17238.531999999996</v>
      </c>
      <c r="AB16" s="13">
        <f>'Water Test Year'!AB16+'Water K&amp;M'!AB16</f>
        <v>22364.587750000006</v>
      </c>
      <c r="AC16" s="13">
        <f>'Water Test Year'!AC16+'Water K&amp;M'!AC16</f>
        <v>26021.623750000006</v>
      </c>
      <c r="AD16" s="13">
        <f>'Water Test Year'!AD16+'Water K&amp;M'!AD16</f>
        <v>11367.454999999996</v>
      </c>
      <c r="AE16" s="13">
        <f>'Water Test Year'!AE16+'Water K&amp;M'!AE16</f>
        <v>17027.668999999994</v>
      </c>
      <c r="AF16" s="13">
        <f>'Water Test Year'!AF16+'Water K&amp;M'!AF16</f>
        <v>24567.640750000002</v>
      </c>
      <c r="AG16" s="13">
        <f>'Water Test Year'!AG16+'Water K&amp;M'!AG16</f>
        <v>7613.9972499999994</v>
      </c>
      <c r="AH16" s="13">
        <f>'Water Test Year'!AH16+'Water K&amp;M'!AH16</f>
        <v>2180.0519999999997</v>
      </c>
      <c r="AI16" s="13">
        <f>'Water Test Year'!AI16+'Water K&amp;M'!AI16</f>
        <v>33146.111749999982</v>
      </c>
      <c r="AJ16" s="13">
        <f>'Water Test Year'!AJ16+'Water K&amp;M'!AJ16</f>
        <v>30100.744500000004</v>
      </c>
      <c r="AK16" s="13">
        <f>'Water Test Year'!AK16+'Water K&amp;M'!AK16</f>
        <v>37834.092750000018</v>
      </c>
      <c r="AL16" s="13">
        <f>'Water Test Year'!AL16+'Water K&amp;M'!AL16</f>
        <v>3702.4537499999997</v>
      </c>
      <c r="AM16" s="13">
        <f>'Water Test Year'!AM16+'Water K&amp;M'!AM16</f>
        <v>74841.24625000004</v>
      </c>
      <c r="AN16" s="13">
        <f>'Water Test Year'!AN16+'Water K&amp;M'!AN16</f>
        <v>24579.735750000007</v>
      </c>
      <c r="AO16" s="13">
        <f>'Water Test Year'!AO16+'Water K&amp;M'!AO16</f>
        <v>67033.647000000041</v>
      </c>
      <c r="AP16" s="13">
        <f>'Water Test Year'!AP16+'Water K&amp;M'!AP16</f>
        <v>15721.224499999998</v>
      </c>
      <c r="AQ16" s="13">
        <f>'Water Test Year'!AQ16+'Water K&amp;M'!AQ16</f>
        <v>0</v>
      </c>
      <c r="AR16" s="13">
        <f>'Water Test Year'!AR16+'Water K&amp;M'!AR16</f>
        <v>0</v>
      </c>
      <c r="AS16" s="13">
        <f>'Water Test Year'!AS16+'Water K&amp;M'!AS16</f>
        <v>19657.285999999996</v>
      </c>
      <c r="AT16" s="13">
        <f>'Water Test Year'!AT16+'Water K&amp;M'!AT16</f>
        <v>0</v>
      </c>
      <c r="AU16" s="13">
        <f>'Water Test Year'!AU16+'Water K&amp;M'!AU16</f>
        <v>6293.3872500000007</v>
      </c>
      <c r="AV16" s="13">
        <f>'Water Test Year'!AV16+'Water K&amp;M'!AV16</f>
        <v>37988.621749999998</v>
      </c>
      <c r="AW16" s="13">
        <f>'Water Test Year'!AW16+'Water K&amp;M'!AW16</f>
        <v>34463.123999999982</v>
      </c>
      <c r="AX16" s="13">
        <f>'Water Test Year'!AX16+'Water K&amp;M'!AX16</f>
        <v>24934.365249999995</v>
      </c>
      <c r="AY16" s="13">
        <f>'Water Test Year'!AY16+'Water K&amp;M'!AY16</f>
        <v>19392.866750000005</v>
      </c>
      <c r="AZ16" s="13">
        <f>'Water Test Year'!AZ16+'Water K&amp;M'!AZ16</f>
        <v>25430.701000000015</v>
      </c>
      <c r="BA16" s="13">
        <f>'Water Test Year'!BA16+'Water K&amp;M'!BA16</f>
        <v>59462.228250000022</v>
      </c>
      <c r="BB16" s="13">
        <f>'Water Test Year'!BB16+'Water K&amp;M'!BB16</f>
        <v>0</v>
      </c>
      <c r="BC16" s="13">
        <f>'Water Test Year'!BC16+'Water K&amp;M'!BC16</f>
        <v>20691.254750000004</v>
      </c>
      <c r="BD16" s="13">
        <f>'Water Test Year'!BD16+'Water K&amp;M'!BD16</f>
        <v>21181.99400000001</v>
      </c>
      <c r="BE16" s="13">
        <f>'Water Test Year'!BE16+'Water K&amp;M'!BE16</f>
        <v>0</v>
      </c>
      <c r="BF16" s="13">
        <f>'Water Test Year'!BF16+'Water K&amp;M'!BF16</f>
        <v>28583.375500000002</v>
      </c>
      <c r="BG16" s="13">
        <f>'Water Test Year'!BG16+'Water K&amp;M'!BG16</f>
        <v>32333.153500000004</v>
      </c>
      <c r="BH16" s="13">
        <f>'Water Test Year'!BH16+'Water K&amp;M'!BH16</f>
        <v>16660.186000000009</v>
      </c>
      <c r="BI16" s="13">
        <f>'Water Test Year'!BI16+'Water K&amp;M'!BI16</f>
        <v>5853.3240000000014</v>
      </c>
      <c r="BJ16" s="13">
        <f>'Water Test Year'!BJ16+'Water K&amp;M'!BJ16</f>
        <v>11443.581749999998</v>
      </c>
      <c r="BK16" s="13">
        <f>'Water Test Year'!BK16+'Water K&amp;M'!BK16</f>
        <v>12588.773250000004</v>
      </c>
      <c r="BL16" s="13">
        <f>'Water Test Year'!BL16+'Water K&amp;M'!BL16</f>
        <v>11998.199000000001</v>
      </c>
      <c r="BM16" s="13">
        <f>'Water Test Year'!BM16+'Water K&amp;M'!BM16</f>
        <v>9291.1740000000009</v>
      </c>
      <c r="BN16" s="13">
        <f>'Water Test Year'!BN16+'Water K&amp;M'!BN16</f>
        <v>8547.7209999999977</v>
      </c>
      <c r="BO16" s="13">
        <f>'Water Test Year'!BO16+'Water K&amp;M'!BO16</f>
        <v>2954.5830000000005</v>
      </c>
      <c r="BP16" s="13">
        <f>'Water Test Year'!BP16+'Water K&amp;M'!BP16</f>
        <v>3079.0282499999998</v>
      </c>
      <c r="BQ16" s="13">
        <f>'Water Test Year'!BQ16+'Water K&amp;M'!BQ16</f>
        <v>12379.468250000004</v>
      </c>
      <c r="BR16" s="13">
        <f>'Water Test Year'!BR16+'Water K&amp;M'!BR16</f>
        <v>8632.88825</v>
      </c>
      <c r="BS16" s="13">
        <f>'Water Test Year'!BS16+'Water K&amp;M'!BS16</f>
        <v>16068.1255</v>
      </c>
      <c r="BT16" s="13">
        <f>'Water Test Year'!BT16+'Water K&amp;M'!BT16</f>
        <v>4876.8987499999994</v>
      </c>
      <c r="BU16" s="13">
        <f>'Water Test Year'!BU16+'Water K&amp;M'!BU16</f>
        <v>15186.769000000002</v>
      </c>
      <c r="BV16" s="13">
        <f>'Water Test Year'!BV16+'Water K&amp;M'!BV16</f>
        <v>10552.579999999998</v>
      </c>
      <c r="BW16" s="13">
        <f>'Water Test Year'!BW16+'Water K&amp;M'!BW16</f>
        <v>7205.1350000000039</v>
      </c>
      <c r="BX16" s="13">
        <f>'Water Test Year'!BX16+'Water K&amp;M'!BX16</f>
        <v>3383.7709999999997</v>
      </c>
      <c r="BY16" s="13">
        <f>'Water Test Year'!BY16+'Water K&amp;M'!BY16</f>
        <v>19088.944000000007</v>
      </c>
      <c r="BZ16" s="13">
        <f>'Water Test Year'!BZ16+'Water K&amp;M'!BZ16</f>
        <v>6043.7177500000016</v>
      </c>
      <c r="CA16" s="13">
        <f>'Water Test Year'!CA16+'Water K&amp;M'!CA16</f>
        <v>7836.0839999999989</v>
      </c>
      <c r="CB16" s="13">
        <f>'Water Test Year'!CB16+'Water K&amp;M'!CB16</f>
        <v>19206.0605</v>
      </c>
      <c r="CC16" s="13">
        <f>'Water Test Year'!CC16+'Water K&amp;M'!CC16</f>
        <v>26247.175000000017</v>
      </c>
      <c r="CD16" s="13">
        <f>'Water Test Year'!CD16+'Water K&amp;M'!CD16</f>
        <v>0</v>
      </c>
      <c r="CE16" s="13">
        <f>'Water Test Year'!CE16+'Water K&amp;M'!CE16</f>
        <v>0</v>
      </c>
      <c r="CF16" s="13">
        <f>'Water Test Year'!CF16+'Water K&amp;M'!CF16</f>
        <v>0</v>
      </c>
      <c r="CG16" s="13">
        <f>'Water Test Year'!CG16+'Water K&amp;M'!CG16</f>
        <v>0</v>
      </c>
      <c r="CH16" s="13">
        <f>'Water Test Year'!CH16+'Water K&amp;M'!CH16</f>
        <v>49819.61250000001</v>
      </c>
      <c r="CI16" s="13">
        <f>'Water Test Year'!CI16+'Water K&amp;M'!CI16</f>
        <v>0</v>
      </c>
      <c r="CJ16" s="13">
        <f>'Water Test Year'!CJ16+'Water K&amp;M'!CJ16</f>
        <v>0</v>
      </c>
      <c r="CK16" s="13">
        <f>'Water Test Year'!CK16+'Water K&amp;M'!CK16</f>
        <v>0</v>
      </c>
      <c r="CL16" s="13">
        <f>'Water Test Year'!CL16+'Water K&amp;M'!CL16</f>
        <v>0</v>
      </c>
      <c r="CM16" s="13">
        <f>'Water Test Year'!CM16+'Water K&amp;M'!CM16</f>
        <v>0</v>
      </c>
      <c r="CN16" s="13">
        <f>'Water Test Year'!CN16+'Water K&amp;M'!CN16</f>
        <v>6680.2529999999997</v>
      </c>
      <c r="CO16" s="13">
        <f>'Water Test Year'!CO16+'Water K&amp;M'!CO16</f>
        <v>293.80599999999998</v>
      </c>
      <c r="CP16" s="13">
        <f>'Water Test Year'!CP16+'Water K&amp;M'!CP16</f>
        <v>3260.5249999999987</v>
      </c>
      <c r="CQ16" s="13">
        <f>'Water Test Year'!CQ16+'Water K&amp;M'!CQ16</f>
        <v>0</v>
      </c>
      <c r="CR16" s="13">
        <f>'Water Test Year'!CR16+'Water K&amp;M'!CR16</f>
        <v>0</v>
      </c>
      <c r="CS16" s="13">
        <f>'Water Test Year'!CS16+'Water K&amp;M'!CS16</f>
        <v>0</v>
      </c>
      <c r="CT16" s="13">
        <f>'Water Test Year'!CT16+'Water K&amp;M'!CT16</f>
        <v>0</v>
      </c>
      <c r="CU16" s="13">
        <f>'Water Test Year'!CU16+'Water K&amp;M'!CU16</f>
        <v>0</v>
      </c>
      <c r="CV16" s="13">
        <f>'Water Test Year'!CV16+'Water K&amp;M'!CV16</f>
        <v>0</v>
      </c>
      <c r="CW16" s="13">
        <f>'Water Test Year'!CW16+'Water K&amp;M'!CW16</f>
        <v>0</v>
      </c>
      <c r="CX16" s="13">
        <f>'Water Test Year'!CX16+'Water K&amp;M'!CX16</f>
        <v>0</v>
      </c>
      <c r="CY16" s="13">
        <f>'Water Test Year'!CY16+'Water K&amp;M'!CY16</f>
        <v>0</v>
      </c>
      <c r="CZ16" s="13">
        <f>'Water Test Year'!CZ16+'Water K&amp;M'!CZ16</f>
        <v>0</v>
      </c>
      <c r="DA16" s="13">
        <f>'Water Test Year'!DA16+'Water K&amp;M'!DA16</f>
        <v>0</v>
      </c>
      <c r="DB16" s="29">
        <f t="shared" si="0"/>
        <v>1480065.0372500008</v>
      </c>
    </row>
    <row r="17" spans="1:106" x14ac:dyDescent="0.25">
      <c r="A17" s="25">
        <v>9</v>
      </c>
      <c r="B17" s="26">
        <v>5022</v>
      </c>
      <c r="C17" s="25" t="s">
        <v>57</v>
      </c>
      <c r="D17" s="13">
        <f>'Water Test Year'!D17+'Water K&amp;M'!D17</f>
        <v>0</v>
      </c>
      <c r="E17" s="13">
        <f>'Water Test Year'!E17+'Water K&amp;M'!E17</f>
        <v>0</v>
      </c>
      <c r="F17" s="13">
        <f>'Water Test Year'!F17+'Water K&amp;M'!F17</f>
        <v>0</v>
      </c>
      <c r="G17" s="13">
        <f>'Water Test Year'!G17+'Water K&amp;M'!G17</f>
        <v>0</v>
      </c>
      <c r="H17" s="13">
        <f>'Water Test Year'!H17+'Water K&amp;M'!H17</f>
        <v>0</v>
      </c>
      <c r="I17" s="13">
        <f>'Water Test Year'!I17+'Water K&amp;M'!I17</f>
        <v>0</v>
      </c>
      <c r="J17" s="13">
        <f>'Water Test Year'!J17+'Water K&amp;M'!J17</f>
        <v>272.95750000000004</v>
      </c>
      <c r="K17" s="13">
        <f>'Water Test Year'!K17+'Water K&amp;M'!K17</f>
        <v>861.18450000000007</v>
      </c>
      <c r="L17" s="13">
        <f>'Water Test Year'!L17+'Water K&amp;M'!L17</f>
        <v>0</v>
      </c>
      <c r="M17" s="13">
        <f>'Water Test Year'!M17+'Water K&amp;M'!M17</f>
        <v>0</v>
      </c>
      <c r="N17" s="13">
        <f>'Water Test Year'!N17+'Water K&amp;M'!N17</f>
        <v>256.45499999999998</v>
      </c>
      <c r="O17" s="13">
        <f>'Water Test Year'!O17+'Water K&amp;M'!O17</f>
        <v>0</v>
      </c>
      <c r="P17" s="13">
        <f>'Water Test Year'!P17+'Water K&amp;M'!P17</f>
        <v>0</v>
      </c>
      <c r="Q17" s="13">
        <f>'Water Test Year'!Q17+'Water K&amp;M'!Q17</f>
        <v>130.44149999999999</v>
      </c>
      <c r="R17" s="13">
        <f>'Water Test Year'!R17+'Water K&amp;M'!R17</f>
        <v>0</v>
      </c>
      <c r="S17" s="13">
        <f>'Water Test Year'!S17+'Water K&amp;M'!S17</f>
        <v>0</v>
      </c>
      <c r="T17" s="13">
        <f>'Water Test Year'!T17+'Water K&amp;M'!T17</f>
        <v>0</v>
      </c>
      <c r="U17" s="13">
        <f>'Water Test Year'!U17+'Water K&amp;M'!U17</f>
        <v>0</v>
      </c>
      <c r="V17" s="13">
        <f>'Water Test Year'!V17+'Water K&amp;M'!V17</f>
        <v>0</v>
      </c>
      <c r="W17" s="13">
        <f>'Water Test Year'!W17+'Water K&amp;M'!W17</f>
        <v>0</v>
      </c>
      <c r="X17" s="13">
        <f>'Water Test Year'!X17+'Water K&amp;M'!X17</f>
        <v>0</v>
      </c>
      <c r="Y17" s="13">
        <f>'Water Test Year'!Y17+'Water K&amp;M'!Y17</f>
        <v>0</v>
      </c>
      <c r="Z17" s="13">
        <f>'Water Test Year'!Z17+'Water K&amp;M'!Z17</f>
        <v>949.01675</v>
      </c>
      <c r="AA17" s="13">
        <f>'Water Test Year'!AA17+'Water K&amp;M'!AA17</f>
        <v>0</v>
      </c>
      <c r="AB17" s="13">
        <f>'Water Test Year'!AB17+'Water K&amp;M'!AB17</f>
        <v>0</v>
      </c>
      <c r="AC17" s="13">
        <f>'Water Test Year'!AC17+'Water K&amp;M'!AC17</f>
        <v>795.12324999999998</v>
      </c>
      <c r="AD17" s="13">
        <f>'Water Test Year'!AD17+'Water K&amp;M'!AD17</f>
        <v>0</v>
      </c>
      <c r="AE17" s="13">
        <f>'Water Test Year'!AE17+'Water K&amp;M'!AE17</f>
        <v>0</v>
      </c>
      <c r="AF17" s="13">
        <f>'Water Test Year'!AF17+'Water K&amp;M'!AF17</f>
        <v>-72.221499999999992</v>
      </c>
      <c r="AG17" s="13">
        <f>'Water Test Year'!AG17+'Water K&amp;M'!AG17</f>
        <v>0</v>
      </c>
      <c r="AH17" s="13">
        <f>'Water Test Year'!AH17+'Water K&amp;M'!AH17</f>
        <v>0</v>
      </c>
      <c r="AI17" s="13">
        <f>'Water Test Year'!AI17+'Water K&amp;M'!AI17</f>
        <v>0</v>
      </c>
      <c r="AJ17" s="13">
        <f>'Water Test Year'!AJ17+'Water K&amp;M'!AJ17</f>
        <v>7081.4892499999996</v>
      </c>
      <c r="AK17" s="13">
        <f>'Water Test Year'!AK17+'Water K&amp;M'!AK17</f>
        <v>4163.4679999999989</v>
      </c>
      <c r="AL17" s="13">
        <f>'Water Test Year'!AL17+'Water K&amp;M'!AL17</f>
        <v>0</v>
      </c>
      <c r="AM17" s="13">
        <f>'Water Test Year'!AM17+'Water K&amp;M'!AM17</f>
        <v>1843.5239999999999</v>
      </c>
      <c r="AN17" s="13">
        <f>'Water Test Year'!AN17+'Water K&amp;M'!AN17</f>
        <v>16988.647250000005</v>
      </c>
      <c r="AO17" s="13">
        <f>'Water Test Year'!AO17+'Water K&amp;M'!AO17</f>
        <v>6880.4047499999979</v>
      </c>
      <c r="AP17" s="13">
        <f>'Water Test Year'!AP17+'Water K&amp;M'!AP17</f>
        <v>1624.1022500000001</v>
      </c>
      <c r="AQ17" s="13">
        <f>'Water Test Year'!AQ17+'Water K&amp;M'!AQ17</f>
        <v>0</v>
      </c>
      <c r="AR17" s="13">
        <f>'Water Test Year'!AR17+'Water K&amp;M'!AR17</f>
        <v>0</v>
      </c>
      <c r="AS17" s="13">
        <f>'Water Test Year'!AS17+'Water K&amp;M'!AS17</f>
        <v>0</v>
      </c>
      <c r="AT17" s="13">
        <f>'Water Test Year'!AT17+'Water K&amp;M'!AT17</f>
        <v>0</v>
      </c>
      <c r="AU17" s="13">
        <f>'Water Test Year'!AU17+'Water K&amp;M'!AU17</f>
        <v>0</v>
      </c>
      <c r="AV17" s="13">
        <f>'Water Test Year'!AV17+'Water K&amp;M'!AV17</f>
        <v>0</v>
      </c>
      <c r="AW17" s="13">
        <f>'Water Test Year'!AW17+'Water K&amp;M'!AW17</f>
        <v>0</v>
      </c>
      <c r="AX17" s="13">
        <f>'Water Test Year'!AX17+'Water K&amp;M'!AX17</f>
        <v>0</v>
      </c>
      <c r="AY17" s="13">
        <f>'Water Test Year'!AY17+'Water K&amp;M'!AY17</f>
        <v>519.92100000000005</v>
      </c>
      <c r="AZ17" s="13">
        <f>'Water Test Year'!AZ17+'Water K&amp;M'!AZ17</f>
        <v>0</v>
      </c>
      <c r="BA17" s="13">
        <f>'Water Test Year'!BA17+'Water K&amp;M'!BA17</f>
        <v>0</v>
      </c>
      <c r="BB17" s="13">
        <f>'Water Test Year'!BB17+'Water K&amp;M'!BB17</f>
        <v>0</v>
      </c>
      <c r="BC17" s="13">
        <f>'Water Test Year'!BC17+'Water K&amp;M'!BC17</f>
        <v>0</v>
      </c>
      <c r="BD17" s="13">
        <f>'Water Test Year'!BD17+'Water K&amp;M'!BD17</f>
        <v>0</v>
      </c>
      <c r="BE17" s="13">
        <f>'Water Test Year'!BE17+'Water K&amp;M'!BE17</f>
        <v>0</v>
      </c>
      <c r="BF17" s="13">
        <f>'Water Test Year'!BF17+'Water K&amp;M'!BF17</f>
        <v>0</v>
      </c>
      <c r="BG17" s="13">
        <f>'Water Test Year'!BG17+'Water K&amp;M'!BG17</f>
        <v>-37.678999999999995</v>
      </c>
      <c r="BH17" s="13">
        <f>'Water Test Year'!BH17+'Water K&amp;M'!BH17</f>
        <v>0</v>
      </c>
      <c r="BI17" s="13">
        <f>'Water Test Year'!BI17+'Water K&amp;M'!BI17</f>
        <v>0</v>
      </c>
      <c r="BJ17" s="13">
        <f>'Water Test Year'!BJ17+'Water K&amp;M'!BJ17</f>
        <v>0</v>
      </c>
      <c r="BK17" s="13">
        <f>'Water Test Year'!BK17+'Water K&amp;M'!BK17</f>
        <v>0</v>
      </c>
      <c r="BL17" s="13">
        <f>'Water Test Year'!BL17+'Water K&amp;M'!BL17</f>
        <v>0</v>
      </c>
      <c r="BM17" s="13">
        <f>'Water Test Year'!BM17+'Water K&amp;M'!BM17</f>
        <v>0</v>
      </c>
      <c r="BN17" s="13">
        <f>'Water Test Year'!BN17+'Water K&amp;M'!BN17</f>
        <v>0</v>
      </c>
      <c r="BO17" s="13">
        <f>'Water Test Year'!BO17+'Water K&amp;M'!BO17</f>
        <v>0</v>
      </c>
      <c r="BP17" s="13">
        <f>'Water Test Year'!BP17+'Water K&amp;M'!BP17</f>
        <v>0</v>
      </c>
      <c r="BQ17" s="13">
        <f>'Water Test Year'!BQ17+'Water K&amp;M'!BQ17</f>
        <v>0</v>
      </c>
      <c r="BR17" s="13">
        <f>'Water Test Year'!BR17+'Water K&amp;M'!BR17</f>
        <v>0</v>
      </c>
      <c r="BS17" s="13">
        <f>'Water Test Year'!BS17+'Water K&amp;M'!BS17</f>
        <v>0</v>
      </c>
      <c r="BT17" s="13">
        <f>'Water Test Year'!BT17+'Water K&amp;M'!BT17</f>
        <v>0</v>
      </c>
      <c r="BU17" s="13">
        <f>'Water Test Year'!BU17+'Water K&amp;M'!BU17</f>
        <v>0</v>
      </c>
      <c r="BV17" s="13">
        <f>'Water Test Year'!BV17+'Water K&amp;M'!BV17</f>
        <v>0</v>
      </c>
      <c r="BW17" s="13">
        <f>'Water Test Year'!BW17+'Water K&amp;M'!BW17</f>
        <v>0</v>
      </c>
      <c r="BX17" s="13">
        <f>'Water Test Year'!BX17+'Water K&amp;M'!BX17</f>
        <v>0</v>
      </c>
      <c r="BY17" s="13">
        <f>'Water Test Year'!BY17+'Water K&amp;M'!BY17</f>
        <v>0</v>
      </c>
      <c r="BZ17" s="13">
        <f>'Water Test Year'!BZ17+'Water K&amp;M'!BZ17</f>
        <v>0</v>
      </c>
      <c r="CA17" s="13">
        <f>'Water Test Year'!CA17+'Water K&amp;M'!CA17</f>
        <v>0</v>
      </c>
      <c r="CB17" s="13">
        <f>'Water Test Year'!CB17+'Water K&amp;M'!CB17</f>
        <v>0</v>
      </c>
      <c r="CC17" s="13">
        <f>'Water Test Year'!CC17+'Water K&amp;M'!CC17</f>
        <v>0</v>
      </c>
      <c r="CD17" s="13">
        <f>'Water Test Year'!CD17+'Water K&amp;M'!CD17</f>
        <v>0</v>
      </c>
      <c r="CE17" s="13">
        <f>'Water Test Year'!CE17+'Water K&amp;M'!CE17</f>
        <v>0</v>
      </c>
      <c r="CF17" s="13">
        <f>'Water Test Year'!CF17+'Water K&amp;M'!CF17</f>
        <v>0</v>
      </c>
      <c r="CG17" s="13">
        <f>'Water Test Year'!CG17+'Water K&amp;M'!CG17</f>
        <v>0</v>
      </c>
      <c r="CH17" s="13">
        <f>'Water Test Year'!CH17+'Water K&amp;M'!CH17</f>
        <v>0</v>
      </c>
      <c r="CI17" s="13">
        <f>'Water Test Year'!CI17+'Water K&amp;M'!CI17</f>
        <v>0</v>
      </c>
      <c r="CJ17" s="13">
        <f>'Water Test Year'!CJ17+'Water K&amp;M'!CJ17</f>
        <v>0</v>
      </c>
      <c r="CK17" s="13">
        <f>'Water Test Year'!CK17+'Water K&amp;M'!CK17</f>
        <v>0</v>
      </c>
      <c r="CL17" s="13">
        <f>'Water Test Year'!CL17+'Water K&amp;M'!CL17</f>
        <v>0</v>
      </c>
      <c r="CM17" s="13">
        <f>'Water Test Year'!CM17+'Water K&amp;M'!CM17</f>
        <v>0</v>
      </c>
      <c r="CN17" s="13">
        <f>'Water Test Year'!CN17+'Water K&amp;M'!CN17</f>
        <v>0</v>
      </c>
      <c r="CO17" s="13">
        <f>'Water Test Year'!CO17+'Water K&amp;M'!CO17</f>
        <v>0</v>
      </c>
      <c r="CP17" s="13">
        <f>'Water Test Year'!CP17+'Water K&amp;M'!CP17</f>
        <v>0</v>
      </c>
      <c r="CQ17" s="13">
        <f>'Water Test Year'!CQ17+'Water K&amp;M'!CQ17</f>
        <v>0</v>
      </c>
      <c r="CR17" s="13">
        <f>'Water Test Year'!CR17+'Water K&amp;M'!CR17</f>
        <v>0</v>
      </c>
      <c r="CS17" s="13">
        <f>'Water Test Year'!CS17+'Water K&amp;M'!CS17</f>
        <v>0</v>
      </c>
      <c r="CT17" s="13">
        <f>'Water Test Year'!CT17+'Water K&amp;M'!CT17</f>
        <v>0</v>
      </c>
      <c r="CU17" s="13">
        <f>'Water Test Year'!CU17+'Water K&amp;M'!CU17</f>
        <v>0</v>
      </c>
      <c r="CV17" s="13">
        <f>'Water Test Year'!CV17+'Water K&amp;M'!CV17</f>
        <v>0</v>
      </c>
      <c r="CW17" s="13">
        <f>'Water Test Year'!CW17+'Water K&amp;M'!CW17</f>
        <v>0</v>
      </c>
      <c r="CX17" s="13">
        <f>'Water Test Year'!CX17+'Water K&amp;M'!CX17</f>
        <v>0</v>
      </c>
      <c r="CY17" s="13">
        <f>'Water Test Year'!CY17+'Water K&amp;M'!CY17</f>
        <v>0</v>
      </c>
      <c r="CZ17" s="13">
        <f>'Water Test Year'!CZ17+'Water K&amp;M'!CZ17</f>
        <v>0</v>
      </c>
      <c r="DA17" s="13">
        <f>'Water Test Year'!DA17+'Water K&amp;M'!DA17</f>
        <v>0</v>
      </c>
      <c r="DB17" s="29">
        <f t="shared" si="0"/>
        <v>42256.834500000012</v>
      </c>
    </row>
    <row r="18" spans="1:106" x14ac:dyDescent="0.25">
      <c r="A18" s="25">
        <v>10</v>
      </c>
      <c r="B18" s="26">
        <v>5023</v>
      </c>
      <c r="C18" s="25" t="s">
        <v>58</v>
      </c>
      <c r="D18" s="13">
        <f>'Water Test Year'!D18+'Water K&amp;M'!D18</f>
        <v>11949.921499999999</v>
      </c>
      <c r="E18" s="13">
        <f>'Water Test Year'!E18+'Water K&amp;M'!E18</f>
        <v>15749.647750000002</v>
      </c>
      <c r="F18" s="13">
        <f>'Water Test Year'!F18+'Water K&amp;M'!F18</f>
        <v>9014.9774999999991</v>
      </c>
      <c r="G18" s="13">
        <f>'Water Test Year'!G18+'Water K&amp;M'!G18</f>
        <v>31457.188500000007</v>
      </c>
      <c r="H18" s="13">
        <f>'Water Test Year'!H18+'Water K&amp;M'!H18</f>
        <v>0</v>
      </c>
      <c r="I18" s="13">
        <f>'Water Test Year'!I18+'Water K&amp;M'!I18</f>
        <v>0</v>
      </c>
      <c r="J18" s="13">
        <f>'Water Test Year'!J18+'Water K&amp;M'!J18</f>
        <v>30414.712250000004</v>
      </c>
      <c r="K18" s="13">
        <f>'Water Test Year'!K18+'Water K&amp;M'!K18</f>
        <v>44000.062249999988</v>
      </c>
      <c r="L18" s="13">
        <f>'Water Test Year'!L18+'Water K&amp;M'!L18</f>
        <v>0</v>
      </c>
      <c r="M18" s="13">
        <f>'Water Test Year'!M18+'Water K&amp;M'!M18</f>
        <v>0</v>
      </c>
      <c r="N18" s="13">
        <f>'Water Test Year'!N18+'Water K&amp;M'!N18</f>
        <v>37284.385250000014</v>
      </c>
      <c r="O18" s="13">
        <f>'Water Test Year'!O18+'Water K&amp;M'!O18</f>
        <v>43440.227749999991</v>
      </c>
      <c r="P18" s="13">
        <f>'Water Test Year'!P18+'Water K&amp;M'!P18</f>
        <v>25946.901249999995</v>
      </c>
      <c r="Q18" s="13">
        <f>'Water Test Year'!Q18+'Water K&amp;M'!Q18</f>
        <v>37328.757499999985</v>
      </c>
      <c r="R18" s="13">
        <f>'Water Test Year'!R18+'Water K&amp;M'!R18</f>
        <v>32702.625000000004</v>
      </c>
      <c r="S18" s="13">
        <f>'Water Test Year'!S18+'Water K&amp;M'!S18</f>
        <v>0</v>
      </c>
      <c r="T18" s="13">
        <f>'Water Test Year'!T18+'Water K&amp;M'!T18</f>
        <v>3383.65825</v>
      </c>
      <c r="U18" s="13">
        <f>'Water Test Year'!U18+'Water K&amp;M'!U18</f>
        <v>3296.7074999999991</v>
      </c>
      <c r="V18" s="13">
        <f>'Water Test Year'!V18+'Water K&amp;M'!V18</f>
        <v>33913.980250000001</v>
      </c>
      <c r="W18" s="13">
        <f>'Water Test Year'!W18+'Water K&amp;M'!W18</f>
        <v>31928.268250000005</v>
      </c>
      <c r="X18" s="13">
        <f>'Water Test Year'!X18+'Water K&amp;M'!X18</f>
        <v>0</v>
      </c>
      <c r="Y18" s="13">
        <f>'Water Test Year'!Y18+'Water K&amp;M'!Y18</f>
        <v>0</v>
      </c>
      <c r="Z18" s="13">
        <f>'Water Test Year'!Z18+'Water K&amp;M'!Z18</f>
        <v>22565.149499999992</v>
      </c>
      <c r="AA18" s="13">
        <f>'Water Test Year'!AA18+'Water K&amp;M'!AA18</f>
        <v>10202.798749999998</v>
      </c>
      <c r="AB18" s="13">
        <f>'Water Test Year'!AB18+'Water K&amp;M'!AB18</f>
        <v>21624.88625000001</v>
      </c>
      <c r="AC18" s="13">
        <f>'Water Test Year'!AC18+'Water K&amp;M'!AC18</f>
        <v>24630.831999999999</v>
      </c>
      <c r="AD18" s="13">
        <f>'Water Test Year'!AD18+'Water K&amp;M'!AD18</f>
        <v>12111.440999999992</v>
      </c>
      <c r="AE18" s="13">
        <f>'Water Test Year'!AE18+'Water K&amp;M'!AE18</f>
        <v>17903.398249999995</v>
      </c>
      <c r="AF18" s="13">
        <f>'Water Test Year'!AF18+'Water K&amp;M'!AF18</f>
        <v>24072.975749999994</v>
      </c>
      <c r="AG18" s="13">
        <f>'Water Test Year'!AG18+'Water K&amp;M'!AG18</f>
        <v>5737.1812500000005</v>
      </c>
      <c r="AH18" s="13">
        <f>'Water Test Year'!AH18+'Water K&amp;M'!AH18</f>
        <v>4105.7297499999995</v>
      </c>
      <c r="AI18" s="13">
        <f>'Water Test Year'!AI18+'Water K&amp;M'!AI18</f>
        <v>35698.207999999999</v>
      </c>
      <c r="AJ18" s="13">
        <f>'Water Test Year'!AJ18+'Water K&amp;M'!AJ18</f>
        <v>18763.240000000005</v>
      </c>
      <c r="AK18" s="13">
        <f>'Water Test Year'!AK18+'Water K&amp;M'!AK18</f>
        <v>25471.95725000001</v>
      </c>
      <c r="AL18" s="13">
        <f>'Water Test Year'!AL18+'Water K&amp;M'!AL18</f>
        <v>5432.7562500000004</v>
      </c>
      <c r="AM18" s="13">
        <f>'Water Test Year'!AM18+'Water K&amp;M'!AM18</f>
        <v>68018.087750000021</v>
      </c>
      <c r="AN18" s="13">
        <f>'Water Test Year'!AN18+'Water K&amp;M'!AN18</f>
        <v>11836.741000000005</v>
      </c>
      <c r="AO18" s="13">
        <f>'Water Test Year'!AO18+'Water K&amp;M'!AO18</f>
        <v>79773.925500000056</v>
      </c>
      <c r="AP18" s="13">
        <f>'Water Test Year'!AP18+'Water K&amp;M'!AP18</f>
        <v>13854.535499999994</v>
      </c>
      <c r="AQ18" s="13">
        <f>'Water Test Year'!AQ18+'Water K&amp;M'!AQ18</f>
        <v>0</v>
      </c>
      <c r="AR18" s="13">
        <f>'Water Test Year'!AR18+'Water K&amp;M'!AR18</f>
        <v>0</v>
      </c>
      <c r="AS18" s="13">
        <f>'Water Test Year'!AS18+'Water K&amp;M'!AS18</f>
        <v>19502.623749999992</v>
      </c>
      <c r="AT18" s="13">
        <f>'Water Test Year'!AT18+'Water K&amp;M'!AT18</f>
        <v>0</v>
      </c>
      <c r="AU18" s="13">
        <f>'Water Test Year'!AU18+'Water K&amp;M'!AU18</f>
        <v>8164.5657500000025</v>
      </c>
      <c r="AV18" s="13">
        <f>'Water Test Year'!AV18+'Water K&amp;M'!AV18</f>
        <v>26573.237750000004</v>
      </c>
      <c r="AW18" s="13">
        <f>'Water Test Year'!AW18+'Water K&amp;M'!AW18</f>
        <v>24895.640749999991</v>
      </c>
      <c r="AX18" s="13">
        <f>'Water Test Year'!AX18+'Water K&amp;M'!AX18</f>
        <v>27848.870749999973</v>
      </c>
      <c r="AY18" s="13">
        <f>'Water Test Year'!AY18+'Water K&amp;M'!AY18</f>
        <v>21095.85300000001</v>
      </c>
      <c r="AZ18" s="13">
        <f>'Water Test Year'!AZ18+'Water K&amp;M'!AZ18</f>
        <v>19054.340000000004</v>
      </c>
      <c r="BA18" s="13">
        <f>'Water Test Year'!BA18+'Water K&amp;M'!BA18</f>
        <v>31586.34874999999</v>
      </c>
      <c r="BB18" s="13">
        <f>'Water Test Year'!BB18+'Water K&amp;M'!BB18</f>
        <v>0</v>
      </c>
      <c r="BC18" s="13">
        <f>'Water Test Year'!BC18+'Water K&amp;M'!BC18</f>
        <v>16950.64025</v>
      </c>
      <c r="BD18" s="13">
        <f>'Water Test Year'!BD18+'Water K&amp;M'!BD18</f>
        <v>21809.355499999994</v>
      </c>
      <c r="BE18" s="13">
        <f>'Water Test Year'!BE18+'Water K&amp;M'!BE18</f>
        <v>0</v>
      </c>
      <c r="BF18" s="13">
        <f>'Water Test Year'!BF18+'Water K&amp;M'!BF18</f>
        <v>17953.008249999999</v>
      </c>
      <c r="BG18" s="13">
        <f>'Water Test Year'!BG18+'Water K&amp;M'!BG18</f>
        <v>20561.366750000008</v>
      </c>
      <c r="BH18" s="13">
        <f>'Water Test Year'!BH18+'Water K&amp;M'!BH18</f>
        <v>15613.179250000008</v>
      </c>
      <c r="BI18" s="13">
        <f>'Water Test Year'!BI18+'Water K&amp;M'!BI18</f>
        <v>5918.1757499999985</v>
      </c>
      <c r="BJ18" s="13">
        <f>'Water Test Year'!BJ18+'Water K&amp;M'!BJ18</f>
        <v>9479.3024999999998</v>
      </c>
      <c r="BK18" s="13">
        <f>'Water Test Year'!BK18+'Water K&amp;M'!BK18</f>
        <v>10722.176500000001</v>
      </c>
      <c r="BL18" s="13">
        <f>'Water Test Year'!BL18+'Water K&amp;M'!BL18</f>
        <v>10708.195500000003</v>
      </c>
      <c r="BM18" s="13">
        <f>'Water Test Year'!BM18+'Water K&amp;M'!BM18</f>
        <v>10503.000749999999</v>
      </c>
      <c r="BN18" s="13">
        <f>'Water Test Year'!BN18+'Water K&amp;M'!BN18</f>
        <v>7762.7349999999979</v>
      </c>
      <c r="BO18" s="13">
        <f>'Water Test Year'!BO18+'Water K&amp;M'!BO18</f>
        <v>1535.4807499999997</v>
      </c>
      <c r="BP18" s="13">
        <f>'Water Test Year'!BP18+'Water K&amp;M'!BP18</f>
        <v>1558.3177500000002</v>
      </c>
      <c r="BQ18" s="13">
        <f>'Water Test Year'!BQ18+'Water K&amp;M'!BQ18</f>
        <v>9407.5012500000012</v>
      </c>
      <c r="BR18" s="13">
        <f>'Water Test Year'!BR18+'Water K&amp;M'!BR18</f>
        <v>10155.361749999996</v>
      </c>
      <c r="BS18" s="13">
        <f>'Water Test Year'!BS18+'Water K&amp;M'!BS18</f>
        <v>7637.1929999999993</v>
      </c>
      <c r="BT18" s="13">
        <f>'Water Test Year'!BT18+'Water K&amp;M'!BT18</f>
        <v>873.5870000000001</v>
      </c>
      <c r="BU18" s="13">
        <f>'Water Test Year'!BU18+'Water K&amp;M'!BU18</f>
        <v>12279.335999999996</v>
      </c>
      <c r="BV18" s="13">
        <f>'Water Test Year'!BV18+'Water K&amp;M'!BV18</f>
        <v>10572.003750000002</v>
      </c>
      <c r="BW18" s="13">
        <f>'Water Test Year'!BW18+'Water K&amp;M'!BW18</f>
        <v>6408.5665000000063</v>
      </c>
      <c r="BX18" s="13">
        <f>'Water Test Year'!BX18+'Water K&amp;M'!BX18</f>
        <v>3886.8307499999983</v>
      </c>
      <c r="BY18" s="13">
        <f>'Water Test Year'!BY18+'Water K&amp;M'!BY18</f>
        <v>9136.4502499999999</v>
      </c>
      <c r="BZ18" s="13">
        <f>'Water Test Year'!BZ18+'Water K&amp;M'!BZ18</f>
        <v>7009.0934999999981</v>
      </c>
      <c r="CA18" s="13">
        <f>'Water Test Year'!CA18+'Water K&amp;M'!CA18</f>
        <v>9390.7835000000014</v>
      </c>
      <c r="CB18" s="13">
        <f>'Water Test Year'!CB18+'Water K&amp;M'!CB18</f>
        <v>16274.191500000003</v>
      </c>
      <c r="CC18" s="13">
        <f>'Water Test Year'!CC18+'Water K&amp;M'!CC18</f>
        <v>18652.775750000001</v>
      </c>
      <c r="CD18" s="13">
        <f>'Water Test Year'!CD18+'Water K&amp;M'!CD18</f>
        <v>0</v>
      </c>
      <c r="CE18" s="13">
        <f>'Water Test Year'!CE18+'Water K&amp;M'!CE18</f>
        <v>0</v>
      </c>
      <c r="CF18" s="13">
        <f>'Water Test Year'!CF18+'Water K&amp;M'!CF18</f>
        <v>0</v>
      </c>
      <c r="CG18" s="13">
        <f>'Water Test Year'!CG18+'Water K&amp;M'!CG18</f>
        <v>0</v>
      </c>
      <c r="CH18" s="13">
        <f>'Water Test Year'!CH18+'Water K&amp;M'!CH18</f>
        <v>69802.079750000034</v>
      </c>
      <c r="CI18" s="13">
        <f>'Water Test Year'!CI18+'Water K&amp;M'!CI18</f>
        <v>0</v>
      </c>
      <c r="CJ18" s="13">
        <f>'Water Test Year'!CJ18+'Water K&amp;M'!CJ18</f>
        <v>0</v>
      </c>
      <c r="CK18" s="13">
        <f>'Water Test Year'!CK18+'Water K&amp;M'!CK18</f>
        <v>0</v>
      </c>
      <c r="CL18" s="13">
        <f>'Water Test Year'!CL18+'Water K&amp;M'!CL18</f>
        <v>0</v>
      </c>
      <c r="CM18" s="13">
        <f>'Water Test Year'!CM18+'Water K&amp;M'!CM18</f>
        <v>0</v>
      </c>
      <c r="CN18" s="13">
        <f>'Water Test Year'!CN18+'Water K&amp;M'!CN18</f>
        <v>9358.3320000000003</v>
      </c>
      <c r="CO18" s="13">
        <f>'Water Test Year'!CO18+'Water K&amp;M'!CO18</f>
        <v>144.52500000000001</v>
      </c>
      <c r="CP18" s="13">
        <f>'Water Test Year'!CP18+'Water K&amp;M'!CP18</f>
        <v>6035.5074999999997</v>
      </c>
      <c r="CQ18" s="13">
        <f>'Water Test Year'!CQ18+'Water K&amp;M'!CQ18</f>
        <v>0</v>
      </c>
      <c r="CR18" s="13">
        <f>'Water Test Year'!CR18+'Water K&amp;M'!CR18</f>
        <v>0</v>
      </c>
      <c r="CS18" s="13">
        <f>'Water Test Year'!CS18+'Water K&amp;M'!CS18</f>
        <v>0</v>
      </c>
      <c r="CT18" s="13">
        <f>'Water Test Year'!CT18+'Water K&amp;M'!CT18</f>
        <v>0</v>
      </c>
      <c r="CU18" s="13">
        <f>'Water Test Year'!CU18+'Water K&amp;M'!CU18</f>
        <v>0</v>
      </c>
      <c r="CV18" s="13">
        <f>'Water Test Year'!CV18+'Water K&amp;M'!CV18</f>
        <v>0</v>
      </c>
      <c r="CW18" s="13">
        <f>'Water Test Year'!CW18+'Water K&amp;M'!CW18</f>
        <v>0</v>
      </c>
      <c r="CX18" s="13">
        <f>'Water Test Year'!CX18+'Water K&amp;M'!CX18</f>
        <v>0</v>
      </c>
      <c r="CY18" s="13">
        <f>'Water Test Year'!CY18+'Water K&amp;M'!CY18</f>
        <v>0</v>
      </c>
      <c r="CZ18" s="13">
        <f>'Water Test Year'!CZ18+'Water K&amp;M'!CZ18</f>
        <v>0</v>
      </c>
      <c r="DA18" s="13">
        <f>'Water Test Year'!DA18+'Water K&amp;M'!DA18</f>
        <v>0</v>
      </c>
      <c r="DB18" s="29">
        <f t="shared" si="0"/>
        <v>1330436.3982499994</v>
      </c>
    </row>
    <row r="19" spans="1:106" x14ac:dyDescent="0.25">
      <c r="A19" s="25">
        <v>11</v>
      </c>
      <c r="B19" s="26">
        <v>5024</v>
      </c>
      <c r="C19" s="25" t="s">
        <v>59</v>
      </c>
      <c r="D19" s="13">
        <f>'Water Test Year'!D19+'Water K&amp;M'!D19</f>
        <v>0</v>
      </c>
      <c r="E19" s="13">
        <f>'Water Test Year'!E19+'Water K&amp;M'!E19</f>
        <v>0</v>
      </c>
      <c r="F19" s="13">
        <f>'Water Test Year'!F19+'Water K&amp;M'!F19</f>
        <v>0</v>
      </c>
      <c r="G19" s="13">
        <f>'Water Test Year'!G19+'Water K&amp;M'!G19</f>
        <v>0</v>
      </c>
      <c r="H19" s="13">
        <f>'Water Test Year'!H19+'Water K&amp;M'!H19</f>
        <v>0</v>
      </c>
      <c r="I19" s="13">
        <f>'Water Test Year'!I19+'Water K&amp;M'!I19</f>
        <v>0</v>
      </c>
      <c r="J19" s="13">
        <f>'Water Test Year'!J19+'Water K&amp;M'!J19</f>
        <v>0</v>
      </c>
      <c r="K19" s="13">
        <f>'Water Test Year'!K19+'Water K&amp;M'!K19</f>
        <v>11493.447999999999</v>
      </c>
      <c r="L19" s="13">
        <f>'Water Test Year'!L19+'Water K&amp;M'!L19</f>
        <v>0</v>
      </c>
      <c r="M19" s="13">
        <f>'Water Test Year'!M19+'Water K&amp;M'!M19</f>
        <v>0</v>
      </c>
      <c r="N19" s="13">
        <f>'Water Test Year'!N19+'Water K&amp;M'!N19</f>
        <v>0</v>
      </c>
      <c r="O19" s="13">
        <f>'Water Test Year'!O19+'Water K&amp;M'!O19</f>
        <v>9121.351999999999</v>
      </c>
      <c r="P19" s="13">
        <f>'Water Test Year'!P19+'Water K&amp;M'!P19</f>
        <v>0</v>
      </c>
      <c r="Q19" s="13">
        <f>'Water Test Year'!Q19+'Water K&amp;M'!Q19</f>
        <v>0</v>
      </c>
      <c r="R19" s="13">
        <f>'Water Test Year'!R19+'Water K&amp;M'!R19</f>
        <v>4543.62</v>
      </c>
      <c r="S19" s="13">
        <f>'Water Test Year'!S19+'Water K&amp;M'!S19</f>
        <v>0</v>
      </c>
      <c r="T19" s="13">
        <f>'Water Test Year'!T19+'Water K&amp;M'!T19</f>
        <v>0</v>
      </c>
      <c r="U19" s="13">
        <f>'Water Test Year'!U19+'Water K&amp;M'!U19</f>
        <v>0</v>
      </c>
      <c r="V19" s="13">
        <f>'Water Test Year'!V19+'Water K&amp;M'!V19</f>
        <v>0</v>
      </c>
      <c r="W19" s="13">
        <f>'Water Test Year'!W19+'Water K&amp;M'!W19</f>
        <v>0</v>
      </c>
      <c r="X19" s="13">
        <f>'Water Test Year'!X19+'Water K&amp;M'!X19</f>
        <v>0</v>
      </c>
      <c r="Y19" s="13">
        <f>'Water Test Year'!Y19+'Water K&amp;M'!Y19</f>
        <v>0</v>
      </c>
      <c r="Z19" s="13">
        <f>'Water Test Year'!Z19+'Water K&amp;M'!Z19</f>
        <v>0</v>
      </c>
      <c r="AA19" s="13">
        <f>'Water Test Year'!AA19+'Water K&amp;M'!AA19</f>
        <v>0</v>
      </c>
      <c r="AB19" s="13">
        <f>'Water Test Year'!AB19+'Water K&amp;M'!AB19</f>
        <v>0</v>
      </c>
      <c r="AC19" s="13">
        <f>'Water Test Year'!AC19+'Water K&amp;M'!AC19</f>
        <v>0</v>
      </c>
      <c r="AD19" s="13">
        <f>'Water Test Year'!AD19+'Water K&amp;M'!AD19</f>
        <v>3745.5857500000006</v>
      </c>
      <c r="AE19" s="13">
        <f>'Water Test Year'!AE19+'Water K&amp;M'!AE19</f>
        <v>0</v>
      </c>
      <c r="AF19" s="13">
        <f>'Water Test Year'!AF19+'Water K&amp;M'!AF19</f>
        <v>0</v>
      </c>
      <c r="AG19" s="13">
        <f>'Water Test Year'!AG19+'Water K&amp;M'!AG19</f>
        <v>0</v>
      </c>
      <c r="AH19" s="13">
        <f>'Water Test Year'!AH19+'Water K&amp;M'!AH19</f>
        <v>0</v>
      </c>
      <c r="AI19" s="13">
        <f>'Water Test Year'!AI19+'Water K&amp;M'!AI19</f>
        <v>0</v>
      </c>
      <c r="AJ19" s="13">
        <f>'Water Test Year'!AJ19+'Water K&amp;M'!AJ19</f>
        <v>6124.9080000000004</v>
      </c>
      <c r="AK19" s="13">
        <f>'Water Test Year'!AK19+'Water K&amp;M'!AK19</f>
        <v>5471.86</v>
      </c>
      <c r="AL19" s="13">
        <f>'Water Test Year'!AL19+'Water K&amp;M'!AL19</f>
        <v>0</v>
      </c>
      <c r="AM19" s="13">
        <f>'Water Test Year'!AM19+'Water K&amp;M'!AM19</f>
        <v>4255.8</v>
      </c>
      <c r="AN19" s="13">
        <f>'Water Test Year'!AN19+'Water K&amp;M'!AN19</f>
        <v>4454.7320000000009</v>
      </c>
      <c r="AO19" s="13">
        <f>'Water Test Year'!AO19+'Water K&amp;M'!AO19</f>
        <v>0</v>
      </c>
      <c r="AP19" s="13">
        <f>'Water Test Year'!AP19+'Water K&amp;M'!AP19</f>
        <v>0</v>
      </c>
      <c r="AQ19" s="13">
        <f>'Water Test Year'!AQ19+'Water K&amp;M'!AQ19</f>
        <v>0</v>
      </c>
      <c r="AR19" s="13">
        <f>'Water Test Year'!AR19+'Water K&amp;M'!AR19</f>
        <v>0</v>
      </c>
      <c r="AS19" s="13">
        <f>'Water Test Year'!AS19+'Water K&amp;M'!AS19</f>
        <v>0</v>
      </c>
      <c r="AT19" s="13">
        <f>'Water Test Year'!AT19+'Water K&amp;M'!AT19</f>
        <v>0</v>
      </c>
      <c r="AU19" s="13">
        <f>'Water Test Year'!AU19+'Water K&amp;M'!AU19</f>
        <v>0</v>
      </c>
      <c r="AV19" s="13">
        <f>'Water Test Year'!AV19+'Water K&amp;M'!AV19</f>
        <v>0</v>
      </c>
      <c r="AW19" s="13">
        <f>'Water Test Year'!AW19+'Water K&amp;M'!AW19</f>
        <v>0</v>
      </c>
      <c r="AX19" s="13">
        <f>'Water Test Year'!AX19+'Water K&amp;M'!AX19</f>
        <v>5141.3999999999996</v>
      </c>
      <c r="AY19" s="13">
        <f>'Water Test Year'!AY19+'Water K&amp;M'!AY19</f>
        <v>3396.8704999999995</v>
      </c>
      <c r="AZ19" s="13">
        <f>'Water Test Year'!AZ19+'Water K&amp;M'!AZ19</f>
        <v>0</v>
      </c>
      <c r="BA19" s="13">
        <f>'Water Test Year'!BA19+'Water K&amp;M'!BA19</f>
        <v>0</v>
      </c>
      <c r="BB19" s="13">
        <f>'Water Test Year'!BB19+'Water K&amp;M'!BB19</f>
        <v>0</v>
      </c>
      <c r="BC19" s="13">
        <f>'Water Test Year'!BC19+'Water K&amp;M'!BC19</f>
        <v>0</v>
      </c>
      <c r="BD19" s="13">
        <f>'Water Test Year'!BD19+'Water K&amp;M'!BD19</f>
        <v>0</v>
      </c>
      <c r="BE19" s="13">
        <f>'Water Test Year'!BE19+'Water K&amp;M'!BE19</f>
        <v>0</v>
      </c>
      <c r="BF19" s="13">
        <f>'Water Test Year'!BF19+'Water K&amp;M'!BF19</f>
        <v>3169.71</v>
      </c>
      <c r="BG19" s="13">
        <f>'Water Test Year'!BG19+'Water K&amp;M'!BG19</f>
        <v>3169.7100000000005</v>
      </c>
      <c r="BH19" s="13">
        <f>'Water Test Year'!BH19+'Water K&amp;M'!BH19</f>
        <v>0</v>
      </c>
      <c r="BI19" s="13">
        <f>'Water Test Year'!BI19+'Water K&amp;M'!BI19</f>
        <v>0</v>
      </c>
      <c r="BJ19" s="13">
        <f>'Water Test Year'!BJ19+'Water K&amp;M'!BJ19</f>
        <v>0</v>
      </c>
      <c r="BK19" s="13">
        <f>'Water Test Year'!BK19+'Water K&amp;M'!BK19</f>
        <v>0</v>
      </c>
      <c r="BL19" s="13">
        <f>'Water Test Year'!BL19+'Water K&amp;M'!BL19</f>
        <v>0</v>
      </c>
      <c r="BM19" s="13">
        <f>'Water Test Year'!BM19+'Water K&amp;M'!BM19</f>
        <v>0</v>
      </c>
      <c r="BN19" s="13">
        <f>'Water Test Year'!BN19+'Water K&amp;M'!BN19</f>
        <v>0</v>
      </c>
      <c r="BO19" s="13">
        <f>'Water Test Year'!BO19+'Water K&amp;M'!BO19</f>
        <v>0</v>
      </c>
      <c r="BP19" s="13">
        <f>'Water Test Year'!BP19+'Water K&amp;M'!BP19</f>
        <v>0</v>
      </c>
      <c r="BQ19" s="13">
        <f>'Water Test Year'!BQ19+'Water K&amp;M'!BQ19</f>
        <v>0</v>
      </c>
      <c r="BR19" s="13">
        <f>'Water Test Year'!BR19+'Water K&amp;M'!BR19</f>
        <v>0</v>
      </c>
      <c r="BS19" s="13">
        <f>'Water Test Year'!BS19+'Water K&amp;M'!BS19</f>
        <v>0</v>
      </c>
      <c r="BT19" s="13">
        <f>'Water Test Year'!BT19+'Water K&amp;M'!BT19</f>
        <v>0</v>
      </c>
      <c r="BU19" s="13">
        <f>'Water Test Year'!BU19+'Water K&amp;M'!BU19</f>
        <v>0</v>
      </c>
      <c r="BV19" s="13">
        <f>'Water Test Year'!BV19+'Water K&amp;M'!BV19</f>
        <v>0</v>
      </c>
      <c r="BW19" s="13">
        <f>'Water Test Year'!BW19+'Water K&amp;M'!BW19</f>
        <v>0</v>
      </c>
      <c r="BX19" s="13">
        <f>'Water Test Year'!BX19+'Water K&amp;M'!BX19</f>
        <v>0</v>
      </c>
      <c r="BY19" s="13">
        <f>'Water Test Year'!BY19+'Water K&amp;M'!BY19</f>
        <v>0</v>
      </c>
      <c r="BZ19" s="13">
        <f>'Water Test Year'!BZ19+'Water K&amp;M'!BZ19</f>
        <v>1793.258</v>
      </c>
      <c r="CA19" s="13">
        <f>'Water Test Year'!CA19+'Water K&amp;M'!CA19</f>
        <v>0</v>
      </c>
      <c r="CB19" s="13">
        <f>'Water Test Year'!CB19+'Water K&amp;M'!CB19</f>
        <v>0</v>
      </c>
      <c r="CC19" s="13">
        <f>'Water Test Year'!CC19+'Water K&amp;M'!CC19</f>
        <v>0</v>
      </c>
      <c r="CD19" s="13">
        <f>'Water Test Year'!CD19+'Water K&amp;M'!CD19</f>
        <v>0</v>
      </c>
      <c r="CE19" s="13">
        <f>'Water Test Year'!CE19+'Water K&amp;M'!CE19</f>
        <v>0</v>
      </c>
      <c r="CF19" s="13">
        <f>'Water Test Year'!CF19+'Water K&amp;M'!CF19</f>
        <v>0</v>
      </c>
      <c r="CG19" s="13">
        <f>'Water Test Year'!CG19+'Water K&amp;M'!CG19</f>
        <v>0</v>
      </c>
      <c r="CH19" s="13">
        <f>'Water Test Year'!CH19+'Water K&amp;M'!CH19</f>
        <v>4555.92</v>
      </c>
      <c r="CI19" s="13">
        <f>'Water Test Year'!CI19+'Water K&amp;M'!CI19</f>
        <v>0</v>
      </c>
      <c r="CJ19" s="13">
        <f>'Water Test Year'!CJ19+'Water K&amp;M'!CJ19</f>
        <v>0</v>
      </c>
      <c r="CK19" s="13">
        <f>'Water Test Year'!CK19+'Water K&amp;M'!CK19</f>
        <v>0</v>
      </c>
      <c r="CL19" s="13">
        <f>'Water Test Year'!CL19+'Water K&amp;M'!CL19</f>
        <v>0</v>
      </c>
      <c r="CM19" s="13">
        <f>'Water Test Year'!CM19+'Water K&amp;M'!CM19</f>
        <v>0</v>
      </c>
      <c r="CN19" s="13">
        <f>'Water Test Year'!CN19+'Water K&amp;M'!CN19</f>
        <v>0</v>
      </c>
      <c r="CO19" s="13">
        <f>'Water Test Year'!CO19+'Water K&amp;M'!CO19</f>
        <v>0</v>
      </c>
      <c r="CP19" s="13">
        <f>'Water Test Year'!CP19+'Water K&amp;M'!CP19</f>
        <v>0</v>
      </c>
      <c r="CQ19" s="13">
        <f>'Water Test Year'!CQ19+'Water K&amp;M'!CQ19</f>
        <v>0</v>
      </c>
      <c r="CR19" s="13">
        <f>'Water Test Year'!CR19+'Water K&amp;M'!CR19</f>
        <v>0</v>
      </c>
      <c r="CS19" s="13">
        <f>'Water Test Year'!CS19+'Water K&amp;M'!CS19</f>
        <v>0</v>
      </c>
      <c r="CT19" s="13">
        <f>'Water Test Year'!CT19+'Water K&amp;M'!CT19</f>
        <v>0</v>
      </c>
      <c r="CU19" s="13">
        <f>'Water Test Year'!CU19+'Water K&amp;M'!CU19</f>
        <v>0</v>
      </c>
      <c r="CV19" s="13">
        <f>'Water Test Year'!CV19+'Water K&amp;M'!CV19</f>
        <v>0</v>
      </c>
      <c r="CW19" s="13">
        <f>'Water Test Year'!CW19+'Water K&amp;M'!CW19</f>
        <v>0</v>
      </c>
      <c r="CX19" s="13">
        <f>'Water Test Year'!CX19+'Water K&amp;M'!CX19</f>
        <v>0</v>
      </c>
      <c r="CY19" s="13">
        <f>'Water Test Year'!CY19+'Water K&amp;M'!CY19</f>
        <v>0</v>
      </c>
      <c r="CZ19" s="13">
        <f>'Water Test Year'!CZ19+'Water K&amp;M'!CZ19</f>
        <v>0</v>
      </c>
      <c r="DA19" s="13">
        <f>'Water Test Year'!DA19+'Water K&amp;M'!DA19</f>
        <v>0</v>
      </c>
      <c r="DB19" s="29">
        <f t="shared" si="0"/>
        <v>70438.174249999996</v>
      </c>
    </row>
    <row r="20" spans="1:106" x14ac:dyDescent="0.25">
      <c r="A20" s="25">
        <v>12</v>
      </c>
      <c r="B20" s="26">
        <v>5025</v>
      </c>
      <c r="C20" s="25" t="s">
        <v>60</v>
      </c>
      <c r="D20" s="13">
        <f>'Water Test Year'!D20+'Water K&amp;M'!D20</f>
        <v>0</v>
      </c>
      <c r="E20" s="13">
        <f>'Water Test Year'!E20+'Water K&amp;M'!E20</f>
        <v>0</v>
      </c>
      <c r="F20" s="13">
        <f>'Water Test Year'!F20+'Water K&amp;M'!F20</f>
        <v>0</v>
      </c>
      <c r="G20" s="13">
        <f>'Water Test Year'!G20+'Water K&amp;M'!G20</f>
        <v>0</v>
      </c>
      <c r="H20" s="13">
        <f>'Water Test Year'!H20+'Water K&amp;M'!H20</f>
        <v>0</v>
      </c>
      <c r="I20" s="13">
        <f>'Water Test Year'!I20+'Water K&amp;M'!I20</f>
        <v>0</v>
      </c>
      <c r="J20" s="13">
        <f>'Water Test Year'!J20+'Water K&amp;M'!J20</f>
        <v>0</v>
      </c>
      <c r="K20" s="13">
        <f>'Water Test Year'!K20+'Water K&amp;M'!K20</f>
        <v>0</v>
      </c>
      <c r="L20" s="13">
        <f>'Water Test Year'!L20+'Water K&amp;M'!L20</f>
        <v>0</v>
      </c>
      <c r="M20" s="13">
        <f>'Water Test Year'!M20+'Water K&amp;M'!M20</f>
        <v>0</v>
      </c>
      <c r="N20" s="13">
        <f>'Water Test Year'!N20+'Water K&amp;M'!N20</f>
        <v>0</v>
      </c>
      <c r="O20" s="13">
        <f>'Water Test Year'!O20+'Water K&amp;M'!O20</f>
        <v>113.10000000000001</v>
      </c>
      <c r="P20" s="13">
        <f>'Water Test Year'!P20+'Water K&amp;M'!P20</f>
        <v>1776.0700000000002</v>
      </c>
      <c r="Q20" s="13">
        <f>'Water Test Year'!Q20+'Water K&amp;M'!Q20</f>
        <v>4482.87</v>
      </c>
      <c r="R20" s="13">
        <f>'Water Test Year'!R20+'Water K&amp;M'!R20</f>
        <v>642.95000000000005</v>
      </c>
      <c r="S20" s="13">
        <f>'Water Test Year'!S20+'Water K&amp;M'!S20</f>
        <v>0</v>
      </c>
      <c r="T20" s="13">
        <f>'Water Test Year'!T20+'Water K&amp;M'!T20</f>
        <v>39.479999999999997</v>
      </c>
      <c r="U20" s="13">
        <f>'Water Test Year'!U20+'Water K&amp;M'!U20</f>
        <v>77.040000000000006</v>
      </c>
      <c r="V20" s="13">
        <f>'Water Test Year'!V20+'Water K&amp;M'!V20</f>
        <v>0</v>
      </c>
      <c r="W20" s="13">
        <f>'Water Test Year'!W20+'Water K&amp;M'!W20</f>
        <v>0</v>
      </c>
      <c r="X20" s="13">
        <f>'Water Test Year'!X20+'Water K&amp;M'!X20</f>
        <v>0</v>
      </c>
      <c r="Y20" s="13">
        <f>'Water Test Year'!Y20+'Water K&amp;M'!Y20</f>
        <v>0</v>
      </c>
      <c r="Z20" s="13">
        <f>'Water Test Year'!Z20+'Water K&amp;M'!Z20</f>
        <v>0</v>
      </c>
      <c r="AA20" s="13">
        <f>'Water Test Year'!AA20+'Water K&amp;M'!AA20</f>
        <v>0</v>
      </c>
      <c r="AB20" s="13">
        <f>'Water Test Year'!AB20+'Water K&amp;M'!AB20</f>
        <v>0</v>
      </c>
      <c r="AC20" s="13">
        <f>'Water Test Year'!AC20+'Water K&amp;M'!AC20</f>
        <v>9569.3399999999983</v>
      </c>
      <c r="AD20" s="13">
        <f>'Water Test Year'!AD20+'Water K&amp;M'!AD20</f>
        <v>49.07</v>
      </c>
      <c r="AE20" s="13">
        <f>'Water Test Year'!AE20+'Water K&amp;M'!AE20</f>
        <v>22.59</v>
      </c>
      <c r="AF20" s="13">
        <f>'Water Test Year'!AF20+'Water K&amp;M'!AF20</f>
        <v>1973.26</v>
      </c>
      <c r="AG20" s="13">
        <f>'Water Test Year'!AG20+'Water K&amp;M'!AG20</f>
        <v>557</v>
      </c>
      <c r="AH20" s="13">
        <f>'Water Test Year'!AH20+'Water K&amp;M'!AH20</f>
        <v>2284.29</v>
      </c>
      <c r="AI20" s="13">
        <f>'Water Test Year'!AI20+'Water K&amp;M'!AI20</f>
        <v>0</v>
      </c>
      <c r="AJ20" s="13">
        <f>'Water Test Year'!AJ20+'Water K&amp;M'!AJ20</f>
        <v>21948.280000000002</v>
      </c>
      <c r="AK20" s="13">
        <f>'Water Test Year'!AK20+'Water K&amp;M'!AK20</f>
        <v>13675.940000000002</v>
      </c>
      <c r="AL20" s="13">
        <f>'Water Test Year'!AL20+'Water K&amp;M'!AL20</f>
        <v>0</v>
      </c>
      <c r="AM20" s="13">
        <f>'Water Test Year'!AM20+'Water K&amp;M'!AM20</f>
        <v>23588.3</v>
      </c>
      <c r="AN20" s="13">
        <f>'Water Test Year'!AN20+'Water K&amp;M'!AN20</f>
        <v>6680.6100000000015</v>
      </c>
      <c r="AO20" s="13">
        <f>'Water Test Year'!AO20+'Water K&amp;M'!AO20</f>
        <v>7177.5499999999984</v>
      </c>
      <c r="AP20" s="13">
        <f>'Water Test Year'!AP20+'Water K&amp;M'!AP20</f>
        <v>0</v>
      </c>
      <c r="AQ20" s="13">
        <f>'Water Test Year'!AQ20+'Water K&amp;M'!AQ20</f>
        <v>0</v>
      </c>
      <c r="AR20" s="13">
        <f>'Water Test Year'!AR20+'Water K&amp;M'!AR20</f>
        <v>0</v>
      </c>
      <c r="AS20" s="13">
        <f>'Water Test Year'!AS20+'Water K&amp;M'!AS20</f>
        <v>0</v>
      </c>
      <c r="AT20" s="13">
        <f>'Water Test Year'!AT20+'Water K&amp;M'!AT20</f>
        <v>0</v>
      </c>
      <c r="AU20" s="13">
        <f>'Water Test Year'!AU20+'Water K&amp;M'!AU20</f>
        <v>0</v>
      </c>
      <c r="AV20" s="13">
        <f>'Water Test Year'!AV20+'Water K&amp;M'!AV20</f>
        <v>0</v>
      </c>
      <c r="AW20" s="13">
        <f>'Water Test Year'!AW20+'Water K&amp;M'!AW20</f>
        <v>0</v>
      </c>
      <c r="AX20" s="13">
        <f>'Water Test Year'!AX20+'Water K&amp;M'!AX20</f>
        <v>0</v>
      </c>
      <c r="AY20" s="13">
        <f>'Water Test Year'!AY20+'Water K&amp;M'!AY20</f>
        <v>6690.4299999999976</v>
      </c>
      <c r="AZ20" s="13">
        <f>'Water Test Year'!AZ20+'Water K&amp;M'!AZ20</f>
        <v>0</v>
      </c>
      <c r="BA20" s="13">
        <f>'Water Test Year'!BA20+'Water K&amp;M'!BA20</f>
        <v>0</v>
      </c>
      <c r="BB20" s="13">
        <f>'Water Test Year'!BB20+'Water K&amp;M'!BB20</f>
        <v>0</v>
      </c>
      <c r="BC20" s="13">
        <f>'Water Test Year'!BC20+'Water K&amp;M'!BC20</f>
        <v>534.30999999999995</v>
      </c>
      <c r="BD20" s="13">
        <f>'Water Test Year'!BD20+'Water K&amp;M'!BD20</f>
        <v>0</v>
      </c>
      <c r="BE20" s="13">
        <f>'Water Test Year'!BE20+'Water K&amp;M'!BE20</f>
        <v>0</v>
      </c>
      <c r="BF20" s="13">
        <f>'Water Test Year'!BF20+'Water K&amp;M'!BF20</f>
        <v>0</v>
      </c>
      <c r="BG20" s="13">
        <f>'Water Test Year'!BG20+'Water K&amp;M'!BG20</f>
        <v>0</v>
      </c>
      <c r="BH20" s="13">
        <f>'Water Test Year'!BH20+'Water K&amp;M'!BH20</f>
        <v>0</v>
      </c>
      <c r="BI20" s="13">
        <f>'Water Test Year'!BI20+'Water K&amp;M'!BI20</f>
        <v>0</v>
      </c>
      <c r="BJ20" s="13">
        <f>'Water Test Year'!BJ20+'Water K&amp;M'!BJ20</f>
        <v>0</v>
      </c>
      <c r="BK20" s="13">
        <f>'Water Test Year'!BK20+'Water K&amp;M'!BK20</f>
        <v>0</v>
      </c>
      <c r="BL20" s="13">
        <f>'Water Test Year'!BL20+'Water K&amp;M'!BL20</f>
        <v>0</v>
      </c>
      <c r="BM20" s="13">
        <f>'Water Test Year'!BM20+'Water K&amp;M'!BM20</f>
        <v>0</v>
      </c>
      <c r="BN20" s="13">
        <f>'Water Test Year'!BN20+'Water K&amp;M'!BN20</f>
        <v>0</v>
      </c>
      <c r="BO20" s="13">
        <f>'Water Test Year'!BO20+'Water K&amp;M'!BO20</f>
        <v>0</v>
      </c>
      <c r="BP20" s="13">
        <f>'Water Test Year'!BP20+'Water K&amp;M'!BP20</f>
        <v>0</v>
      </c>
      <c r="BQ20" s="13">
        <f>'Water Test Year'!BQ20+'Water K&amp;M'!BQ20</f>
        <v>0</v>
      </c>
      <c r="BR20" s="13">
        <f>'Water Test Year'!BR20+'Water K&amp;M'!BR20</f>
        <v>0</v>
      </c>
      <c r="BS20" s="13">
        <f>'Water Test Year'!BS20+'Water K&amp;M'!BS20</f>
        <v>0</v>
      </c>
      <c r="BT20" s="13">
        <f>'Water Test Year'!BT20+'Water K&amp;M'!BT20</f>
        <v>0</v>
      </c>
      <c r="BU20" s="13">
        <f>'Water Test Year'!BU20+'Water K&amp;M'!BU20</f>
        <v>0</v>
      </c>
      <c r="BV20" s="13">
        <f>'Water Test Year'!BV20+'Water K&amp;M'!BV20</f>
        <v>0</v>
      </c>
      <c r="BW20" s="13">
        <f>'Water Test Year'!BW20+'Water K&amp;M'!BW20</f>
        <v>0</v>
      </c>
      <c r="BX20" s="13">
        <f>'Water Test Year'!BX20+'Water K&amp;M'!BX20</f>
        <v>0</v>
      </c>
      <c r="BY20" s="13">
        <f>'Water Test Year'!BY20+'Water K&amp;M'!BY20</f>
        <v>0</v>
      </c>
      <c r="BZ20" s="13">
        <f>'Water Test Year'!BZ20+'Water K&amp;M'!BZ20</f>
        <v>0</v>
      </c>
      <c r="CA20" s="13">
        <f>'Water Test Year'!CA20+'Water K&amp;M'!CA20</f>
        <v>0</v>
      </c>
      <c r="CB20" s="13">
        <f>'Water Test Year'!CB20+'Water K&amp;M'!CB20</f>
        <v>0</v>
      </c>
      <c r="CC20" s="13">
        <f>'Water Test Year'!CC20+'Water K&amp;M'!CC20</f>
        <v>0</v>
      </c>
      <c r="CD20" s="13">
        <f>'Water Test Year'!CD20+'Water K&amp;M'!CD20</f>
        <v>0</v>
      </c>
      <c r="CE20" s="13">
        <f>'Water Test Year'!CE20+'Water K&amp;M'!CE20</f>
        <v>0</v>
      </c>
      <c r="CF20" s="13">
        <f>'Water Test Year'!CF20+'Water K&amp;M'!CF20</f>
        <v>0</v>
      </c>
      <c r="CG20" s="13">
        <f>'Water Test Year'!CG20+'Water K&amp;M'!CG20</f>
        <v>0</v>
      </c>
      <c r="CH20" s="13">
        <f>'Water Test Year'!CH20+'Water K&amp;M'!CH20</f>
        <v>0</v>
      </c>
      <c r="CI20" s="13">
        <f>'Water Test Year'!CI20+'Water K&amp;M'!CI20</f>
        <v>0</v>
      </c>
      <c r="CJ20" s="13">
        <f>'Water Test Year'!CJ20+'Water K&amp;M'!CJ20</f>
        <v>0</v>
      </c>
      <c r="CK20" s="13">
        <f>'Water Test Year'!CK20+'Water K&amp;M'!CK20</f>
        <v>0</v>
      </c>
      <c r="CL20" s="13">
        <f>'Water Test Year'!CL20+'Water K&amp;M'!CL20</f>
        <v>0</v>
      </c>
      <c r="CM20" s="13">
        <f>'Water Test Year'!CM20+'Water K&amp;M'!CM20</f>
        <v>0</v>
      </c>
      <c r="CN20" s="13">
        <f>'Water Test Year'!CN20+'Water K&amp;M'!CN20</f>
        <v>0</v>
      </c>
      <c r="CO20" s="13">
        <f>'Water Test Year'!CO20+'Water K&amp;M'!CO20</f>
        <v>0</v>
      </c>
      <c r="CP20" s="13">
        <f>'Water Test Year'!CP20+'Water K&amp;M'!CP20</f>
        <v>0</v>
      </c>
      <c r="CQ20" s="13">
        <f>'Water Test Year'!CQ20+'Water K&amp;M'!CQ20</f>
        <v>0</v>
      </c>
      <c r="CR20" s="13">
        <f>'Water Test Year'!CR20+'Water K&amp;M'!CR20</f>
        <v>0</v>
      </c>
      <c r="CS20" s="13">
        <f>'Water Test Year'!CS20+'Water K&amp;M'!CS20</f>
        <v>0</v>
      </c>
      <c r="CT20" s="13">
        <f>'Water Test Year'!CT20+'Water K&amp;M'!CT20</f>
        <v>0</v>
      </c>
      <c r="CU20" s="13">
        <f>'Water Test Year'!CU20+'Water K&amp;M'!CU20</f>
        <v>0</v>
      </c>
      <c r="CV20" s="13">
        <f>'Water Test Year'!CV20+'Water K&amp;M'!CV20</f>
        <v>0</v>
      </c>
      <c r="CW20" s="13">
        <f>'Water Test Year'!CW20+'Water K&amp;M'!CW20</f>
        <v>0</v>
      </c>
      <c r="CX20" s="13">
        <f>'Water Test Year'!CX20+'Water K&amp;M'!CX20</f>
        <v>0</v>
      </c>
      <c r="CY20" s="13">
        <f>'Water Test Year'!CY20+'Water K&amp;M'!CY20</f>
        <v>0</v>
      </c>
      <c r="CZ20" s="13">
        <f>'Water Test Year'!CZ20+'Water K&amp;M'!CZ20</f>
        <v>0</v>
      </c>
      <c r="DA20" s="13">
        <f>'Water Test Year'!DA20+'Water K&amp;M'!DA20</f>
        <v>0</v>
      </c>
      <c r="DB20" s="29">
        <f t="shared" si="0"/>
        <v>101882.48</v>
      </c>
    </row>
    <row r="21" spans="1:106" x14ac:dyDescent="0.25">
      <c r="A21" s="25">
        <v>13</v>
      </c>
      <c r="B21" s="26">
        <v>5026</v>
      </c>
      <c r="C21" s="25" t="s">
        <v>61</v>
      </c>
      <c r="D21" s="13">
        <f>'Water Test Year'!D21+'Water K&amp;M'!D21</f>
        <v>5750</v>
      </c>
      <c r="E21" s="13">
        <f>'Water Test Year'!E21+'Water K&amp;M'!E21</f>
        <v>2250</v>
      </c>
      <c r="F21" s="13">
        <f>'Water Test Year'!F21+'Water K&amp;M'!F21</f>
        <v>1000</v>
      </c>
      <c r="G21" s="13">
        <f>'Water Test Year'!G21+'Water K&amp;M'!G21</f>
        <v>10000</v>
      </c>
      <c r="H21" s="13">
        <f>'Water Test Year'!H21+'Water K&amp;M'!H21</f>
        <v>0</v>
      </c>
      <c r="I21" s="13">
        <f>'Water Test Year'!I21+'Water K&amp;M'!I21</f>
        <v>0</v>
      </c>
      <c r="J21" s="13">
        <f>'Water Test Year'!J21+'Water K&amp;M'!J21</f>
        <v>7270.42</v>
      </c>
      <c r="K21" s="13">
        <f>'Water Test Year'!K21+'Water K&amp;M'!K21</f>
        <v>12285.15</v>
      </c>
      <c r="L21" s="13">
        <f>'Water Test Year'!L21+'Water K&amp;M'!L21</f>
        <v>0</v>
      </c>
      <c r="M21" s="13">
        <f>'Water Test Year'!M21+'Water K&amp;M'!M21</f>
        <v>0</v>
      </c>
      <c r="N21" s="13">
        <f>'Water Test Year'!N21+'Water K&amp;M'!N21</f>
        <v>12500</v>
      </c>
      <c r="O21" s="13">
        <f>'Water Test Year'!O21+'Water K&amp;M'!O21</f>
        <v>14373.6</v>
      </c>
      <c r="P21" s="13">
        <f>'Water Test Year'!P21+'Water K&amp;M'!P21</f>
        <v>8500</v>
      </c>
      <c r="Q21" s="13">
        <f>'Water Test Year'!Q21+'Water K&amp;M'!Q21</f>
        <v>5250</v>
      </c>
      <c r="R21" s="13">
        <f>'Water Test Year'!R21+'Water K&amp;M'!R21</f>
        <v>10000</v>
      </c>
      <c r="S21" s="13">
        <f>'Water Test Year'!S21+'Water K&amp;M'!S21</f>
        <v>0</v>
      </c>
      <c r="T21" s="13">
        <f>'Water Test Year'!T21+'Water K&amp;M'!T21</f>
        <v>0</v>
      </c>
      <c r="U21" s="13">
        <f>'Water Test Year'!U21+'Water K&amp;M'!U21</f>
        <v>0</v>
      </c>
      <c r="V21" s="13">
        <f>'Water Test Year'!V21+'Water K&amp;M'!V21</f>
        <v>12370</v>
      </c>
      <c r="W21" s="13">
        <f>'Water Test Year'!W21+'Water K&amp;M'!W21</f>
        <v>4834.1900000000005</v>
      </c>
      <c r="X21" s="13">
        <f>'Water Test Year'!X21+'Water K&amp;M'!X21</f>
        <v>0</v>
      </c>
      <c r="Y21" s="13">
        <f>'Water Test Year'!Y21+'Water K&amp;M'!Y21</f>
        <v>0</v>
      </c>
      <c r="Z21" s="13">
        <f>'Water Test Year'!Z21+'Water K&amp;M'!Z21</f>
        <v>4000</v>
      </c>
      <c r="AA21" s="13">
        <f>'Water Test Year'!AA21+'Water K&amp;M'!AA21</f>
        <v>3500</v>
      </c>
      <c r="AB21" s="13">
        <f>'Water Test Year'!AB21+'Water K&amp;M'!AB21</f>
        <v>3908.7799999999997</v>
      </c>
      <c r="AC21" s="13">
        <f>'Water Test Year'!AC21+'Water K&amp;M'!AC21</f>
        <v>8210.7200000000012</v>
      </c>
      <c r="AD21" s="13">
        <f>'Water Test Year'!AD21+'Water K&amp;M'!AD21</f>
        <v>1500</v>
      </c>
      <c r="AE21" s="13">
        <f>'Water Test Year'!AE21+'Water K&amp;M'!AE21</f>
        <v>1000</v>
      </c>
      <c r="AF21" s="13">
        <f>'Water Test Year'!AF21+'Water K&amp;M'!AF21</f>
        <v>8000</v>
      </c>
      <c r="AG21" s="13">
        <f>'Water Test Year'!AG21+'Water K&amp;M'!AG21</f>
        <v>5478.66</v>
      </c>
      <c r="AH21" s="13">
        <f>'Water Test Year'!AH21+'Water K&amp;M'!AH21</f>
        <v>5532.2400000000007</v>
      </c>
      <c r="AI21" s="13">
        <f>'Water Test Year'!AI21+'Water K&amp;M'!AI21</f>
        <v>7000</v>
      </c>
      <c r="AJ21" s="13">
        <f>'Water Test Year'!AJ21+'Water K&amp;M'!AJ21</f>
        <v>3500</v>
      </c>
      <c r="AK21" s="13">
        <f>'Water Test Year'!AK21+'Water K&amp;M'!AK21</f>
        <v>7932.24</v>
      </c>
      <c r="AL21" s="13">
        <f>'Water Test Year'!AL21+'Water K&amp;M'!AL21</f>
        <v>0</v>
      </c>
      <c r="AM21" s="13">
        <f>'Water Test Year'!AM21+'Water K&amp;M'!AM21</f>
        <v>34953.42</v>
      </c>
      <c r="AN21" s="13">
        <f>'Water Test Year'!AN21+'Water K&amp;M'!AN21</f>
        <v>9171.130000000001</v>
      </c>
      <c r="AO21" s="13">
        <f>'Water Test Year'!AO21+'Water K&amp;M'!AO21</f>
        <v>26391.399999999998</v>
      </c>
      <c r="AP21" s="13">
        <f>'Water Test Year'!AP21+'Water K&amp;M'!AP21</f>
        <v>4870</v>
      </c>
      <c r="AQ21" s="13">
        <f>'Water Test Year'!AQ21+'Water K&amp;M'!AQ21</f>
        <v>0</v>
      </c>
      <c r="AR21" s="13">
        <f>'Water Test Year'!AR21+'Water K&amp;M'!AR21</f>
        <v>0</v>
      </c>
      <c r="AS21" s="13">
        <f>'Water Test Year'!AS21+'Water K&amp;M'!AS21</f>
        <v>4985</v>
      </c>
      <c r="AT21" s="13">
        <f>'Water Test Year'!AT21+'Water K&amp;M'!AT21</f>
        <v>240.84</v>
      </c>
      <c r="AU21" s="13">
        <f>'Water Test Year'!AU21+'Water K&amp;M'!AU21</f>
        <v>2722.42</v>
      </c>
      <c r="AV21" s="13">
        <f>'Water Test Year'!AV21+'Water K&amp;M'!AV21</f>
        <v>5315.08</v>
      </c>
      <c r="AW21" s="13">
        <f>'Water Test Year'!AW21+'Water K&amp;M'!AW21</f>
        <v>10730.58</v>
      </c>
      <c r="AX21" s="13">
        <f>'Water Test Year'!AX21+'Water K&amp;M'!AX21</f>
        <v>7456.77</v>
      </c>
      <c r="AY21" s="13">
        <f>'Water Test Year'!AY21+'Water K&amp;M'!AY21</f>
        <v>11650</v>
      </c>
      <c r="AZ21" s="13">
        <f>'Water Test Year'!AZ21+'Water K&amp;M'!AZ21</f>
        <v>7000</v>
      </c>
      <c r="BA21" s="13">
        <f>'Water Test Year'!BA21+'Water K&amp;M'!BA21</f>
        <v>8250</v>
      </c>
      <c r="BB21" s="13">
        <f>'Water Test Year'!BB21+'Water K&amp;M'!BB21</f>
        <v>0</v>
      </c>
      <c r="BC21" s="13">
        <f>'Water Test Year'!BC21+'Water K&amp;M'!BC21</f>
        <v>7750</v>
      </c>
      <c r="BD21" s="13">
        <f>'Water Test Year'!BD21+'Water K&amp;M'!BD21</f>
        <v>2500</v>
      </c>
      <c r="BE21" s="13">
        <f>'Water Test Year'!BE21+'Water K&amp;M'!BE21</f>
        <v>0</v>
      </c>
      <c r="BF21" s="13">
        <f>'Water Test Year'!BF21+'Water K&amp;M'!BF21</f>
        <v>8250</v>
      </c>
      <c r="BG21" s="13">
        <f>'Water Test Year'!BG21+'Water K&amp;M'!BG21</f>
        <v>9250</v>
      </c>
      <c r="BH21" s="13">
        <f>'Water Test Year'!BH21+'Water K&amp;M'!BH21</f>
        <v>4750</v>
      </c>
      <c r="BI21" s="13">
        <f>'Water Test Year'!BI21+'Water K&amp;M'!BI21</f>
        <v>500</v>
      </c>
      <c r="BJ21" s="13">
        <f>'Water Test Year'!BJ21+'Water K&amp;M'!BJ21</f>
        <v>2700.27</v>
      </c>
      <c r="BK21" s="13">
        <f>'Water Test Year'!BK21+'Water K&amp;M'!BK21</f>
        <v>2750</v>
      </c>
      <c r="BL21" s="13">
        <f>'Water Test Year'!BL21+'Water K&amp;M'!BL21</f>
        <v>4000</v>
      </c>
      <c r="BM21" s="13">
        <f>'Water Test Year'!BM21+'Water K&amp;M'!BM21</f>
        <v>2250</v>
      </c>
      <c r="BN21" s="13">
        <f>'Water Test Year'!BN21+'Water K&amp;M'!BN21</f>
        <v>1000</v>
      </c>
      <c r="BO21" s="13">
        <f>'Water Test Year'!BO21+'Water K&amp;M'!BO21</f>
        <v>0</v>
      </c>
      <c r="BP21" s="13">
        <f>'Water Test Year'!BP21+'Water K&amp;M'!BP21</f>
        <v>750</v>
      </c>
      <c r="BQ21" s="13">
        <f>'Water Test Year'!BQ21+'Water K&amp;M'!BQ21</f>
        <v>1750</v>
      </c>
      <c r="BR21" s="13">
        <f>'Water Test Year'!BR21+'Water K&amp;M'!BR21</f>
        <v>1250</v>
      </c>
      <c r="BS21" s="13">
        <f>'Water Test Year'!BS21+'Water K&amp;M'!BS21</f>
        <v>3500</v>
      </c>
      <c r="BT21" s="13">
        <f>'Water Test Year'!BT21+'Water K&amp;M'!BT21</f>
        <v>1250</v>
      </c>
      <c r="BU21" s="13">
        <f>'Water Test Year'!BU21+'Water K&amp;M'!BU21</f>
        <v>2250</v>
      </c>
      <c r="BV21" s="13">
        <f>'Water Test Year'!BV21+'Water K&amp;M'!BV21</f>
        <v>2750</v>
      </c>
      <c r="BW21" s="13">
        <f>'Water Test Year'!BW21+'Water K&amp;M'!BW21</f>
        <v>2883.9700000000003</v>
      </c>
      <c r="BX21" s="13">
        <f>'Water Test Year'!BX21+'Water K&amp;M'!BX21</f>
        <v>1000</v>
      </c>
      <c r="BY21" s="13">
        <f>'Water Test Year'!BY21+'Water K&amp;M'!BY21</f>
        <v>4500</v>
      </c>
      <c r="BZ21" s="13">
        <f>'Water Test Year'!BZ21+'Water K&amp;M'!BZ21</f>
        <v>750</v>
      </c>
      <c r="CA21" s="13">
        <f>'Water Test Year'!CA21+'Water K&amp;M'!CA21</f>
        <v>3750</v>
      </c>
      <c r="CB21" s="13">
        <f>'Water Test Year'!CB21+'Water K&amp;M'!CB21</f>
        <v>4750</v>
      </c>
      <c r="CC21" s="13">
        <f>'Water Test Year'!CC21+'Water K&amp;M'!CC21</f>
        <v>5000</v>
      </c>
      <c r="CD21" s="13">
        <f>'Water Test Year'!CD21+'Water K&amp;M'!CD21</f>
        <v>0</v>
      </c>
      <c r="CE21" s="13">
        <f>'Water Test Year'!CE21+'Water K&amp;M'!CE21</f>
        <v>0</v>
      </c>
      <c r="CF21" s="13">
        <f>'Water Test Year'!CF21+'Water K&amp;M'!CF21</f>
        <v>0</v>
      </c>
      <c r="CG21" s="13">
        <f>'Water Test Year'!CG21+'Water K&amp;M'!CG21</f>
        <v>0</v>
      </c>
      <c r="CH21" s="13">
        <f>'Water Test Year'!CH21+'Water K&amp;M'!CH21</f>
        <v>12498.82</v>
      </c>
      <c r="CI21" s="13">
        <f>'Water Test Year'!CI21+'Water K&amp;M'!CI21</f>
        <v>0</v>
      </c>
      <c r="CJ21" s="13">
        <f>'Water Test Year'!CJ21+'Water K&amp;M'!CJ21</f>
        <v>0</v>
      </c>
      <c r="CK21" s="13">
        <f>'Water Test Year'!CK21+'Water K&amp;M'!CK21</f>
        <v>0</v>
      </c>
      <c r="CL21" s="13">
        <f>'Water Test Year'!CL21+'Water K&amp;M'!CL21</f>
        <v>0</v>
      </c>
      <c r="CM21" s="13">
        <f>'Water Test Year'!CM21+'Water K&amp;M'!CM21</f>
        <v>0</v>
      </c>
      <c r="CN21" s="13">
        <f>'Water Test Year'!CN21+'Water K&amp;M'!CN21</f>
        <v>1750</v>
      </c>
      <c r="CO21" s="13">
        <f>'Water Test Year'!CO21+'Water K&amp;M'!CO21</f>
        <v>0</v>
      </c>
      <c r="CP21" s="13">
        <f>'Water Test Year'!CP21+'Water K&amp;M'!CP21</f>
        <v>750</v>
      </c>
      <c r="CQ21" s="13">
        <f>'Water Test Year'!CQ21+'Water K&amp;M'!CQ21</f>
        <v>0</v>
      </c>
      <c r="CR21" s="13">
        <f>'Water Test Year'!CR21+'Water K&amp;M'!CR21</f>
        <v>0</v>
      </c>
      <c r="CS21" s="13">
        <f>'Water Test Year'!CS21+'Water K&amp;M'!CS21</f>
        <v>0</v>
      </c>
      <c r="CT21" s="13">
        <f>'Water Test Year'!CT21+'Water K&amp;M'!CT21</f>
        <v>0</v>
      </c>
      <c r="CU21" s="13">
        <f>'Water Test Year'!CU21+'Water K&amp;M'!CU21</f>
        <v>0</v>
      </c>
      <c r="CV21" s="13">
        <f>'Water Test Year'!CV21+'Water K&amp;M'!CV21</f>
        <v>0</v>
      </c>
      <c r="CW21" s="13">
        <f>'Water Test Year'!CW21+'Water K&amp;M'!CW21</f>
        <v>0</v>
      </c>
      <c r="CX21" s="13">
        <f>'Water Test Year'!CX21+'Water K&amp;M'!CX21</f>
        <v>0</v>
      </c>
      <c r="CY21" s="13">
        <f>'Water Test Year'!CY21+'Water K&amp;M'!CY21</f>
        <v>0</v>
      </c>
      <c r="CZ21" s="13">
        <f>'Water Test Year'!CZ21+'Water K&amp;M'!CZ21</f>
        <v>0</v>
      </c>
      <c r="DA21" s="13">
        <f>'Water Test Year'!DA21+'Water K&amp;M'!DA21</f>
        <v>0</v>
      </c>
      <c r="DB21" s="29">
        <f t="shared" si="0"/>
        <v>396515.7</v>
      </c>
    </row>
    <row r="22" spans="1:106" x14ac:dyDescent="0.25">
      <c r="A22" s="25">
        <v>14</v>
      </c>
      <c r="B22" s="26">
        <v>5028</v>
      </c>
      <c r="C22" s="25" t="s">
        <v>62</v>
      </c>
      <c r="D22" s="13">
        <f>'Water Test Year'!D22+'Water K&amp;M'!D22</f>
        <v>0</v>
      </c>
      <c r="E22" s="13">
        <f>'Water Test Year'!E22+'Water K&amp;M'!E22</f>
        <v>6008.4</v>
      </c>
      <c r="F22" s="13">
        <f>'Water Test Year'!F22+'Water K&amp;M'!F22</f>
        <v>2820.62</v>
      </c>
      <c r="G22" s="13">
        <f>'Water Test Year'!G22+'Water K&amp;M'!G22</f>
        <v>1868.96</v>
      </c>
      <c r="H22" s="13">
        <f>'Water Test Year'!H22+'Water K&amp;M'!H22</f>
        <v>0</v>
      </c>
      <c r="I22" s="13">
        <f>'Water Test Year'!I22+'Water K&amp;M'!I22</f>
        <v>0</v>
      </c>
      <c r="J22" s="13">
        <f>'Water Test Year'!J22+'Water K&amp;M'!J22</f>
        <v>1435.23</v>
      </c>
      <c r="K22" s="13">
        <f>'Water Test Year'!K22+'Water K&amp;M'!K22</f>
        <v>8409.6</v>
      </c>
      <c r="L22" s="13">
        <f>'Water Test Year'!L22+'Water K&amp;M'!L22</f>
        <v>0</v>
      </c>
      <c r="M22" s="13">
        <f>'Water Test Year'!M22+'Water K&amp;M'!M22</f>
        <v>0</v>
      </c>
      <c r="N22" s="13">
        <f>'Water Test Year'!N22+'Water K&amp;M'!N22</f>
        <v>71.52</v>
      </c>
      <c r="O22" s="13">
        <f>'Water Test Year'!O22+'Water K&amp;M'!O22</f>
        <v>215.45</v>
      </c>
      <c r="P22" s="13">
        <f>'Water Test Year'!P22+'Water K&amp;M'!P22</f>
        <v>347.63</v>
      </c>
      <c r="Q22" s="13">
        <f>'Water Test Year'!Q22+'Water K&amp;M'!Q22</f>
        <v>7533.42</v>
      </c>
      <c r="R22" s="13">
        <f>'Water Test Year'!R22+'Water K&amp;M'!R22</f>
        <v>1953.46</v>
      </c>
      <c r="S22" s="13">
        <f>'Water Test Year'!S22+'Water K&amp;M'!S22</f>
        <v>0</v>
      </c>
      <c r="T22" s="13">
        <f>'Water Test Year'!T22+'Water K&amp;M'!T22</f>
        <v>0</v>
      </c>
      <c r="U22" s="13">
        <f>'Water Test Year'!U22+'Water K&amp;M'!U22</f>
        <v>0</v>
      </c>
      <c r="V22" s="13">
        <f>'Water Test Year'!V22+'Water K&amp;M'!V22</f>
        <v>974.67</v>
      </c>
      <c r="W22" s="13">
        <f>'Water Test Year'!W22+'Water K&amp;M'!W22</f>
        <v>0</v>
      </c>
      <c r="X22" s="13">
        <f>'Water Test Year'!X22+'Water K&amp;M'!X22</f>
        <v>0</v>
      </c>
      <c r="Y22" s="13">
        <f>'Water Test Year'!Y22+'Water K&amp;M'!Y22</f>
        <v>0</v>
      </c>
      <c r="Z22" s="13">
        <f>'Water Test Year'!Z22+'Water K&amp;M'!Z22</f>
        <v>0</v>
      </c>
      <c r="AA22" s="13">
        <f>'Water Test Year'!AA22+'Water K&amp;M'!AA22</f>
        <v>7692.17</v>
      </c>
      <c r="AB22" s="13">
        <f>'Water Test Year'!AB22+'Water K&amp;M'!AB22</f>
        <v>586.64</v>
      </c>
      <c r="AC22" s="13">
        <f>'Water Test Year'!AC22+'Water K&amp;M'!AC22</f>
        <v>2124.06</v>
      </c>
      <c r="AD22" s="13">
        <f>'Water Test Year'!AD22+'Water K&amp;M'!AD22</f>
        <v>0</v>
      </c>
      <c r="AE22" s="13">
        <f>'Water Test Year'!AE22+'Water K&amp;M'!AE22</f>
        <v>221.77</v>
      </c>
      <c r="AF22" s="13">
        <f>'Water Test Year'!AF22+'Water K&amp;M'!AF22</f>
        <v>0</v>
      </c>
      <c r="AG22" s="13">
        <f>'Water Test Year'!AG22+'Water K&amp;M'!AG22</f>
        <v>0</v>
      </c>
      <c r="AH22" s="13">
        <f>'Water Test Year'!AH22+'Water K&amp;M'!AH22</f>
        <v>999.4</v>
      </c>
      <c r="AI22" s="13">
        <f>'Water Test Year'!AI22+'Water K&amp;M'!AI22</f>
        <v>25585.620000000003</v>
      </c>
      <c r="AJ22" s="13">
        <f>'Water Test Year'!AJ22+'Water K&amp;M'!AJ22</f>
        <v>2163.44</v>
      </c>
      <c r="AK22" s="13">
        <f>'Water Test Year'!AK22+'Water K&amp;M'!AK22</f>
        <v>0</v>
      </c>
      <c r="AL22" s="13">
        <f>'Water Test Year'!AL22+'Water K&amp;M'!AL22</f>
        <v>2739.36</v>
      </c>
      <c r="AM22" s="13">
        <f>'Water Test Year'!AM22+'Water K&amp;M'!AM22</f>
        <v>14725.29</v>
      </c>
      <c r="AN22" s="13">
        <f>'Water Test Year'!AN22+'Water K&amp;M'!AN22</f>
        <v>0</v>
      </c>
      <c r="AO22" s="13">
        <f>'Water Test Year'!AO22+'Water K&amp;M'!AO22</f>
        <v>0</v>
      </c>
      <c r="AP22" s="13">
        <f>'Water Test Year'!AP22+'Water K&amp;M'!AP22</f>
        <v>4158.63</v>
      </c>
      <c r="AQ22" s="13">
        <f>'Water Test Year'!AQ22+'Water K&amp;M'!AQ22</f>
        <v>0</v>
      </c>
      <c r="AR22" s="13">
        <f>'Water Test Year'!AR22+'Water K&amp;M'!AR22</f>
        <v>0</v>
      </c>
      <c r="AS22" s="13">
        <f>'Water Test Year'!AS22+'Water K&amp;M'!AS22</f>
        <v>6076.72</v>
      </c>
      <c r="AT22" s="13">
        <f>'Water Test Year'!AT22+'Water K&amp;M'!AT22</f>
        <v>1164.05</v>
      </c>
      <c r="AU22" s="13">
        <f>'Water Test Year'!AU22+'Water K&amp;M'!AU22</f>
        <v>0</v>
      </c>
      <c r="AV22" s="13">
        <f>'Water Test Year'!AV22+'Water K&amp;M'!AV22</f>
        <v>8368.7200000000012</v>
      </c>
      <c r="AW22" s="13">
        <f>'Water Test Year'!AW22+'Water K&amp;M'!AW22</f>
        <v>6601.2</v>
      </c>
      <c r="AX22" s="13">
        <f>'Water Test Year'!AX22+'Water K&amp;M'!AX22</f>
        <v>168.86</v>
      </c>
      <c r="AY22" s="13">
        <f>'Water Test Year'!AY22+'Water K&amp;M'!AY22</f>
        <v>13128.64</v>
      </c>
      <c r="AZ22" s="13">
        <f>'Water Test Year'!AZ22+'Water K&amp;M'!AZ22</f>
        <v>0</v>
      </c>
      <c r="BA22" s="13">
        <f>'Water Test Year'!BA22+'Water K&amp;M'!BA22</f>
        <v>1865.49</v>
      </c>
      <c r="BB22" s="13">
        <f>'Water Test Year'!BB22+'Water K&amp;M'!BB22</f>
        <v>0</v>
      </c>
      <c r="BC22" s="13">
        <f>'Water Test Year'!BC22+'Water K&amp;M'!BC22</f>
        <v>9505.2000000000007</v>
      </c>
      <c r="BD22" s="13">
        <f>'Water Test Year'!BD22+'Water K&amp;M'!BD22</f>
        <v>0</v>
      </c>
      <c r="BE22" s="13">
        <f>'Water Test Year'!BE22+'Water K&amp;M'!BE22</f>
        <v>0</v>
      </c>
      <c r="BF22" s="13">
        <f>'Water Test Year'!BF22+'Water K&amp;M'!BF22</f>
        <v>439.72</v>
      </c>
      <c r="BG22" s="13">
        <f>'Water Test Year'!BG22+'Water K&amp;M'!BG22</f>
        <v>439.72</v>
      </c>
      <c r="BH22" s="13">
        <f>'Water Test Year'!BH22+'Water K&amp;M'!BH22</f>
        <v>0</v>
      </c>
      <c r="BI22" s="13">
        <f>'Water Test Year'!BI22+'Water K&amp;M'!BI22</f>
        <v>0</v>
      </c>
      <c r="BJ22" s="13">
        <f>'Water Test Year'!BJ22+'Water K&amp;M'!BJ22</f>
        <v>0</v>
      </c>
      <c r="BK22" s="13">
        <f>'Water Test Year'!BK22+'Water K&amp;M'!BK22</f>
        <v>76.84</v>
      </c>
      <c r="BL22" s="13">
        <f>'Water Test Year'!BL22+'Water K&amp;M'!BL22</f>
        <v>0</v>
      </c>
      <c r="BM22" s="13">
        <f>'Water Test Year'!BM22+'Water K&amp;M'!BM22</f>
        <v>0</v>
      </c>
      <c r="BN22" s="13">
        <f>'Water Test Year'!BN22+'Water K&amp;M'!BN22</f>
        <v>0</v>
      </c>
      <c r="BO22" s="13">
        <f>'Water Test Year'!BO22+'Water K&amp;M'!BO22</f>
        <v>0</v>
      </c>
      <c r="BP22" s="13">
        <f>'Water Test Year'!BP22+'Water K&amp;M'!BP22</f>
        <v>0</v>
      </c>
      <c r="BQ22" s="13">
        <f>'Water Test Year'!BQ22+'Water K&amp;M'!BQ22</f>
        <v>625.21</v>
      </c>
      <c r="BR22" s="13">
        <f>'Water Test Year'!BR22+'Water K&amp;M'!BR22</f>
        <v>8337.39</v>
      </c>
      <c r="BS22" s="13">
        <f>'Water Test Year'!BS22+'Water K&amp;M'!BS22</f>
        <v>110.09</v>
      </c>
      <c r="BT22" s="13">
        <f>'Water Test Year'!BT22+'Water K&amp;M'!BT22</f>
        <v>0</v>
      </c>
      <c r="BU22" s="13">
        <f>'Water Test Year'!BU22+'Water K&amp;M'!BU22</f>
        <v>0</v>
      </c>
      <c r="BV22" s="13">
        <f>'Water Test Year'!BV22+'Water K&amp;M'!BV22</f>
        <v>0</v>
      </c>
      <c r="BW22" s="13">
        <f>'Water Test Year'!BW22+'Water K&amp;M'!BW22</f>
        <v>0</v>
      </c>
      <c r="BX22" s="13">
        <f>'Water Test Year'!BX22+'Water K&amp;M'!BX22</f>
        <v>0</v>
      </c>
      <c r="BY22" s="13">
        <f>'Water Test Year'!BY22+'Water K&amp;M'!BY22</f>
        <v>0</v>
      </c>
      <c r="BZ22" s="13">
        <f>'Water Test Year'!BZ22+'Water K&amp;M'!BZ22</f>
        <v>0</v>
      </c>
      <c r="CA22" s="13">
        <f>'Water Test Year'!CA22+'Water K&amp;M'!CA22</f>
        <v>0</v>
      </c>
      <c r="CB22" s="13">
        <f>'Water Test Year'!CB22+'Water K&amp;M'!CB22</f>
        <v>45909.99</v>
      </c>
      <c r="CC22" s="13">
        <f>'Water Test Year'!CC22+'Water K&amp;M'!CC22</f>
        <v>3031.82</v>
      </c>
      <c r="CD22" s="13">
        <f>'Water Test Year'!CD22+'Water K&amp;M'!CD22</f>
        <v>0</v>
      </c>
      <c r="CE22" s="13">
        <f>'Water Test Year'!CE22+'Water K&amp;M'!CE22</f>
        <v>0</v>
      </c>
      <c r="CF22" s="13">
        <f>'Water Test Year'!CF22+'Water K&amp;M'!CF22</f>
        <v>0</v>
      </c>
      <c r="CG22" s="13">
        <f>'Water Test Year'!CG22+'Water K&amp;M'!CG22</f>
        <v>0</v>
      </c>
      <c r="CH22" s="13">
        <f>'Water Test Year'!CH22+'Water K&amp;M'!CH22</f>
        <v>0</v>
      </c>
      <c r="CI22" s="13">
        <f>'Water Test Year'!CI22+'Water K&amp;M'!CI22</f>
        <v>0</v>
      </c>
      <c r="CJ22" s="13">
        <f>'Water Test Year'!CJ22+'Water K&amp;M'!CJ22</f>
        <v>0</v>
      </c>
      <c r="CK22" s="13">
        <f>'Water Test Year'!CK22+'Water K&amp;M'!CK22</f>
        <v>0</v>
      </c>
      <c r="CL22" s="13">
        <f>'Water Test Year'!CL22+'Water K&amp;M'!CL22</f>
        <v>0</v>
      </c>
      <c r="CM22" s="13">
        <f>'Water Test Year'!CM22+'Water K&amp;M'!CM22</f>
        <v>0</v>
      </c>
      <c r="CN22" s="13">
        <f>'Water Test Year'!CN22+'Water K&amp;M'!CN22</f>
        <v>0</v>
      </c>
      <c r="CO22" s="13">
        <f>'Water Test Year'!CO22+'Water K&amp;M'!CO22</f>
        <v>49.02</v>
      </c>
      <c r="CP22" s="13">
        <f>'Water Test Year'!CP22+'Water K&amp;M'!CP22</f>
        <v>0</v>
      </c>
      <c r="CQ22" s="13">
        <f>'Water Test Year'!CQ22+'Water K&amp;M'!CQ22</f>
        <v>0</v>
      </c>
      <c r="CR22" s="13">
        <f>'Water Test Year'!CR22+'Water K&amp;M'!CR22</f>
        <v>0</v>
      </c>
      <c r="CS22" s="13">
        <f>'Water Test Year'!CS22+'Water K&amp;M'!CS22</f>
        <v>0</v>
      </c>
      <c r="CT22" s="13">
        <f>'Water Test Year'!CT22+'Water K&amp;M'!CT22</f>
        <v>0</v>
      </c>
      <c r="CU22" s="13">
        <f>'Water Test Year'!CU22+'Water K&amp;M'!CU22</f>
        <v>0</v>
      </c>
      <c r="CV22" s="13">
        <f>'Water Test Year'!CV22+'Water K&amp;M'!CV22</f>
        <v>0</v>
      </c>
      <c r="CW22" s="13">
        <f>'Water Test Year'!CW22+'Water K&amp;M'!CW22</f>
        <v>0</v>
      </c>
      <c r="CX22" s="13">
        <f>'Water Test Year'!CX22+'Water K&amp;M'!CX22</f>
        <v>0</v>
      </c>
      <c r="CY22" s="13">
        <f>'Water Test Year'!CY22+'Water K&amp;M'!CY22</f>
        <v>0</v>
      </c>
      <c r="CZ22" s="13">
        <f>'Water Test Year'!CZ22+'Water K&amp;M'!CZ22</f>
        <v>0</v>
      </c>
      <c r="DA22" s="13">
        <f>'Water Test Year'!DA22+'Water K&amp;M'!DA22</f>
        <v>0</v>
      </c>
      <c r="DB22" s="29">
        <f t="shared" si="0"/>
        <v>198534.01999999996</v>
      </c>
    </row>
    <row r="23" spans="1:106" x14ac:dyDescent="0.25">
      <c r="A23" s="25">
        <v>15</v>
      </c>
      <c r="B23" s="26">
        <v>5030</v>
      </c>
      <c r="C23" s="25" t="s">
        <v>63</v>
      </c>
      <c r="D23" s="13">
        <f>'Water Test Year'!D23+'Water K&amp;M'!D23</f>
        <v>63</v>
      </c>
      <c r="E23" s="13">
        <f>'Water Test Year'!E23+'Water K&amp;M'!E23</f>
        <v>0</v>
      </c>
      <c r="F23" s="13">
        <f>'Water Test Year'!F23+'Water K&amp;M'!F23</f>
        <v>0</v>
      </c>
      <c r="G23" s="13">
        <f>'Water Test Year'!G23+'Water K&amp;M'!G23</f>
        <v>0</v>
      </c>
      <c r="H23" s="13">
        <f>'Water Test Year'!H23+'Water K&amp;M'!H23</f>
        <v>0</v>
      </c>
      <c r="I23" s="13">
        <f>'Water Test Year'!I23+'Water K&amp;M'!I23</f>
        <v>0</v>
      </c>
      <c r="J23" s="13">
        <f>'Water Test Year'!J23+'Water K&amp;M'!J23</f>
        <v>0</v>
      </c>
      <c r="K23" s="13">
        <f>'Water Test Year'!K23+'Water K&amp;M'!K23</f>
        <v>0</v>
      </c>
      <c r="L23" s="13">
        <f>'Water Test Year'!L23+'Water K&amp;M'!L23</f>
        <v>0</v>
      </c>
      <c r="M23" s="13">
        <f>'Water Test Year'!M23+'Water K&amp;M'!M23</f>
        <v>0</v>
      </c>
      <c r="N23" s="13">
        <f>'Water Test Year'!N23+'Water K&amp;M'!N23</f>
        <v>0</v>
      </c>
      <c r="O23" s="13">
        <f>'Water Test Year'!O23+'Water K&amp;M'!O23</f>
        <v>11966.5</v>
      </c>
      <c r="P23" s="13">
        <f>'Water Test Year'!P23+'Water K&amp;M'!P23</f>
        <v>8162.5</v>
      </c>
      <c r="Q23" s="13">
        <f>'Water Test Year'!Q23+'Water K&amp;M'!Q23</f>
        <v>16450.5</v>
      </c>
      <c r="R23" s="13">
        <f>'Water Test Year'!R23+'Water K&amp;M'!R23</f>
        <v>7163</v>
      </c>
      <c r="S23" s="13">
        <f>'Water Test Year'!S23+'Water K&amp;M'!S23</f>
        <v>0</v>
      </c>
      <c r="T23" s="13">
        <f>'Water Test Year'!T23+'Water K&amp;M'!T23</f>
        <v>25314.3</v>
      </c>
      <c r="U23" s="13">
        <f>'Water Test Year'!U23+'Water K&amp;M'!U23</f>
        <v>0</v>
      </c>
      <c r="V23" s="13">
        <f>'Water Test Year'!V23+'Water K&amp;M'!V23</f>
        <v>0</v>
      </c>
      <c r="W23" s="13">
        <f>'Water Test Year'!W23+'Water K&amp;M'!W23</f>
        <v>0</v>
      </c>
      <c r="X23" s="13">
        <f>'Water Test Year'!X23+'Water K&amp;M'!X23</f>
        <v>0</v>
      </c>
      <c r="Y23" s="13">
        <f>'Water Test Year'!Y23+'Water K&amp;M'!Y23</f>
        <v>0</v>
      </c>
      <c r="Z23" s="13">
        <f>'Water Test Year'!Z23+'Water K&amp;M'!Z23</f>
        <v>0</v>
      </c>
      <c r="AA23" s="13">
        <f>'Water Test Year'!AA23+'Water K&amp;M'!AA23</f>
        <v>0</v>
      </c>
      <c r="AB23" s="13">
        <f>'Water Test Year'!AB23+'Water K&amp;M'!AB23</f>
        <v>0</v>
      </c>
      <c r="AC23" s="13">
        <f>'Water Test Year'!AC23+'Water K&amp;M'!AC23</f>
        <v>10055</v>
      </c>
      <c r="AD23" s="13">
        <f>'Water Test Year'!AD23+'Water K&amp;M'!AD23</f>
        <v>0</v>
      </c>
      <c r="AE23" s="13">
        <f>'Water Test Year'!AE23+'Water K&amp;M'!AE23</f>
        <v>0</v>
      </c>
      <c r="AF23" s="13">
        <f>'Water Test Year'!AF23+'Water K&amp;M'!AF23</f>
        <v>9436.5</v>
      </c>
      <c r="AG23" s="13">
        <f>'Water Test Year'!AG23+'Water K&amp;M'!AG23</f>
        <v>6202.54</v>
      </c>
      <c r="AH23" s="13">
        <f>'Water Test Year'!AH23+'Water K&amp;M'!AH23</f>
        <v>6011.52</v>
      </c>
      <c r="AI23" s="13">
        <f>'Water Test Year'!AI23+'Water K&amp;M'!AI23</f>
        <v>0</v>
      </c>
      <c r="AJ23" s="13">
        <f>'Water Test Year'!AJ23+'Water K&amp;M'!AJ23</f>
        <v>19989.489999999998</v>
      </c>
      <c r="AK23" s="13">
        <f>'Water Test Year'!AK23+'Water K&amp;M'!AK23</f>
        <v>15363.98</v>
      </c>
      <c r="AL23" s="13">
        <f>'Water Test Year'!AL23+'Water K&amp;M'!AL23</f>
        <v>0</v>
      </c>
      <c r="AM23" s="13">
        <f>'Water Test Year'!AM23+'Water K&amp;M'!AM23</f>
        <v>60650.509999999995</v>
      </c>
      <c r="AN23" s="13">
        <f>'Water Test Year'!AN23+'Water K&amp;M'!AN23</f>
        <v>9977.5</v>
      </c>
      <c r="AO23" s="13">
        <f>'Water Test Year'!AO23+'Water K&amp;M'!AO23</f>
        <v>38590.5</v>
      </c>
      <c r="AP23" s="13">
        <f>'Water Test Year'!AP23+'Water K&amp;M'!AP23</f>
        <v>0</v>
      </c>
      <c r="AQ23" s="13">
        <f>'Water Test Year'!AQ23+'Water K&amp;M'!AQ23</f>
        <v>0</v>
      </c>
      <c r="AR23" s="13">
        <f>'Water Test Year'!AR23+'Water K&amp;M'!AR23</f>
        <v>0</v>
      </c>
      <c r="AS23" s="13">
        <f>'Water Test Year'!AS23+'Water K&amp;M'!AS23</f>
        <v>0</v>
      </c>
      <c r="AT23" s="13">
        <f>'Water Test Year'!AT23+'Water K&amp;M'!AT23</f>
        <v>0</v>
      </c>
      <c r="AU23" s="13">
        <f>'Water Test Year'!AU23+'Water K&amp;M'!AU23</f>
        <v>0</v>
      </c>
      <c r="AV23" s="13">
        <f>'Water Test Year'!AV23+'Water K&amp;M'!AV23</f>
        <v>0</v>
      </c>
      <c r="AW23" s="13">
        <f>'Water Test Year'!AW23+'Water K&amp;M'!AW23</f>
        <v>102</v>
      </c>
      <c r="AX23" s="13">
        <f>'Water Test Year'!AX23+'Water K&amp;M'!AX23</f>
        <v>0</v>
      </c>
      <c r="AY23" s="13">
        <f>'Water Test Year'!AY23+'Water K&amp;M'!AY23</f>
        <v>24994.02</v>
      </c>
      <c r="AZ23" s="13">
        <f>'Water Test Year'!AZ23+'Water K&amp;M'!AZ23</f>
        <v>0</v>
      </c>
      <c r="BA23" s="13">
        <f>'Water Test Year'!BA23+'Water K&amp;M'!BA23</f>
        <v>1455</v>
      </c>
      <c r="BB23" s="13">
        <f>'Water Test Year'!BB23+'Water K&amp;M'!BB23</f>
        <v>0</v>
      </c>
      <c r="BC23" s="13">
        <f>'Water Test Year'!BC23+'Water K&amp;M'!BC23</f>
        <v>2604</v>
      </c>
      <c r="BD23" s="13">
        <f>'Water Test Year'!BD23+'Water K&amp;M'!BD23</f>
        <v>0</v>
      </c>
      <c r="BE23" s="13">
        <f>'Water Test Year'!BE23+'Water K&amp;M'!BE23</f>
        <v>0</v>
      </c>
      <c r="BF23" s="13">
        <f>'Water Test Year'!BF23+'Water K&amp;M'!BF23</f>
        <v>0</v>
      </c>
      <c r="BG23" s="13">
        <f>'Water Test Year'!BG23+'Water K&amp;M'!BG23</f>
        <v>0</v>
      </c>
      <c r="BH23" s="13">
        <f>'Water Test Year'!BH23+'Water K&amp;M'!BH23</f>
        <v>0</v>
      </c>
      <c r="BI23" s="13">
        <f>'Water Test Year'!BI23+'Water K&amp;M'!BI23</f>
        <v>0</v>
      </c>
      <c r="BJ23" s="13">
        <f>'Water Test Year'!BJ23+'Water K&amp;M'!BJ23</f>
        <v>0</v>
      </c>
      <c r="BK23" s="13">
        <f>'Water Test Year'!BK23+'Water K&amp;M'!BK23</f>
        <v>742</v>
      </c>
      <c r="BL23" s="13">
        <f>'Water Test Year'!BL23+'Water K&amp;M'!BL23</f>
        <v>0</v>
      </c>
      <c r="BM23" s="13">
        <f>'Water Test Year'!BM23+'Water K&amp;M'!BM23</f>
        <v>0</v>
      </c>
      <c r="BN23" s="13">
        <f>'Water Test Year'!BN23+'Water K&amp;M'!BN23</f>
        <v>0</v>
      </c>
      <c r="BO23" s="13">
        <f>'Water Test Year'!BO23+'Water K&amp;M'!BO23</f>
        <v>0</v>
      </c>
      <c r="BP23" s="13">
        <f>'Water Test Year'!BP23+'Water K&amp;M'!BP23</f>
        <v>0</v>
      </c>
      <c r="BQ23" s="13">
        <f>'Water Test Year'!BQ23+'Water K&amp;M'!BQ23</f>
        <v>0</v>
      </c>
      <c r="BR23" s="13">
        <f>'Water Test Year'!BR23+'Water K&amp;M'!BR23</f>
        <v>0</v>
      </c>
      <c r="BS23" s="13">
        <f>'Water Test Year'!BS23+'Water K&amp;M'!BS23</f>
        <v>0</v>
      </c>
      <c r="BT23" s="13">
        <f>'Water Test Year'!BT23+'Water K&amp;M'!BT23</f>
        <v>0</v>
      </c>
      <c r="BU23" s="13">
        <f>'Water Test Year'!BU23+'Water K&amp;M'!BU23</f>
        <v>0</v>
      </c>
      <c r="BV23" s="13">
        <f>'Water Test Year'!BV23+'Water K&amp;M'!BV23</f>
        <v>0</v>
      </c>
      <c r="BW23" s="13">
        <f>'Water Test Year'!BW23+'Water K&amp;M'!BW23</f>
        <v>6277.5</v>
      </c>
      <c r="BX23" s="13">
        <f>'Water Test Year'!BX23+'Water K&amp;M'!BX23</f>
        <v>0</v>
      </c>
      <c r="BY23" s="13">
        <f>'Water Test Year'!BY23+'Water K&amp;M'!BY23</f>
        <v>0</v>
      </c>
      <c r="BZ23" s="13">
        <f>'Water Test Year'!BZ23+'Water K&amp;M'!BZ23</f>
        <v>0</v>
      </c>
      <c r="CA23" s="13">
        <f>'Water Test Year'!CA23+'Water K&amp;M'!CA23</f>
        <v>0</v>
      </c>
      <c r="CB23" s="13">
        <f>'Water Test Year'!CB23+'Water K&amp;M'!CB23</f>
        <v>0</v>
      </c>
      <c r="CC23" s="13">
        <f>'Water Test Year'!CC23+'Water K&amp;M'!CC23</f>
        <v>0</v>
      </c>
      <c r="CD23" s="13">
        <f>'Water Test Year'!CD23+'Water K&amp;M'!CD23</f>
        <v>0</v>
      </c>
      <c r="CE23" s="13">
        <f>'Water Test Year'!CE23+'Water K&amp;M'!CE23</f>
        <v>0</v>
      </c>
      <c r="CF23" s="13">
        <f>'Water Test Year'!CF23+'Water K&amp;M'!CF23</f>
        <v>0</v>
      </c>
      <c r="CG23" s="13">
        <f>'Water Test Year'!CG23+'Water K&amp;M'!CG23</f>
        <v>0</v>
      </c>
      <c r="CH23" s="13">
        <f>'Water Test Year'!CH23+'Water K&amp;M'!CH23</f>
        <v>0</v>
      </c>
      <c r="CI23" s="13">
        <f>'Water Test Year'!CI23+'Water K&amp;M'!CI23</f>
        <v>0</v>
      </c>
      <c r="CJ23" s="13">
        <f>'Water Test Year'!CJ23+'Water K&amp;M'!CJ23</f>
        <v>0</v>
      </c>
      <c r="CK23" s="13">
        <f>'Water Test Year'!CK23+'Water K&amp;M'!CK23</f>
        <v>0</v>
      </c>
      <c r="CL23" s="13">
        <f>'Water Test Year'!CL23+'Water K&amp;M'!CL23</f>
        <v>0</v>
      </c>
      <c r="CM23" s="13">
        <f>'Water Test Year'!CM23+'Water K&amp;M'!CM23</f>
        <v>0</v>
      </c>
      <c r="CN23" s="13">
        <f>'Water Test Year'!CN23+'Water K&amp;M'!CN23</f>
        <v>0</v>
      </c>
      <c r="CO23" s="13">
        <f>'Water Test Year'!CO23+'Water K&amp;M'!CO23</f>
        <v>0</v>
      </c>
      <c r="CP23" s="13">
        <f>'Water Test Year'!CP23+'Water K&amp;M'!CP23</f>
        <v>0</v>
      </c>
      <c r="CQ23" s="13">
        <f>'Water Test Year'!CQ23+'Water K&amp;M'!CQ23</f>
        <v>0</v>
      </c>
      <c r="CR23" s="13">
        <f>'Water Test Year'!CR23+'Water K&amp;M'!CR23</f>
        <v>0</v>
      </c>
      <c r="CS23" s="13">
        <f>'Water Test Year'!CS23+'Water K&amp;M'!CS23</f>
        <v>0</v>
      </c>
      <c r="CT23" s="13">
        <f>'Water Test Year'!CT23+'Water K&amp;M'!CT23</f>
        <v>0</v>
      </c>
      <c r="CU23" s="13">
        <f>'Water Test Year'!CU23+'Water K&amp;M'!CU23</f>
        <v>0</v>
      </c>
      <c r="CV23" s="13">
        <f>'Water Test Year'!CV23+'Water K&amp;M'!CV23</f>
        <v>0</v>
      </c>
      <c r="CW23" s="13">
        <f>'Water Test Year'!CW23+'Water K&amp;M'!CW23</f>
        <v>0</v>
      </c>
      <c r="CX23" s="13">
        <f>'Water Test Year'!CX23+'Water K&amp;M'!CX23</f>
        <v>0</v>
      </c>
      <c r="CY23" s="13">
        <f>'Water Test Year'!CY23+'Water K&amp;M'!CY23</f>
        <v>0</v>
      </c>
      <c r="CZ23" s="13">
        <f>'Water Test Year'!CZ23+'Water K&amp;M'!CZ23</f>
        <v>0</v>
      </c>
      <c r="DA23" s="13">
        <f>'Water Test Year'!DA23+'Water K&amp;M'!DA23</f>
        <v>0</v>
      </c>
      <c r="DB23" s="29">
        <f t="shared" si="0"/>
        <v>281571.86000000004</v>
      </c>
    </row>
    <row r="24" spans="1:106" x14ac:dyDescent="0.25">
      <c r="A24" s="25">
        <v>16</v>
      </c>
      <c r="B24" s="26">
        <v>5031</v>
      </c>
      <c r="C24" s="25" t="s">
        <v>64</v>
      </c>
      <c r="D24" s="13">
        <f>'Water Test Year'!D24+'Water K&amp;M'!D24</f>
        <v>0</v>
      </c>
      <c r="E24" s="13">
        <f>'Water Test Year'!E24+'Water K&amp;M'!E24</f>
        <v>0</v>
      </c>
      <c r="F24" s="13">
        <f>'Water Test Year'!F24+'Water K&amp;M'!F24</f>
        <v>0</v>
      </c>
      <c r="G24" s="13">
        <f>'Water Test Year'!G24+'Water K&amp;M'!G24</f>
        <v>0</v>
      </c>
      <c r="H24" s="13">
        <f>'Water Test Year'!H24+'Water K&amp;M'!H24</f>
        <v>0</v>
      </c>
      <c r="I24" s="13">
        <f>'Water Test Year'!I24+'Water K&amp;M'!I24</f>
        <v>0</v>
      </c>
      <c r="J24" s="13">
        <f>'Water Test Year'!J24+'Water K&amp;M'!J24</f>
        <v>3117.8450000000003</v>
      </c>
      <c r="K24" s="13">
        <f>'Water Test Year'!K24+'Water K&amp;M'!K24</f>
        <v>0</v>
      </c>
      <c r="L24" s="13">
        <f>'Water Test Year'!L24+'Water K&amp;M'!L24</f>
        <v>0</v>
      </c>
      <c r="M24" s="13">
        <f>'Water Test Year'!M24+'Water K&amp;M'!M24</f>
        <v>0</v>
      </c>
      <c r="N24" s="13">
        <f>'Water Test Year'!N24+'Water K&amp;M'!N24</f>
        <v>555.91899999999998</v>
      </c>
      <c r="O24" s="13">
        <f>'Water Test Year'!O24+'Water K&amp;M'!O24</f>
        <v>0</v>
      </c>
      <c r="P24" s="13">
        <f>'Water Test Year'!P24+'Water K&amp;M'!P24</f>
        <v>0</v>
      </c>
      <c r="Q24" s="13">
        <f>'Water Test Year'!Q24+'Water K&amp;M'!Q24</f>
        <v>0</v>
      </c>
      <c r="R24" s="13">
        <f>'Water Test Year'!R24+'Water K&amp;M'!R24</f>
        <v>0</v>
      </c>
      <c r="S24" s="13">
        <f>'Water Test Year'!S24+'Water K&amp;M'!S24</f>
        <v>0</v>
      </c>
      <c r="T24" s="13">
        <f>'Water Test Year'!T24+'Water K&amp;M'!T24</f>
        <v>0</v>
      </c>
      <c r="U24" s="13">
        <f>'Water Test Year'!U24+'Water K&amp;M'!U24</f>
        <v>0</v>
      </c>
      <c r="V24" s="13">
        <f>'Water Test Year'!V24+'Water K&amp;M'!V24</f>
        <v>0</v>
      </c>
      <c r="W24" s="13">
        <f>'Water Test Year'!W24+'Water K&amp;M'!W24</f>
        <v>0</v>
      </c>
      <c r="X24" s="13">
        <f>'Water Test Year'!X24+'Water K&amp;M'!X24</f>
        <v>0</v>
      </c>
      <c r="Y24" s="13">
        <f>'Water Test Year'!Y24+'Water K&amp;M'!Y24</f>
        <v>0</v>
      </c>
      <c r="Z24" s="13">
        <f>'Water Test Year'!Z24+'Water K&amp;M'!Z24</f>
        <v>0</v>
      </c>
      <c r="AA24" s="13">
        <f>'Water Test Year'!AA24+'Water K&amp;M'!AA24</f>
        <v>0</v>
      </c>
      <c r="AB24" s="13">
        <f>'Water Test Year'!AB24+'Water K&amp;M'!AB24</f>
        <v>0</v>
      </c>
      <c r="AC24" s="13">
        <f>'Water Test Year'!AC24+'Water K&amp;M'!AC24</f>
        <v>0</v>
      </c>
      <c r="AD24" s="13">
        <f>'Water Test Year'!AD24+'Water K&amp;M'!AD24</f>
        <v>0</v>
      </c>
      <c r="AE24" s="13">
        <f>'Water Test Year'!AE24+'Water K&amp;M'!AE24</f>
        <v>0</v>
      </c>
      <c r="AF24" s="13">
        <f>'Water Test Year'!AF24+'Water K&amp;M'!AF24</f>
        <v>0</v>
      </c>
      <c r="AG24" s="13">
        <f>'Water Test Year'!AG24+'Water K&amp;M'!AG24</f>
        <v>0</v>
      </c>
      <c r="AH24" s="13">
        <f>'Water Test Year'!AH24+'Water K&amp;M'!AH24</f>
        <v>0</v>
      </c>
      <c r="AI24" s="13">
        <f>'Water Test Year'!AI24+'Water K&amp;M'!AI24</f>
        <v>0</v>
      </c>
      <c r="AJ24" s="13">
        <f>'Water Test Year'!AJ24+'Water K&amp;M'!AJ24</f>
        <v>0</v>
      </c>
      <c r="AK24" s="13">
        <f>'Water Test Year'!AK24+'Water K&amp;M'!AK24</f>
        <v>0</v>
      </c>
      <c r="AL24" s="13">
        <f>'Water Test Year'!AL24+'Water K&amp;M'!AL24</f>
        <v>0</v>
      </c>
      <c r="AM24" s="13">
        <f>'Water Test Year'!AM24+'Water K&amp;M'!AM24</f>
        <v>0</v>
      </c>
      <c r="AN24" s="13">
        <f>'Water Test Year'!AN24+'Water K&amp;M'!AN24</f>
        <v>0</v>
      </c>
      <c r="AO24" s="13">
        <f>'Water Test Year'!AO24+'Water K&amp;M'!AO24</f>
        <v>0</v>
      </c>
      <c r="AP24" s="13">
        <f>'Water Test Year'!AP24+'Water K&amp;M'!AP24</f>
        <v>0</v>
      </c>
      <c r="AQ24" s="13">
        <f>'Water Test Year'!AQ24+'Water K&amp;M'!AQ24</f>
        <v>0</v>
      </c>
      <c r="AR24" s="13">
        <f>'Water Test Year'!AR24+'Water K&amp;M'!AR24</f>
        <v>0</v>
      </c>
      <c r="AS24" s="13">
        <f>'Water Test Year'!AS24+'Water K&amp;M'!AS24</f>
        <v>0</v>
      </c>
      <c r="AT24" s="13">
        <f>'Water Test Year'!AT24+'Water K&amp;M'!AT24</f>
        <v>0</v>
      </c>
      <c r="AU24" s="13">
        <f>'Water Test Year'!AU24+'Water K&amp;M'!AU24</f>
        <v>0</v>
      </c>
      <c r="AV24" s="13">
        <f>'Water Test Year'!AV24+'Water K&amp;M'!AV24</f>
        <v>0</v>
      </c>
      <c r="AW24" s="13">
        <f>'Water Test Year'!AW24+'Water K&amp;M'!AW24</f>
        <v>0</v>
      </c>
      <c r="AX24" s="13">
        <f>'Water Test Year'!AX24+'Water K&amp;M'!AX24</f>
        <v>0</v>
      </c>
      <c r="AY24" s="13">
        <f>'Water Test Year'!AY24+'Water K&amp;M'!AY24</f>
        <v>0</v>
      </c>
      <c r="AZ24" s="13">
        <f>'Water Test Year'!AZ24+'Water K&amp;M'!AZ24</f>
        <v>0</v>
      </c>
      <c r="BA24" s="13">
        <f>'Water Test Year'!BA24+'Water K&amp;M'!BA24</f>
        <v>0</v>
      </c>
      <c r="BB24" s="13">
        <f>'Water Test Year'!BB24+'Water K&amp;M'!BB24</f>
        <v>0</v>
      </c>
      <c r="BC24" s="13">
        <f>'Water Test Year'!BC24+'Water K&amp;M'!BC24</f>
        <v>0</v>
      </c>
      <c r="BD24" s="13">
        <f>'Water Test Year'!BD24+'Water K&amp;M'!BD24</f>
        <v>0</v>
      </c>
      <c r="BE24" s="13">
        <f>'Water Test Year'!BE24+'Water K&amp;M'!BE24</f>
        <v>0</v>
      </c>
      <c r="BF24" s="13">
        <f>'Water Test Year'!BF24+'Water K&amp;M'!BF24</f>
        <v>0</v>
      </c>
      <c r="BG24" s="13">
        <f>'Water Test Year'!BG24+'Water K&amp;M'!BG24</f>
        <v>0</v>
      </c>
      <c r="BH24" s="13">
        <f>'Water Test Year'!BH24+'Water K&amp;M'!BH24</f>
        <v>0</v>
      </c>
      <c r="BI24" s="13">
        <f>'Water Test Year'!BI24+'Water K&amp;M'!BI24</f>
        <v>0</v>
      </c>
      <c r="BJ24" s="13">
        <f>'Water Test Year'!BJ24+'Water K&amp;M'!BJ24</f>
        <v>0</v>
      </c>
      <c r="BK24" s="13">
        <f>'Water Test Year'!BK24+'Water K&amp;M'!BK24</f>
        <v>0</v>
      </c>
      <c r="BL24" s="13">
        <f>'Water Test Year'!BL24+'Water K&amp;M'!BL24</f>
        <v>0</v>
      </c>
      <c r="BM24" s="13">
        <f>'Water Test Year'!BM24+'Water K&amp;M'!BM24</f>
        <v>0</v>
      </c>
      <c r="BN24" s="13">
        <f>'Water Test Year'!BN24+'Water K&amp;M'!BN24</f>
        <v>0</v>
      </c>
      <c r="BO24" s="13">
        <f>'Water Test Year'!BO24+'Water K&amp;M'!BO24</f>
        <v>0</v>
      </c>
      <c r="BP24" s="13">
        <f>'Water Test Year'!BP24+'Water K&amp;M'!BP24</f>
        <v>0</v>
      </c>
      <c r="BQ24" s="13">
        <f>'Water Test Year'!BQ24+'Water K&amp;M'!BQ24</f>
        <v>0</v>
      </c>
      <c r="BR24" s="13">
        <f>'Water Test Year'!BR24+'Water K&amp;M'!BR24</f>
        <v>0</v>
      </c>
      <c r="BS24" s="13">
        <f>'Water Test Year'!BS24+'Water K&amp;M'!BS24</f>
        <v>0</v>
      </c>
      <c r="BT24" s="13">
        <f>'Water Test Year'!BT24+'Water K&amp;M'!BT24</f>
        <v>0</v>
      </c>
      <c r="BU24" s="13">
        <f>'Water Test Year'!BU24+'Water K&amp;M'!BU24</f>
        <v>0</v>
      </c>
      <c r="BV24" s="13">
        <f>'Water Test Year'!BV24+'Water K&amp;M'!BV24</f>
        <v>0</v>
      </c>
      <c r="BW24" s="13">
        <f>'Water Test Year'!BW24+'Water K&amp;M'!BW24</f>
        <v>0</v>
      </c>
      <c r="BX24" s="13">
        <f>'Water Test Year'!BX24+'Water K&amp;M'!BX24</f>
        <v>0</v>
      </c>
      <c r="BY24" s="13">
        <f>'Water Test Year'!BY24+'Water K&amp;M'!BY24</f>
        <v>0</v>
      </c>
      <c r="BZ24" s="13">
        <f>'Water Test Year'!BZ24+'Water K&amp;M'!BZ24</f>
        <v>0</v>
      </c>
      <c r="CA24" s="13">
        <f>'Water Test Year'!CA24+'Water K&amp;M'!CA24</f>
        <v>0</v>
      </c>
      <c r="CB24" s="13">
        <f>'Water Test Year'!CB24+'Water K&amp;M'!CB24</f>
        <v>0</v>
      </c>
      <c r="CC24" s="13">
        <f>'Water Test Year'!CC24+'Water K&amp;M'!CC24</f>
        <v>0</v>
      </c>
      <c r="CD24" s="13">
        <f>'Water Test Year'!CD24+'Water K&amp;M'!CD24</f>
        <v>0</v>
      </c>
      <c r="CE24" s="13">
        <f>'Water Test Year'!CE24+'Water K&amp;M'!CE24</f>
        <v>0</v>
      </c>
      <c r="CF24" s="13">
        <f>'Water Test Year'!CF24+'Water K&amp;M'!CF24</f>
        <v>0</v>
      </c>
      <c r="CG24" s="13">
        <f>'Water Test Year'!CG24+'Water K&amp;M'!CG24</f>
        <v>0</v>
      </c>
      <c r="CH24" s="13">
        <f>'Water Test Year'!CH24+'Water K&amp;M'!CH24</f>
        <v>0</v>
      </c>
      <c r="CI24" s="13">
        <f>'Water Test Year'!CI24+'Water K&amp;M'!CI24</f>
        <v>0</v>
      </c>
      <c r="CJ24" s="13">
        <f>'Water Test Year'!CJ24+'Water K&amp;M'!CJ24</f>
        <v>0</v>
      </c>
      <c r="CK24" s="13">
        <f>'Water Test Year'!CK24+'Water K&amp;M'!CK24</f>
        <v>0</v>
      </c>
      <c r="CL24" s="13">
        <f>'Water Test Year'!CL24+'Water K&amp;M'!CL24</f>
        <v>0</v>
      </c>
      <c r="CM24" s="13">
        <f>'Water Test Year'!CM24+'Water K&amp;M'!CM24</f>
        <v>0</v>
      </c>
      <c r="CN24" s="13">
        <f>'Water Test Year'!CN24+'Water K&amp;M'!CN24</f>
        <v>0</v>
      </c>
      <c r="CO24" s="13">
        <f>'Water Test Year'!CO24+'Water K&amp;M'!CO24</f>
        <v>0</v>
      </c>
      <c r="CP24" s="13">
        <f>'Water Test Year'!CP24+'Water K&amp;M'!CP24</f>
        <v>0</v>
      </c>
      <c r="CQ24" s="13">
        <f>'Water Test Year'!CQ24+'Water K&amp;M'!CQ24</f>
        <v>0</v>
      </c>
      <c r="CR24" s="13">
        <f>'Water Test Year'!CR24+'Water K&amp;M'!CR24</f>
        <v>0</v>
      </c>
      <c r="CS24" s="13">
        <f>'Water Test Year'!CS24+'Water K&amp;M'!CS24</f>
        <v>0</v>
      </c>
      <c r="CT24" s="13">
        <f>'Water Test Year'!CT24+'Water K&amp;M'!CT24</f>
        <v>0</v>
      </c>
      <c r="CU24" s="13">
        <f>'Water Test Year'!CU24+'Water K&amp;M'!CU24</f>
        <v>0</v>
      </c>
      <c r="CV24" s="13">
        <f>'Water Test Year'!CV24+'Water K&amp;M'!CV24</f>
        <v>0</v>
      </c>
      <c r="CW24" s="13">
        <f>'Water Test Year'!CW24+'Water K&amp;M'!CW24</f>
        <v>0</v>
      </c>
      <c r="CX24" s="13">
        <f>'Water Test Year'!CX24+'Water K&amp;M'!CX24</f>
        <v>0</v>
      </c>
      <c r="CY24" s="13">
        <f>'Water Test Year'!CY24+'Water K&amp;M'!CY24</f>
        <v>0</v>
      </c>
      <c r="CZ24" s="13">
        <f>'Water Test Year'!CZ24+'Water K&amp;M'!CZ24</f>
        <v>0</v>
      </c>
      <c r="DA24" s="13">
        <f>'Water Test Year'!DA24+'Water K&amp;M'!DA24</f>
        <v>0</v>
      </c>
      <c r="DB24" s="29">
        <f t="shared" si="0"/>
        <v>3673.7640000000001</v>
      </c>
    </row>
    <row r="25" spans="1:106" x14ac:dyDescent="0.25">
      <c r="A25" s="25">
        <v>17</v>
      </c>
      <c r="B25" s="26">
        <v>5032</v>
      </c>
      <c r="C25" s="25" t="s">
        <v>65</v>
      </c>
      <c r="D25" s="13">
        <f>'Water Test Year'!D25+'Water K&amp;M'!D25</f>
        <v>3209.08025</v>
      </c>
      <c r="E25" s="13">
        <f>'Water Test Year'!E25+'Water K&amp;M'!E25</f>
        <v>1960.1280000000002</v>
      </c>
      <c r="F25" s="13">
        <f>'Water Test Year'!F25+'Water K&amp;M'!F25</f>
        <v>2006.335</v>
      </c>
      <c r="G25" s="13">
        <f>'Water Test Year'!G25+'Water K&amp;M'!G25</f>
        <v>7446.0920000000006</v>
      </c>
      <c r="H25" s="13">
        <f>'Water Test Year'!H25+'Water K&amp;M'!H25</f>
        <v>0</v>
      </c>
      <c r="I25" s="13">
        <f>'Water Test Year'!I25+'Water K&amp;M'!I25</f>
        <v>0</v>
      </c>
      <c r="J25" s="13">
        <f>'Water Test Year'!J25+'Water K&amp;M'!J25</f>
        <v>8007.5357500000009</v>
      </c>
      <c r="K25" s="13">
        <f>'Water Test Year'!K25+'Water K&amp;M'!K25</f>
        <v>7084.7692499999985</v>
      </c>
      <c r="L25" s="13">
        <f>'Water Test Year'!L25+'Water K&amp;M'!L25</f>
        <v>0</v>
      </c>
      <c r="M25" s="13">
        <f>'Water Test Year'!M25+'Water K&amp;M'!M25</f>
        <v>0</v>
      </c>
      <c r="N25" s="13">
        <f>'Water Test Year'!N25+'Water K&amp;M'!N25</f>
        <v>7537.8602500000006</v>
      </c>
      <c r="O25" s="13">
        <f>'Water Test Year'!O25+'Water K&amp;M'!O25</f>
        <v>10024.786999999995</v>
      </c>
      <c r="P25" s="13">
        <f>'Water Test Year'!P25+'Water K&amp;M'!P25</f>
        <v>5354.5077499999989</v>
      </c>
      <c r="Q25" s="13">
        <f>'Water Test Year'!Q25+'Water K&amp;M'!Q25</f>
        <v>8039.7720000000008</v>
      </c>
      <c r="R25" s="13">
        <f>'Water Test Year'!R25+'Water K&amp;M'!R25</f>
        <v>4704.6475</v>
      </c>
      <c r="S25" s="13">
        <f>'Water Test Year'!S25+'Water K&amp;M'!S25</f>
        <v>0</v>
      </c>
      <c r="T25" s="13">
        <f>'Water Test Year'!T25+'Water K&amp;M'!T25</f>
        <v>0</v>
      </c>
      <c r="U25" s="13">
        <f>'Water Test Year'!U25+'Water K&amp;M'!U25</f>
        <v>319.55399999999997</v>
      </c>
      <c r="V25" s="13">
        <f>'Water Test Year'!V25+'Water K&amp;M'!V25</f>
        <v>9806.2877499999977</v>
      </c>
      <c r="W25" s="13">
        <f>'Water Test Year'!W25+'Water K&amp;M'!W25</f>
        <v>5089.5452500000001</v>
      </c>
      <c r="X25" s="13">
        <f>'Water Test Year'!X25+'Water K&amp;M'!X25</f>
        <v>0</v>
      </c>
      <c r="Y25" s="13">
        <f>'Water Test Year'!Y25+'Water K&amp;M'!Y25</f>
        <v>0</v>
      </c>
      <c r="Z25" s="13">
        <f>'Water Test Year'!Z25+'Water K&amp;M'!Z25</f>
        <v>3888.6040000000003</v>
      </c>
      <c r="AA25" s="13">
        <f>'Water Test Year'!AA25+'Water K&amp;M'!AA25</f>
        <v>3311.4879999999998</v>
      </c>
      <c r="AB25" s="13">
        <f>'Water Test Year'!AB25+'Water K&amp;M'!AB25</f>
        <v>5645.8230000000012</v>
      </c>
      <c r="AC25" s="13">
        <f>'Water Test Year'!AC25+'Water K&amp;M'!AC25</f>
        <v>5417.2684999999983</v>
      </c>
      <c r="AD25" s="13">
        <f>'Water Test Year'!AD25+'Water K&amp;M'!AD25</f>
        <v>2008.7335000000005</v>
      </c>
      <c r="AE25" s="13">
        <f>'Water Test Year'!AE25+'Water K&amp;M'!AE25</f>
        <v>3618.444750000001</v>
      </c>
      <c r="AF25" s="13">
        <f>'Water Test Year'!AF25+'Water K&amp;M'!AF25</f>
        <v>4387.7174999999997</v>
      </c>
      <c r="AG25" s="13">
        <f>'Water Test Year'!AG25+'Water K&amp;M'!AG25</f>
        <v>1125.9010000000001</v>
      </c>
      <c r="AH25" s="13">
        <f>'Water Test Year'!AH25+'Water K&amp;M'!AH25</f>
        <v>321.7475</v>
      </c>
      <c r="AI25" s="13">
        <f>'Water Test Year'!AI25+'Water K&amp;M'!AI25</f>
        <v>6256.6922500000001</v>
      </c>
      <c r="AJ25" s="13">
        <f>'Water Test Year'!AJ25+'Water K&amp;M'!AJ25</f>
        <v>5733.4707500000013</v>
      </c>
      <c r="AK25" s="13">
        <f>'Water Test Year'!AK25+'Water K&amp;M'!AK25</f>
        <v>5487.6142500000005</v>
      </c>
      <c r="AL25" s="13">
        <f>'Water Test Year'!AL25+'Water K&amp;M'!AL25</f>
        <v>673.05600000000004</v>
      </c>
      <c r="AM25" s="13">
        <f>'Water Test Year'!AM25+'Water K&amp;M'!AM25</f>
        <v>16521.052500000002</v>
      </c>
      <c r="AN25" s="13">
        <f>'Water Test Year'!AN25+'Water K&amp;M'!AN25</f>
        <v>4892.7555000000011</v>
      </c>
      <c r="AO25" s="13">
        <f>'Water Test Year'!AO25+'Water K&amp;M'!AO25</f>
        <v>11200.021249999998</v>
      </c>
      <c r="AP25" s="13">
        <f>'Water Test Year'!AP25+'Water K&amp;M'!AP25</f>
        <v>2641.3225000000002</v>
      </c>
      <c r="AQ25" s="13">
        <f>'Water Test Year'!AQ25+'Water K&amp;M'!AQ25</f>
        <v>0</v>
      </c>
      <c r="AR25" s="13">
        <f>'Water Test Year'!AR25+'Water K&amp;M'!AR25</f>
        <v>0</v>
      </c>
      <c r="AS25" s="13">
        <f>'Water Test Year'!AS25+'Water K&amp;M'!AS25</f>
        <v>3846.7942500000008</v>
      </c>
      <c r="AT25" s="13">
        <f>'Water Test Year'!AT25+'Water K&amp;M'!AT25</f>
        <v>0</v>
      </c>
      <c r="AU25" s="13">
        <f>'Water Test Year'!AU25+'Water K&amp;M'!AU25</f>
        <v>929.46999999999991</v>
      </c>
      <c r="AV25" s="13">
        <f>'Water Test Year'!AV25+'Water K&amp;M'!AV25</f>
        <v>6345.0472499999987</v>
      </c>
      <c r="AW25" s="13">
        <f>'Water Test Year'!AW25+'Water K&amp;M'!AW25</f>
        <v>5459.15</v>
      </c>
      <c r="AX25" s="13">
        <f>'Water Test Year'!AX25+'Water K&amp;M'!AX25</f>
        <v>4232.0507500000003</v>
      </c>
      <c r="AY25" s="13">
        <f>'Water Test Year'!AY25+'Water K&amp;M'!AY25</f>
        <v>3235.5252500000001</v>
      </c>
      <c r="AZ25" s="13">
        <f>'Water Test Year'!AZ25+'Water K&amp;M'!AZ25</f>
        <v>4498.4790000000003</v>
      </c>
      <c r="BA25" s="13">
        <f>'Water Test Year'!BA25+'Water K&amp;M'!BA25</f>
        <v>14014.291999999999</v>
      </c>
      <c r="BB25" s="13">
        <f>'Water Test Year'!BB25+'Water K&amp;M'!BB25</f>
        <v>0</v>
      </c>
      <c r="BC25" s="13">
        <f>'Water Test Year'!BC25+'Water K&amp;M'!BC25</f>
        <v>2604.8324999999995</v>
      </c>
      <c r="BD25" s="13">
        <f>'Water Test Year'!BD25+'Water K&amp;M'!BD25</f>
        <v>5540.0122500000007</v>
      </c>
      <c r="BE25" s="13">
        <f>'Water Test Year'!BE25+'Water K&amp;M'!BE25</f>
        <v>0</v>
      </c>
      <c r="BF25" s="13">
        <f>'Water Test Year'!BF25+'Water K&amp;M'!BF25</f>
        <v>6017.4469999999992</v>
      </c>
      <c r="BG25" s="13">
        <f>'Water Test Year'!BG25+'Water K&amp;M'!BG25</f>
        <v>6703.7767499999991</v>
      </c>
      <c r="BH25" s="13">
        <f>'Water Test Year'!BH25+'Water K&amp;M'!BH25</f>
        <v>3244.52475</v>
      </c>
      <c r="BI25" s="13">
        <f>'Water Test Year'!BI25+'Water K&amp;M'!BI25</f>
        <v>1842.5810000000001</v>
      </c>
      <c r="BJ25" s="13">
        <f>'Water Test Year'!BJ25+'Water K&amp;M'!BJ25</f>
        <v>2112.8119999999999</v>
      </c>
      <c r="BK25" s="13">
        <f>'Water Test Year'!BK25+'Water K&amp;M'!BK25</f>
        <v>2155.79025</v>
      </c>
      <c r="BL25" s="13">
        <f>'Water Test Year'!BL25+'Water K&amp;M'!BL25</f>
        <v>2507.3652499999998</v>
      </c>
      <c r="BM25" s="13">
        <f>'Water Test Year'!BM25+'Water K&amp;M'!BM25</f>
        <v>2117.0349999999999</v>
      </c>
      <c r="BN25" s="13">
        <f>'Water Test Year'!BN25+'Water K&amp;M'!BN25</f>
        <v>1197.6305</v>
      </c>
      <c r="BO25" s="13">
        <f>'Water Test Year'!BO25+'Water K&amp;M'!BO25</f>
        <v>452.25050000000005</v>
      </c>
      <c r="BP25" s="13">
        <f>'Water Test Year'!BP25+'Water K&amp;M'!BP25</f>
        <v>339.47999999999996</v>
      </c>
      <c r="BQ25" s="13">
        <f>'Water Test Year'!BQ25+'Water K&amp;M'!BQ25</f>
        <v>2339.9725000000003</v>
      </c>
      <c r="BR25" s="13">
        <f>'Water Test Year'!BR25+'Water K&amp;M'!BR25</f>
        <v>2001.7942499999997</v>
      </c>
      <c r="BS25" s="13">
        <f>'Water Test Year'!BS25+'Water K&amp;M'!BS25</f>
        <v>3014.3097499999999</v>
      </c>
      <c r="BT25" s="13">
        <f>'Water Test Year'!BT25+'Water K&amp;M'!BT25</f>
        <v>491.03649999999999</v>
      </c>
      <c r="BU25" s="13">
        <f>'Water Test Year'!BU25+'Water K&amp;M'!BU25</f>
        <v>2830.681</v>
      </c>
      <c r="BV25" s="13">
        <f>'Water Test Year'!BV25+'Water K&amp;M'!BV25</f>
        <v>2164.9229999999998</v>
      </c>
      <c r="BW25" s="13">
        <f>'Water Test Year'!BW25+'Water K&amp;M'!BW25</f>
        <v>1268.6527499999997</v>
      </c>
      <c r="BX25" s="13">
        <f>'Water Test Year'!BX25+'Water K&amp;M'!BX25</f>
        <v>502.08600000000001</v>
      </c>
      <c r="BY25" s="13">
        <f>'Water Test Year'!BY25+'Water K&amp;M'!BY25</f>
        <v>3366.3665000000001</v>
      </c>
      <c r="BZ25" s="13">
        <f>'Water Test Year'!BZ25+'Water K&amp;M'!BZ25</f>
        <v>824.33574999999996</v>
      </c>
      <c r="CA25" s="13">
        <f>'Water Test Year'!CA25+'Water K&amp;M'!CA25</f>
        <v>1222.4355</v>
      </c>
      <c r="CB25" s="13">
        <f>'Water Test Year'!CB25+'Water K&amp;M'!CB25</f>
        <v>5575.8154999999988</v>
      </c>
      <c r="CC25" s="13">
        <f>'Water Test Year'!CC25+'Water K&amp;M'!CC25</f>
        <v>4167.0350000000008</v>
      </c>
      <c r="CD25" s="13">
        <f>'Water Test Year'!CD25+'Water K&amp;M'!CD25</f>
        <v>0</v>
      </c>
      <c r="CE25" s="13">
        <f>'Water Test Year'!CE25+'Water K&amp;M'!CE25</f>
        <v>0</v>
      </c>
      <c r="CF25" s="13">
        <f>'Water Test Year'!CF25+'Water K&amp;M'!CF25</f>
        <v>0</v>
      </c>
      <c r="CG25" s="13">
        <f>'Water Test Year'!CG25+'Water K&amp;M'!CG25</f>
        <v>0</v>
      </c>
      <c r="CH25" s="13">
        <f>'Water Test Year'!CH25+'Water K&amp;M'!CH25</f>
        <v>9535.4109999999982</v>
      </c>
      <c r="CI25" s="13">
        <f>'Water Test Year'!CI25+'Water K&amp;M'!CI25</f>
        <v>0</v>
      </c>
      <c r="CJ25" s="13">
        <f>'Water Test Year'!CJ25+'Water K&amp;M'!CJ25</f>
        <v>0</v>
      </c>
      <c r="CK25" s="13">
        <f>'Water Test Year'!CK25+'Water K&amp;M'!CK25</f>
        <v>0</v>
      </c>
      <c r="CL25" s="13">
        <f>'Water Test Year'!CL25+'Water K&amp;M'!CL25</f>
        <v>0</v>
      </c>
      <c r="CM25" s="13">
        <f>'Water Test Year'!CM25+'Water K&amp;M'!CM25</f>
        <v>0</v>
      </c>
      <c r="CN25" s="13">
        <f>'Water Test Year'!CN25+'Water K&amp;M'!CN25</f>
        <v>953.98800000000006</v>
      </c>
      <c r="CO25" s="13">
        <f>'Water Test Year'!CO25+'Water K&amp;M'!CO25</f>
        <v>0</v>
      </c>
      <c r="CP25" s="13">
        <f>'Water Test Year'!CP25+'Water K&amp;M'!CP25</f>
        <v>402.61999999999995</v>
      </c>
      <c r="CQ25" s="13">
        <f>'Water Test Year'!CQ25+'Water K&amp;M'!CQ25</f>
        <v>0</v>
      </c>
      <c r="CR25" s="13">
        <f>'Water Test Year'!CR25+'Water K&amp;M'!CR25</f>
        <v>0</v>
      </c>
      <c r="CS25" s="13">
        <f>'Water Test Year'!CS25+'Water K&amp;M'!CS25</f>
        <v>0</v>
      </c>
      <c r="CT25" s="13">
        <f>'Water Test Year'!CT25+'Water K&amp;M'!CT25</f>
        <v>0</v>
      </c>
      <c r="CU25" s="13">
        <f>'Water Test Year'!CU25+'Water K&amp;M'!CU25</f>
        <v>0</v>
      </c>
      <c r="CV25" s="13">
        <f>'Water Test Year'!CV25+'Water K&amp;M'!CV25</f>
        <v>0</v>
      </c>
      <c r="CW25" s="13">
        <f>'Water Test Year'!CW25+'Water K&amp;M'!CW25</f>
        <v>0</v>
      </c>
      <c r="CX25" s="13">
        <f>'Water Test Year'!CX25+'Water K&amp;M'!CX25</f>
        <v>0</v>
      </c>
      <c r="CY25" s="13">
        <f>'Water Test Year'!CY25+'Water K&amp;M'!CY25</f>
        <v>0</v>
      </c>
      <c r="CZ25" s="13">
        <f>'Water Test Year'!CZ25+'Water K&amp;M'!CZ25</f>
        <v>0</v>
      </c>
      <c r="DA25" s="13">
        <f>'Water Test Year'!DA25+'Water K&amp;M'!DA25</f>
        <v>0</v>
      </c>
      <c r="DB25" s="29">
        <f t="shared" si="0"/>
        <v>283780.42375000002</v>
      </c>
    </row>
    <row r="26" spans="1:106" x14ac:dyDescent="0.25">
      <c r="A26" s="25">
        <v>18</v>
      </c>
      <c r="B26" s="26">
        <v>5033</v>
      </c>
      <c r="C26" s="25" t="s">
        <v>66</v>
      </c>
      <c r="D26" s="13">
        <f>'Water Test Year'!D26+'Water K&amp;M'!D26</f>
        <v>0</v>
      </c>
      <c r="E26" s="13">
        <f>'Water Test Year'!E26+'Water K&amp;M'!E26</f>
        <v>0</v>
      </c>
      <c r="F26" s="13">
        <f>'Water Test Year'!F26+'Water K&amp;M'!F26</f>
        <v>0</v>
      </c>
      <c r="G26" s="13">
        <f>'Water Test Year'!G26+'Water K&amp;M'!G26</f>
        <v>0</v>
      </c>
      <c r="H26" s="13">
        <f>'Water Test Year'!H26+'Water K&amp;M'!H26</f>
        <v>0</v>
      </c>
      <c r="I26" s="13">
        <f>'Water Test Year'!I26+'Water K&amp;M'!I26</f>
        <v>0</v>
      </c>
      <c r="J26" s="13">
        <f>'Water Test Year'!J26+'Water K&amp;M'!J26</f>
        <v>344.31799999999998</v>
      </c>
      <c r="K26" s="13">
        <f>'Water Test Year'!K26+'Water K&amp;M'!K26</f>
        <v>0</v>
      </c>
      <c r="L26" s="13">
        <f>'Water Test Year'!L26+'Water K&amp;M'!L26</f>
        <v>0</v>
      </c>
      <c r="M26" s="13">
        <f>'Water Test Year'!M26+'Water K&amp;M'!M26</f>
        <v>0</v>
      </c>
      <c r="N26" s="13">
        <f>'Water Test Year'!N26+'Water K&amp;M'!N26</f>
        <v>0</v>
      </c>
      <c r="O26" s="13">
        <f>'Water Test Year'!O26+'Water K&amp;M'!O26</f>
        <v>36.131250000000001</v>
      </c>
      <c r="P26" s="13">
        <f>'Water Test Year'!P26+'Water K&amp;M'!P26</f>
        <v>0</v>
      </c>
      <c r="Q26" s="13">
        <f>'Water Test Year'!Q26+'Water K&amp;M'!Q26</f>
        <v>216.59275</v>
      </c>
      <c r="R26" s="13">
        <f>'Water Test Year'!R26+'Water K&amp;M'!R26</f>
        <v>411.476</v>
      </c>
      <c r="S26" s="13">
        <f>'Water Test Year'!S26+'Water K&amp;M'!S26</f>
        <v>0</v>
      </c>
      <c r="T26" s="13">
        <f>'Water Test Year'!T26+'Water K&amp;M'!T26</f>
        <v>0</v>
      </c>
      <c r="U26" s="13">
        <f>'Water Test Year'!U26+'Water K&amp;M'!U26</f>
        <v>0</v>
      </c>
      <c r="V26" s="13">
        <f>'Water Test Year'!V26+'Water K&amp;M'!V26</f>
        <v>289.05</v>
      </c>
      <c r="W26" s="13">
        <f>'Water Test Year'!W26+'Water K&amp;M'!W26</f>
        <v>0</v>
      </c>
      <c r="X26" s="13">
        <f>'Water Test Year'!X26+'Water K&amp;M'!X26</f>
        <v>0</v>
      </c>
      <c r="Y26" s="13">
        <f>'Water Test Year'!Y26+'Water K&amp;M'!Y26</f>
        <v>0</v>
      </c>
      <c r="Z26" s="13">
        <f>'Water Test Year'!Z26+'Water K&amp;M'!Z26</f>
        <v>0</v>
      </c>
      <c r="AA26" s="13">
        <f>'Water Test Year'!AA26+'Water K&amp;M'!AA26</f>
        <v>108.81399999999999</v>
      </c>
      <c r="AB26" s="13">
        <f>'Water Test Year'!AB26+'Water K&amp;M'!AB26</f>
        <v>96.206500000000005</v>
      </c>
      <c r="AC26" s="13">
        <f>'Water Test Year'!AC26+'Water K&amp;M'!AC26</f>
        <v>223.614</v>
      </c>
      <c r="AD26" s="13">
        <f>'Water Test Year'!AD26+'Water K&amp;M'!AD26</f>
        <v>0</v>
      </c>
      <c r="AE26" s="13">
        <f>'Water Test Year'!AE26+'Water K&amp;M'!AE26</f>
        <v>87.944999999999993</v>
      </c>
      <c r="AF26" s="13">
        <f>'Water Test Year'!AF26+'Water K&amp;M'!AF26</f>
        <v>429.024</v>
      </c>
      <c r="AG26" s="13">
        <f>'Water Test Year'!AG26+'Water K&amp;M'!AG26</f>
        <v>0</v>
      </c>
      <c r="AH26" s="13">
        <f>'Water Test Year'!AH26+'Water K&amp;M'!AH26</f>
        <v>0</v>
      </c>
      <c r="AI26" s="13">
        <f>'Water Test Year'!AI26+'Water K&amp;M'!AI26</f>
        <v>559.02475000000004</v>
      </c>
      <c r="AJ26" s="13">
        <f>'Water Test Year'!AJ26+'Water K&amp;M'!AJ26</f>
        <v>0</v>
      </c>
      <c r="AK26" s="13">
        <f>'Water Test Year'!AK26+'Water K&amp;M'!AK26</f>
        <v>155.19524999999999</v>
      </c>
      <c r="AL26" s="13">
        <f>'Water Test Year'!AL26+'Water K&amp;M'!AL26</f>
        <v>0</v>
      </c>
      <c r="AM26" s="13">
        <f>'Water Test Year'!AM26+'Water K&amp;M'!AM26</f>
        <v>268.82675</v>
      </c>
      <c r="AN26" s="13">
        <f>'Water Test Year'!AN26+'Water K&amp;M'!AN26</f>
        <v>0</v>
      </c>
      <c r="AO26" s="13">
        <f>'Water Test Year'!AO26+'Water K&amp;M'!AO26</f>
        <v>605.16</v>
      </c>
      <c r="AP26" s="13">
        <f>'Water Test Year'!AP26+'Water K&amp;M'!AP26</f>
        <v>0</v>
      </c>
      <c r="AQ26" s="13">
        <f>'Water Test Year'!AQ26+'Water K&amp;M'!AQ26</f>
        <v>0</v>
      </c>
      <c r="AR26" s="13">
        <f>'Water Test Year'!AR26+'Water K&amp;M'!AR26</f>
        <v>0</v>
      </c>
      <c r="AS26" s="13">
        <f>'Water Test Year'!AS26+'Water K&amp;M'!AS26</f>
        <v>487.96149999999994</v>
      </c>
      <c r="AT26" s="13">
        <f>'Water Test Year'!AT26+'Water K&amp;M'!AT26</f>
        <v>0</v>
      </c>
      <c r="AU26" s="13">
        <f>'Water Test Year'!AU26+'Water K&amp;M'!AU26</f>
        <v>0</v>
      </c>
      <c r="AV26" s="13">
        <f>'Water Test Year'!AV26+'Water K&amp;M'!AV26</f>
        <v>101.598</v>
      </c>
      <c r="AW26" s="13">
        <f>'Water Test Year'!AW26+'Water K&amp;M'!AW26</f>
        <v>594.21300000000008</v>
      </c>
      <c r="AX26" s="13">
        <f>'Water Test Year'!AX26+'Water K&amp;M'!AX26</f>
        <v>0</v>
      </c>
      <c r="AY26" s="13">
        <f>'Water Test Year'!AY26+'Water K&amp;M'!AY26</f>
        <v>313.29124999999999</v>
      </c>
      <c r="AZ26" s="13">
        <f>'Water Test Year'!AZ26+'Water K&amp;M'!AZ26</f>
        <v>377.15900000000005</v>
      </c>
      <c r="BA26" s="13">
        <f>'Water Test Year'!BA26+'Water K&amp;M'!BA26</f>
        <v>730.66100000000006</v>
      </c>
      <c r="BB26" s="13">
        <f>'Water Test Year'!BB26+'Water K&amp;M'!BB26</f>
        <v>0</v>
      </c>
      <c r="BC26" s="13">
        <f>'Water Test Year'!BC26+'Water K&amp;M'!BC26</f>
        <v>0</v>
      </c>
      <c r="BD26" s="13">
        <f>'Water Test Year'!BD26+'Water K&amp;M'!BD26</f>
        <v>0</v>
      </c>
      <c r="BE26" s="13">
        <f>'Water Test Year'!BE26+'Water K&amp;M'!BE26</f>
        <v>0</v>
      </c>
      <c r="BF26" s="13">
        <f>'Water Test Year'!BF26+'Water K&amp;M'!BF26</f>
        <v>107.4815</v>
      </c>
      <c r="BG26" s="13">
        <f>'Water Test Year'!BG26+'Water K&amp;M'!BG26</f>
        <v>107.49175000000001</v>
      </c>
      <c r="BH26" s="13">
        <f>'Water Test Year'!BH26+'Water K&amp;M'!BH26</f>
        <v>0</v>
      </c>
      <c r="BI26" s="13">
        <f>'Water Test Year'!BI26+'Water K&amp;M'!BI26</f>
        <v>0</v>
      </c>
      <c r="BJ26" s="13">
        <f>'Water Test Year'!BJ26+'Water K&amp;M'!BJ26</f>
        <v>0</v>
      </c>
      <c r="BK26" s="13">
        <f>'Water Test Year'!BK26+'Water K&amp;M'!BK26</f>
        <v>180.54349999999999</v>
      </c>
      <c r="BL26" s="13">
        <f>'Water Test Year'!BL26+'Water K&amp;M'!BL26</f>
        <v>0</v>
      </c>
      <c r="BM26" s="13">
        <f>'Water Test Year'!BM26+'Water K&amp;M'!BM26</f>
        <v>31.262499999999999</v>
      </c>
      <c r="BN26" s="13">
        <f>'Water Test Year'!BN26+'Water K&amp;M'!BN26</f>
        <v>0</v>
      </c>
      <c r="BO26" s="13">
        <f>'Water Test Year'!BO26+'Water K&amp;M'!BO26</f>
        <v>0</v>
      </c>
      <c r="BP26" s="13">
        <f>'Water Test Year'!BP26+'Water K&amp;M'!BP26</f>
        <v>0</v>
      </c>
      <c r="BQ26" s="13">
        <f>'Water Test Year'!BQ26+'Water K&amp;M'!BQ26</f>
        <v>0</v>
      </c>
      <c r="BR26" s="13">
        <f>'Water Test Year'!BR26+'Water K&amp;M'!BR26</f>
        <v>190.87549999999999</v>
      </c>
      <c r="BS26" s="13">
        <f>'Water Test Year'!BS26+'Water K&amp;M'!BS26</f>
        <v>70.314999999999998</v>
      </c>
      <c r="BT26" s="13">
        <f>'Water Test Year'!BT26+'Water K&amp;M'!BT26</f>
        <v>0</v>
      </c>
      <c r="BU26" s="13">
        <f>'Water Test Year'!BU26+'Water K&amp;M'!BU26</f>
        <v>112.586</v>
      </c>
      <c r="BV26" s="13">
        <f>'Water Test Year'!BV26+'Water K&amp;M'!BV26</f>
        <v>38.570750000000004</v>
      </c>
      <c r="BW26" s="13">
        <f>'Water Test Year'!BW26+'Water K&amp;M'!BW26</f>
        <v>0</v>
      </c>
      <c r="BX26" s="13">
        <f>'Water Test Year'!BX26+'Water K&amp;M'!BX26</f>
        <v>192.41300000000001</v>
      </c>
      <c r="BY26" s="13">
        <f>'Water Test Year'!BY26+'Water K&amp;M'!BY26</f>
        <v>0</v>
      </c>
      <c r="BZ26" s="13">
        <f>'Water Test Year'!BZ26+'Water K&amp;M'!BZ26</f>
        <v>0</v>
      </c>
      <c r="CA26" s="13">
        <f>'Water Test Year'!CA26+'Water K&amp;M'!CA26</f>
        <v>84.173000000000002</v>
      </c>
      <c r="CB26" s="13">
        <f>'Water Test Year'!CB26+'Water K&amp;M'!CB26</f>
        <v>116.11199999999999</v>
      </c>
      <c r="CC26" s="13">
        <f>'Water Test Year'!CC26+'Water K&amp;M'!CC26</f>
        <v>0</v>
      </c>
      <c r="CD26" s="13">
        <f>'Water Test Year'!CD26+'Water K&amp;M'!CD26</f>
        <v>0</v>
      </c>
      <c r="CE26" s="13">
        <f>'Water Test Year'!CE26+'Water K&amp;M'!CE26</f>
        <v>0</v>
      </c>
      <c r="CF26" s="13">
        <f>'Water Test Year'!CF26+'Water K&amp;M'!CF26</f>
        <v>0</v>
      </c>
      <c r="CG26" s="13">
        <f>'Water Test Year'!CG26+'Water K&amp;M'!CG26</f>
        <v>0</v>
      </c>
      <c r="CH26" s="13">
        <f>'Water Test Year'!CH26+'Water K&amp;M'!CH26</f>
        <v>0</v>
      </c>
      <c r="CI26" s="13">
        <f>'Water Test Year'!CI26+'Water K&amp;M'!CI26</f>
        <v>0</v>
      </c>
      <c r="CJ26" s="13">
        <f>'Water Test Year'!CJ26+'Water K&amp;M'!CJ26</f>
        <v>0</v>
      </c>
      <c r="CK26" s="13">
        <f>'Water Test Year'!CK26+'Water K&amp;M'!CK26</f>
        <v>0</v>
      </c>
      <c r="CL26" s="13">
        <f>'Water Test Year'!CL26+'Water K&amp;M'!CL26</f>
        <v>0</v>
      </c>
      <c r="CM26" s="13">
        <f>'Water Test Year'!CM26+'Water K&amp;M'!CM26</f>
        <v>0</v>
      </c>
      <c r="CN26" s="13">
        <f>'Water Test Year'!CN26+'Water K&amp;M'!CN26</f>
        <v>0</v>
      </c>
      <c r="CO26" s="13">
        <f>'Water Test Year'!CO26+'Water K&amp;M'!CO26</f>
        <v>0</v>
      </c>
      <c r="CP26" s="13">
        <f>'Water Test Year'!CP26+'Water K&amp;M'!CP26</f>
        <v>0</v>
      </c>
      <c r="CQ26" s="13">
        <f>'Water Test Year'!CQ26+'Water K&amp;M'!CQ26</f>
        <v>0</v>
      </c>
      <c r="CR26" s="13">
        <f>'Water Test Year'!CR26+'Water K&amp;M'!CR26</f>
        <v>0</v>
      </c>
      <c r="CS26" s="13">
        <f>'Water Test Year'!CS26+'Water K&amp;M'!CS26</f>
        <v>0</v>
      </c>
      <c r="CT26" s="13">
        <f>'Water Test Year'!CT26+'Water K&amp;M'!CT26</f>
        <v>0</v>
      </c>
      <c r="CU26" s="13">
        <f>'Water Test Year'!CU26+'Water K&amp;M'!CU26</f>
        <v>0</v>
      </c>
      <c r="CV26" s="13">
        <f>'Water Test Year'!CV26+'Water K&amp;M'!CV26</f>
        <v>0</v>
      </c>
      <c r="CW26" s="13">
        <f>'Water Test Year'!CW26+'Water K&amp;M'!CW26</f>
        <v>0</v>
      </c>
      <c r="CX26" s="13">
        <f>'Water Test Year'!CX26+'Water K&amp;M'!CX26</f>
        <v>0</v>
      </c>
      <c r="CY26" s="13">
        <f>'Water Test Year'!CY26+'Water K&amp;M'!CY26</f>
        <v>0</v>
      </c>
      <c r="CZ26" s="13">
        <f>'Water Test Year'!CZ26+'Water K&amp;M'!CZ26</f>
        <v>0</v>
      </c>
      <c r="DA26" s="13">
        <f>'Water Test Year'!DA26+'Water K&amp;M'!DA26</f>
        <v>0</v>
      </c>
      <c r="DB26" s="29">
        <f t="shared" si="0"/>
        <v>7668.0864999999994</v>
      </c>
    </row>
    <row r="27" spans="1:106" x14ac:dyDescent="0.25">
      <c r="A27" s="25">
        <v>19</v>
      </c>
      <c r="B27" s="26">
        <v>5034</v>
      </c>
      <c r="C27" s="25" t="s">
        <v>67</v>
      </c>
      <c r="D27" s="13">
        <f>'Water Test Year'!D27+'Water K&amp;M'!D27</f>
        <v>152.39700000000002</v>
      </c>
      <c r="E27" s="13">
        <f>'Water Test Year'!E27+'Water K&amp;M'!E27</f>
        <v>283.34075000000001</v>
      </c>
      <c r="F27" s="13">
        <f>'Water Test Year'!F27+'Water K&amp;M'!F27</f>
        <v>346.36799999999994</v>
      </c>
      <c r="G27" s="13">
        <f>'Water Test Year'!G27+'Water K&amp;M'!G27</f>
        <v>1546.8685</v>
      </c>
      <c r="H27" s="13">
        <f>'Water Test Year'!H27+'Water K&amp;M'!H27</f>
        <v>0</v>
      </c>
      <c r="I27" s="13">
        <f>'Water Test Year'!I27+'Water K&amp;M'!I27</f>
        <v>0</v>
      </c>
      <c r="J27" s="13">
        <f>'Water Test Year'!J27+'Water K&amp;M'!J27</f>
        <v>4095.9000000000005</v>
      </c>
      <c r="K27" s="13">
        <f>'Water Test Year'!K27+'Water K&amp;M'!K27</f>
        <v>2190.9272499999997</v>
      </c>
      <c r="L27" s="13">
        <f>'Water Test Year'!L27+'Water K&amp;M'!L27</f>
        <v>0</v>
      </c>
      <c r="M27" s="13">
        <f>'Water Test Year'!M27+'Water K&amp;M'!M27</f>
        <v>0</v>
      </c>
      <c r="N27" s="13">
        <f>'Water Test Year'!N27+'Water K&amp;M'!N27</f>
        <v>4513.5772500000003</v>
      </c>
      <c r="O27" s="13">
        <f>'Water Test Year'!O27+'Water K&amp;M'!O27</f>
        <v>5874.9719999999998</v>
      </c>
      <c r="P27" s="13">
        <f>'Water Test Year'!P27+'Water K&amp;M'!P27</f>
        <v>4540.4937499999996</v>
      </c>
      <c r="Q27" s="13">
        <f>'Water Test Year'!Q27+'Water K&amp;M'!Q27</f>
        <v>6263.0369999999994</v>
      </c>
      <c r="R27" s="13">
        <f>'Water Test Year'!R27+'Water K&amp;M'!R27</f>
        <v>1270.6104999999998</v>
      </c>
      <c r="S27" s="13">
        <f>'Water Test Year'!S27+'Water K&amp;M'!S27</f>
        <v>0</v>
      </c>
      <c r="T27" s="13">
        <f>'Water Test Year'!T27+'Water K&amp;M'!T27</f>
        <v>524.40025000000003</v>
      </c>
      <c r="U27" s="13">
        <f>'Water Test Year'!U27+'Water K&amp;M'!U27</f>
        <v>0</v>
      </c>
      <c r="V27" s="13">
        <f>'Water Test Year'!V27+'Water K&amp;M'!V27</f>
        <v>4664.8775000000005</v>
      </c>
      <c r="W27" s="13">
        <f>'Water Test Year'!W27+'Water K&amp;M'!W27</f>
        <v>1878.7019999999998</v>
      </c>
      <c r="X27" s="13">
        <f>'Water Test Year'!X27+'Water K&amp;M'!X27</f>
        <v>0</v>
      </c>
      <c r="Y27" s="13">
        <f>'Water Test Year'!Y27+'Water K&amp;M'!Y27</f>
        <v>0</v>
      </c>
      <c r="Z27" s="13">
        <f>'Water Test Year'!Z27+'Water K&amp;M'!Z27</f>
        <v>1525.0052500000002</v>
      </c>
      <c r="AA27" s="13">
        <f>'Water Test Year'!AA27+'Water K&amp;M'!AA27</f>
        <v>0</v>
      </c>
      <c r="AB27" s="13">
        <f>'Water Test Year'!AB27+'Water K&amp;M'!AB27</f>
        <v>1974.30375</v>
      </c>
      <c r="AC27" s="13">
        <f>'Water Test Year'!AC27+'Water K&amp;M'!AC27</f>
        <v>150.38800000000001</v>
      </c>
      <c r="AD27" s="13">
        <f>'Water Test Year'!AD27+'Water K&amp;M'!AD27</f>
        <v>686.11450000000002</v>
      </c>
      <c r="AE27" s="13">
        <f>'Water Test Year'!AE27+'Water K&amp;M'!AE27</f>
        <v>0</v>
      </c>
      <c r="AF27" s="13">
        <f>'Water Test Year'!AF27+'Water K&amp;M'!AF27</f>
        <v>1350.7450000000001</v>
      </c>
      <c r="AG27" s="13">
        <f>'Water Test Year'!AG27+'Water K&amp;M'!AG27</f>
        <v>0</v>
      </c>
      <c r="AH27" s="13">
        <f>'Water Test Year'!AH27+'Water K&amp;M'!AH27</f>
        <v>0</v>
      </c>
      <c r="AI27" s="13">
        <f>'Water Test Year'!AI27+'Water K&amp;M'!AI27</f>
        <v>3921.5884999999998</v>
      </c>
      <c r="AJ27" s="13">
        <f>'Water Test Year'!AJ27+'Water K&amp;M'!AJ27</f>
        <v>0</v>
      </c>
      <c r="AK27" s="13">
        <f>'Water Test Year'!AK27+'Water K&amp;M'!AK27</f>
        <v>0</v>
      </c>
      <c r="AL27" s="13">
        <f>'Water Test Year'!AL27+'Water K&amp;M'!AL27</f>
        <v>0</v>
      </c>
      <c r="AM27" s="13">
        <f>'Water Test Year'!AM27+'Water K&amp;M'!AM27</f>
        <v>0</v>
      </c>
      <c r="AN27" s="13">
        <f>'Water Test Year'!AN27+'Water K&amp;M'!AN27</f>
        <v>0</v>
      </c>
      <c r="AO27" s="13">
        <f>'Water Test Year'!AO27+'Water K&amp;M'!AO27</f>
        <v>3306.4655000000002</v>
      </c>
      <c r="AP27" s="13">
        <f>'Water Test Year'!AP27+'Water K&amp;M'!AP27</f>
        <v>1205.88175</v>
      </c>
      <c r="AQ27" s="13">
        <f>'Water Test Year'!AQ27+'Water K&amp;M'!AQ27</f>
        <v>0</v>
      </c>
      <c r="AR27" s="13">
        <f>'Water Test Year'!AR27+'Water K&amp;M'!AR27</f>
        <v>0</v>
      </c>
      <c r="AS27" s="13">
        <f>'Water Test Year'!AS27+'Water K&amp;M'!AS27</f>
        <v>906.54075</v>
      </c>
      <c r="AT27" s="13">
        <f>'Water Test Year'!AT27+'Water K&amp;M'!AT27</f>
        <v>0</v>
      </c>
      <c r="AU27" s="13">
        <f>'Water Test Year'!AU27+'Water K&amp;M'!AU27</f>
        <v>920.53200000000004</v>
      </c>
      <c r="AV27" s="13">
        <f>'Water Test Year'!AV27+'Water K&amp;M'!AV27</f>
        <v>152.39700000000002</v>
      </c>
      <c r="AW27" s="13">
        <f>'Water Test Year'!AW27+'Water K&amp;M'!AW27</f>
        <v>2369.8307500000001</v>
      </c>
      <c r="AX27" s="13">
        <f>'Water Test Year'!AX27+'Water K&amp;M'!AX27</f>
        <v>1649.6247500000002</v>
      </c>
      <c r="AY27" s="13">
        <f>'Water Test Year'!AY27+'Water K&amp;M'!AY27</f>
        <v>134.56200000000001</v>
      </c>
      <c r="AZ27" s="13">
        <f>'Water Test Year'!AZ27+'Water K&amp;M'!AZ27</f>
        <v>623.27174999999988</v>
      </c>
      <c r="BA27" s="13">
        <f>'Water Test Year'!BA27+'Water K&amp;M'!BA27</f>
        <v>1206.16875</v>
      </c>
      <c r="BB27" s="13">
        <f>'Water Test Year'!BB27+'Water K&amp;M'!BB27</f>
        <v>0</v>
      </c>
      <c r="BC27" s="13">
        <f>'Water Test Year'!BC27+'Water K&amp;M'!BC27</f>
        <v>2010.8040000000001</v>
      </c>
      <c r="BD27" s="13">
        <f>'Water Test Year'!BD27+'Water K&amp;M'!BD27</f>
        <v>0</v>
      </c>
      <c r="BE27" s="13">
        <f>'Water Test Year'!BE27+'Water K&amp;M'!BE27</f>
        <v>0</v>
      </c>
      <c r="BF27" s="13">
        <f>'Water Test Year'!BF27+'Water K&amp;M'!BF27</f>
        <v>776.80650000000003</v>
      </c>
      <c r="BG27" s="13">
        <f>'Water Test Year'!BG27+'Water K&amp;M'!BG27</f>
        <v>776.80650000000003</v>
      </c>
      <c r="BH27" s="13">
        <f>'Water Test Year'!BH27+'Water K&amp;M'!BH27</f>
        <v>251.26850000000002</v>
      </c>
      <c r="BI27" s="13">
        <f>'Water Test Year'!BI27+'Water K&amp;M'!BI27</f>
        <v>159.6335</v>
      </c>
      <c r="BJ27" s="13">
        <f>'Water Test Year'!BJ27+'Water K&amp;M'!BJ27</f>
        <v>472.38150000000007</v>
      </c>
      <c r="BK27" s="13">
        <f>'Water Test Year'!BK27+'Water K&amp;M'!BK27</f>
        <v>1188.0467500000002</v>
      </c>
      <c r="BL27" s="13">
        <f>'Water Test Year'!BL27+'Water K&amp;M'!BL27</f>
        <v>0</v>
      </c>
      <c r="BM27" s="13">
        <f>'Water Test Year'!BM27+'Water K&amp;M'!BM27</f>
        <v>1035.07575</v>
      </c>
      <c r="BN27" s="13">
        <f>'Water Test Year'!BN27+'Water K&amp;M'!BN27</f>
        <v>166.74700000000001</v>
      </c>
      <c r="BO27" s="13">
        <f>'Water Test Year'!BO27+'Water K&amp;M'!BO27</f>
        <v>404.05500000000001</v>
      </c>
      <c r="BP27" s="13">
        <f>'Water Test Year'!BP27+'Water K&amp;M'!BP27</f>
        <v>161.1095</v>
      </c>
      <c r="BQ27" s="13">
        <f>'Water Test Year'!BQ27+'Water K&amp;M'!BQ27</f>
        <v>1155.90275</v>
      </c>
      <c r="BR27" s="13">
        <f>'Water Test Year'!BR27+'Water K&amp;M'!BR27</f>
        <v>906.82775000000004</v>
      </c>
      <c r="BS27" s="13">
        <f>'Water Test Year'!BS27+'Water K&amp;M'!BS27</f>
        <v>1680.4465</v>
      </c>
      <c r="BT27" s="13">
        <f>'Water Test Year'!BT27+'Water K&amp;M'!BT27</f>
        <v>456.95524999999998</v>
      </c>
      <c r="BU27" s="13">
        <f>'Water Test Year'!BU27+'Water K&amp;M'!BU27</f>
        <v>0</v>
      </c>
      <c r="BV27" s="13">
        <f>'Water Test Year'!BV27+'Water K&amp;M'!BV27</f>
        <v>169.77074999999999</v>
      </c>
      <c r="BW27" s="13">
        <f>'Water Test Year'!BW27+'Water K&amp;M'!BW27</f>
        <v>767.55074999999999</v>
      </c>
      <c r="BX27" s="13">
        <f>'Water Test Year'!BX27+'Water K&amp;M'!BX27</f>
        <v>183.21875</v>
      </c>
      <c r="BY27" s="13">
        <f>'Water Test Year'!BY27+'Water K&amp;M'!BY27</f>
        <v>26.94725</v>
      </c>
      <c r="BZ27" s="13">
        <f>'Water Test Year'!BZ27+'Water K&amp;M'!BZ27</f>
        <v>775.96600000000001</v>
      </c>
      <c r="CA27" s="13">
        <f>'Water Test Year'!CA27+'Water K&amp;M'!CA27</f>
        <v>275.75575000000003</v>
      </c>
      <c r="CB27" s="13">
        <f>'Water Test Year'!CB27+'Water K&amp;M'!CB27</f>
        <v>284.80650000000003</v>
      </c>
      <c r="CC27" s="13">
        <f>'Water Test Year'!CC27+'Water K&amp;M'!CC27</f>
        <v>0</v>
      </c>
      <c r="CD27" s="13">
        <f>'Water Test Year'!CD27+'Water K&amp;M'!CD27</f>
        <v>0</v>
      </c>
      <c r="CE27" s="13">
        <f>'Water Test Year'!CE27+'Water K&amp;M'!CE27</f>
        <v>0</v>
      </c>
      <c r="CF27" s="13">
        <f>'Water Test Year'!CF27+'Water K&amp;M'!CF27</f>
        <v>0</v>
      </c>
      <c r="CG27" s="13">
        <f>'Water Test Year'!CG27+'Water K&amp;M'!CG27</f>
        <v>0</v>
      </c>
      <c r="CH27" s="13">
        <f>'Water Test Year'!CH27+'Water K&amp;M'!CH27</f>
        <v>4700.7422500000002</v>
      </c>
      <c r="CI27" s="13">
        <f>'Water Test Year'!CI27+'Water K&amp;M'!CI27</f>
        <v>0</v>
      </c>
      <c r="CJ27" s="13">
        <f>'Water Test Year'!CJ27+'Water K&amp;M'!CJ27</f>
        <v>0</v>
      </c>
      <c r="CK27" s="13">
        <f>'Water Test Year'!CK27+'Water K&amp;M'!CK27</f>
        <v>0</v>
      </c>
      <c r="CL27" s="13">
        <f>'Water Test Year'!CL27+'Water K&amp;M'!CL27</f>
        <v>0</v>
      </c>
      <c r="CM27" s="13">
        <f>'Water Test Year'!CM27+'Water K&amp;M'!CM27</f>
        <v>0</v>
      </c>
      <c r="CN27" s="13">
        <f>'Water Test Year'!CN27+'Water K&amp;M'!CN27</f>
        <v>392.52375000000006</v>
      </c>
      <c r="CO27" s="13">
        <f>'Water Test Year'!CO27+'Water K&amp;M'!CO27</f>
        <v>36.121000000000002</v>
      </c>
      <c r="CP27" s="13">
        <f>'Water Test Year'!CP27+'Water K&amp;M'!CP27</f>
        <v>0</v>
      </c>
      <c r="CQ27" s="13">
        <f>'Water Test Year'!CQ27+'Water K&amp;M'!CQ27</f>
        <v>0</v>
      </c>
      <c r="CR27" s="13">
        <f>'Water Test Year'!CR27+'Water K&amp;M'!CR27</f>
        <v>0</v>
      </c>
      <c r="CS27" s="13">
        <f>'Water Test Year'!CS27+'Water K&amp;M'!CS27</f>
        <v>0</v>
      </c>
      <c r="CT27" s="13">
        <f>'Water Test Year'!CT27+'Water K&amp;M'!CT27</f>
        <v>0</v>
      </c>
      <c r="CU27" s="13">
        <f>'Water Test Year'!CU27+'Water K&amp;M'!CU27</f>
        <v>0</v>
      </c>
      <c r="CV27" s="13">
        <f>'Water Test Year'!CV27+'Water K&amp;M'!CV27</f>
        <v>0</v>
      </c>
      <c r="CW27" s="13">
        <f>'Water Test Year'!CW27+'Water K&amp;M'!CW27</f>
        <v>0</v>
      </c>
      <c r="CX27" s="13">
        <f>'Water Test Year'!CX27+'Water K&amp;M'!CX27</f>
        <v>0</v>
      </c>
      <c r="CY27" s="13">
        <f>'Water Test Year'!CY27+'Water K&amp;M'!CY27</f>
        <v>0</v>
      </c>
      <c r="CZ27" s="13">
        <f>'Water Test Year'!CZ27+'Water K&amp;M'!CZ27</f>
        <v>0</v>
      </c>
      <c r="DA27" s="13">
        <f>'Water Test Year'!DA27+'Water K&amp;M'!DA27</f>
        <v>0</v>
      </c>
      <c r="DB27" s="29">
        <f t="shared" si="0"/>
        <v>79446.161249999976</v>
      </c>
    </row>
    <row r="28" spans="1:106" x14ac:dyDescent="0.25">
      <c r="A28" s="25">
        <v>20</v>
      </c>
      <c r="B28" s="26">
        <v>5035</v>
      </c>
      <c r="C28" s="25" t="s">
        <v>68</v>
      </c>
      <c r="D28" s="13">
        <f>'Water Test Year'!D28+'Water K&amp;M'!D28</f>
        <v>3689.3645000000006</v>
      </c>
      <c r="E28" s="13">
        <f>'Water Test Year'!E28+'Water K&amp;M'!E28</f>
        <v>1096.2170000000001</v>
      </c>
      <c r="F28" s="13">
        <f>'Water Test Year'!F28+'Water K&amp;M'!F28</f>
        <v>1714.2202500000003</v>
      </c>
      <c r="G28" s="13">
        <f>'Water Test Year'!G28+'Water K&amp;M'!G28</f>
        <v>19818.3135</v>
      </c>
      <c r="H28" s="13">
        <f>'Water Test Year'!H28+'Water K&amp;M'!H28</f>
        <v>0</v>
      </c>
      <c r="I28" s="13">
        <f>'Water Test Year'!I28+'Water K&amp;M'!I28</f>
        <v>0</v>
      </c>
      <c r="J28" s="13">
        <f>'Water Test Year'!J28+'Water K&amp;M'!J28</f>
        <v>5148.6262500000003</v>
      </c>
      <c r="K28" s="13">
        <f>'Water Test Year'!K28+'Water K&amp;M'!K28</f>
        <v>4968.6977500000003</v>
      </c>
      <c r="L28" s="13">
        <f>'Water Test Year'!L28+'Water K&amp;M'!L28</f>
        <v>0</v>
      </c>
      <c r="M28" s="13">
        <f>'Water Test Year'!M28+'Water K&amp;M'!M28</f>
        <v>0</v>
      </c>
      <c r="N28" s="13">
        <f>'Water Test Year'!N28+'Water K&amp;M'!N28</f>
        <v>5142.9785000000002</v>
      </c>
      <c r="O28" s="13">
        <f>'Water Test Year'!O28+'Water K&amp;M'!O28</f>
        <v>5374.4747499999976</v>
      </c>
      <c r="P28" s="13">
        <f>'Water Test Year'!P28+'Water K&amp;M'!P28</f>
        <v>5714.508249999998</v>
      </c>
      <c r="Q28" s="13">
        <f>'Water Test Year'!Q28+'Water K&amp;M'!Q28</f>
        <v>6135.0759999999973</v>
      </c>
      <c r="R28" s="13">
        <f>'Water Test Year'!R28+'Water K&amp;M'!R28</f>
        <v>5836.3807499999984</v>
      </c>
      <c r="S28" s="13">
        <f>'Water Test Year'!S28+'Water K&amp;M'!S28</f>
        <v>0</v>
      </c>
      <c r="T28" s="13">
        <f>'Water Test Year'!T28+'Water K&amp;M'!T28</f>
        <v>254.45625000000004</v>
      </c>
      <c r="U28" s="13">
        <f>'Water Test Year'!U28+'Water K&amp;M'!U28</f>
        <v>353.90174999999999</v>
      </c>
      <c r="V28" s="13">
        <f>'Water Test Year'!V28+'Water K&amp;M'!V28</f>
        <v>4310.432499999999</v>
      </c>
      <c r="W28" s="13">
        <f>'Water Test Year'!W28+'Water K&amp;M'!W28</f>
        <v>6076.1385000000018</v>
      </c>
      <c r="X28" s="13">
        <f>'Water Test Year'!X28+'Water K&amp;M'!X28</f>
        <v>0</v>
      </c>
      <c r="Y28" s="13">
        <f>'Water Test Year'!Y28+'Water K&amp;M'!Y28</f>
        <v>0</v>
      </c>
      <c r="Z28" s="13">
        <f>'Water Test Year'!Z28+'Water K&amp;M'!Z28</f>
        <v>4810.2020000000011</v>
      </c>
      <c r="AA28" s="13">
        <f>'Water Test Year'!AA28+'Water K&amp;M'!AA28</f>
        <v>3713.3494999999998</v>
      </c>
      <c r="AB28" s="13">
        <f>'Water Test Year'!AB28+'Water K&amp;M'!AB28</f>
        <v>17159.43275</v>
      </c>
      <c r="AC28" s="13">
        <f>'Water Test Year'!AC28+'Water K&amp;M'!AC28</f>
        <v>12691.406500000003</v>
      </c>
      <c r="AD28" s="13">
        <f>'Water Test Year'!AD28+'Water K&amp;M'!AD28</f>
        <v>2380.3062500000005</v>
      </c>
      <c r="AE28" s="13">
        <f>'Water Test Year'!AE28+'Water K&amp;M'!AE28</f>
        <v>3856.1319999999996</v>
      </c>
      <c r="AF28" s="13">
        <f>'Water Test Year'!AF28+'Water K&amp;M'!AF28</f>
        <v>4774.7984999999999</v>
      </c>
      <c r="AG28" s="13">
        <f>'Water Test Year'!AG28+'Water K&amp;M'!AG28</f>
        <v>2307.6952500000002</v>
      </c>
      <c r="AH28" s="13">
        <f>'Water Test Year'!AH28+'Water K&amp;M'!AH28</f>
        <v>783.74575000000004</v>
      </c>
      <c r="AI28" s="13">
        <f>'Water Test Year'!AI28+'Water K&amp;M'!AI28</f>
        <v>9815.6972500000011</v>
      </c>
      <c r="AJ28" s="13">
        <f>'Water Test Year'!AJ28+'Water K&amp;M'!AJ28</f>
        <v>12788.146000000001</v>
      </c>
      <c r="AK28" s="13">
        <f>'Water Test Year'!AK28+'Water K&amp;M'!AK28</f>
        <v>14727.384500000004</v>
      </c>
      <c r="AL28" s="13">
        <f>'Water Test Year'!AL28+'Water K&amp;M'!AL28</f>
        <v>1025.6970000000001</v>
      </c>
      <c r="AM28" s="13">
        <f>'Water Test Year'!AM28+'Water K&amp;M'!AM28</f>
        <v>22596.207000000006</v>
      </c>
      <c r="AN28" s="13">
        <f>'Water Test Year'!AN28+'Water K&amp;M'!AN28</f>
        <v>3327.027</v>
      </c>
      <c r="AO28" s="13">
        <f>'Water Test Year'!AO28+'Water K&amp;M'!AO28</f>
        <v>18339.023249999998</v>
      </c>
      <c r="AP28" s="13">
        <f>'Water Test Year'!AP28+'Water K&amp;M'!AP28</f>
        <v>2950.5445000000009</v>
      </c>
      <c r="AQ28" s="13">
        <f>'Water Test Year'!AQ28+'Water K&amp;M'!AQ28</f>
        <v>0</v>
      </c>
      <c r="AR28" s="13">
        <f>'Water Test Year'!AR28+'Water K&amp;M'!AR28</f>
        <v>0</v>
      </c>
      <c r="AS28" s="13">
        <f>'Water Test Year'!AS28+'Water K&amp;M'!AS28</f>
        <v>15345.930999999997</v>
      </c>
      <c r="AT28" s="13">
        <f>'Water Test Year'!AT28+'Water K&amp;M'!AT28</f>
        <v>0</v>
      </c>
      <c r="AU28" s="13">
        <f>'Water Test Year'!AU28+'Water K&amp;M'!AU28</f>
        <v>193.47899999999998</v>
      </c>
      <c r="AV28" s="13">
        <f>'Water Test Year'!AV28+'Water K&amp;M'!AV28</f>
        <v>13906.277500000004</v>
      </c>
      <c r="AW28" s="13">
        <f>'Water Test Year'!AW28+'Water K&amp;M'!AW28</f>
        <v>5866.1672499999995</v>
      </c>
      <c r="AX28" s="13">
        <f>'Water Test Year'!AX28+'Water K&amp;M'!AX28</f>
        <v>6521.7060000000001</v>
      </c>
      <c r="AY28" s="13">
        <f>'Water Test Year'!AY28+'Water K&amp;M'!AY28</f>
        <v>11119.220500000003</v>
      </c>
      <c r="AZ28" s="13">
        <f>'Water Test Year'!AZ28+'Water K&amp;M'!AZ28</f>
        <v>5749.0917499999996</v>
      </c>
      <c r="BA28" s="13">
        <f>'Water Test Year'!BA28+'Water K&amp;M'!BA28</f>
        <v>16896.141000000003</v>
      </c>
      <c r="BB28" s="13">
        <f>'Water Test Year'!BB28+'Water K&amp;M'!BB28</f>
        <v>0</v>
      </c>
      <c r="BC28" s="13">
        <f>'Water Test Year'!BC28+'Water K&amp;M'!BC28</f>
        <v>1956.3355000000001</v>
      </c>
      <c r="BD28" s="13">
        <f>'Water Test Year'!BD28+'Water K&amp;M'!BD28</f>
        <v>5244.7917499999976</v>
      </c>
      <c r="BE28" s="13">
        <f>'Water Test Year'!BE28+'Water K&amp;M'!BE28</f>
        <v>0</v>
      </c>
      <c r="BF28" s="13">
        <f>'Water Test Year'!BF28+'Water K&amp;M'!BF28</f>
        <v>3910.8874999999998</v>
      </c>
      <c r="BG28" s="13">
        <f>'Water Test Year'!BG28+'Water K&amp;M'!BG28</f>
        <v>4382.7359999999999</v>
      </c>
      <c r="BH28" s="13">
        <f>'Water Test Year'!BH28+'Water K&amp;M'!BH28</f>
        <v>4339.173499999999</v>
      </c>
      <c r="BI28" s="13">
        <f>'Water Test Year'!BI28+'Water K&amp;M'!BI28</f>
        <v>1277.7035000000001</v>
      </c>
      <c r="BJ28" s="13">
        <f>'Water Test Year'!BJ28+'Water K&amp;M'!BJ28</f>
        <v>2454.7827499999999</v>
      </c>
      <c r="BK28" s="13">
        <f>'Water Test Year'!BK28+'Water K&amp;M'!BK28</f>
        <v>1492.8509999999999</v>
      </c>
      <c r="BL28" s="13">
        <f>'Water Test Year'!BL28+'Water K&amp;M'!BL28</f>
        <v>10670.54725</v>
      </c>
      <c r="BM28" s="13">
        <f>'Water Test Year'!BM28+'Water K&amp;M'!BM28</f>
        <v>2040.1087500000001</v>
      </c>
      <c r="BN28" s="13">
        <f>'Water Test Year'!BN28+'Water K&amp;M'!BN28</f>
        <v>1716.4444999999998</v>
      </c>
      <c r="BO28" s="13">
        <f>'Water Test Year'!BO28+'Water K&amp;M'!BO28</f>
        <v>182.25524999999999</v>
      </c>
      <c r="BP28" s="13">
        <f>'Water Test Year'!BP28+'Water K&amp;M'!BP28</f>
        <v>837.25074999999993</v>
      </c>
      <c r="BQ28" s="13">
        <f>'Water Test Year'!BQ28+'Water K&amp;M'!BQ28</f>
        <v>2098.8105</v>
      </c>
      <c r="BR28" s="13">
        <f>'Water Test Year'!BR28+'Water K&amp;M'!BR28</f>
        <v>575.53750000000002</v>
      </c>
      <c r="BS28" s="13">
        <f>'Water Test Year'!BS28+'Water K&amp;M'!BS28</f>
        <v>1478.0089999999996</v>
      </c>
      <c r="BT28" s="13">
        <f>'Water Test Year'!BT28+'Water K&amp;M'!BT28</f>
        <v>0</v>
      </c>
      <c r="BU28" s="13">
        <f>'Water Test Year'!BU28+'Water K&amp;M'!BU28</f>
        <v>4355.0814999999993</v>
      </c>
      <c r="BV28" s="13">
        <f>'Water Test Year'!BV28+'Water K&amp;M'!BV28</f>
        <v>2864.9160000000002</v>
      </c>
      <c r="BW28" s="13">
        <f>'Water Test Year'!BW28+'Water K&amp;M'!BW28</f>
        <v>496.26399999999995</v>
      </c>
      <c r="BX28" s="13">
        <f>'Water Test Year'!BX28+'Water K&amp;M'!BX28</f>
        <v>713.58449999999993</v>
      </c>
      <c r="BY28" s="13">
        <f>'Water Test Year'!BY28+'Water K&amp;M'!BY28</f>
        <v>6343.0177500000009</v>
      </c>
      <c r="BZ28" s="13">
        <f>'Water Test Year'!BZ28+'Water K&amp;M'!BZ28</f>
        <v>525.72249999999997</v>
      </c>
      <c r="CA28" s="13">
        <f>'Water Test Year'!CA28+'Water K&amp;M'!CA28</f>
        <v>11134.790250000002</v>
      </c>
      <c r="CB28" s="13">
        <f>'Water Test Year'!CB28+'Water K&amp;M'!CB28</f>
        <v>9819.4077500000021</v>
      </c>
      <c r="CC28" s="13">
        <f>'Water Test Year'!CC28+'Water K&amp;M'!CC28</f>
        <v>8094.3225000000002</v>
      </c>
      <c r="CD28" s="13">
        <f>'Water Test Year'!CD28+'Water K&amp;M'!CD28</f>
        <v>0</v>
      </c>
      <c r="CE28" s="13">
        <f>'Water Test Year'!CE28+'Water K&amp;M'!CE28</f>
        <v>0</v>
      </c>
      <c r="CF28" s="13">
        <f>'Water Test Year'!CF28+'Water K&amp;M'!CF28</f>
        <v>0</v>
      </c>
      <c r="CG28" s="13">
        <f>'Water Test Year'!CG28+'Water K&amp;M'!CG28</f>
        <v>0</v>
      </c>
      <c r="CH28" s="13">
        <f>'Water Test Year'!CH28+'Water K&amp;M'!CH28</f>
        <v>21680.492499999986</v>
      </c>
      <c r="CI28" s="13">
        <f>'Water Test Year'!CI28+'Water K&amp;M'!CI28</f>
        <v>0</v>
      </c>
      <c r="CJ28" s="13">
        <f>'Water Test Year'!CJ28+'Water K&amp;M'!CJ28</f>
        <v>0</v>
      </c>
      <c r="CK28" s="13">
        <f>'Water Test Year'!CK28+'Water K&amp;M'!CK28</f>
        <v>0</v>
      </c>
      <c r="CL28" s="13">
        <f>'Water Test Year'!CL28+'Water K&amp;M'!CL28</f>
        <v>0</v>
      </c>
      <c r="CM28" s="13">
        <f>'Water Test Year'!CM28+'Water K&amp;M'!CM28</f>
        <v>0</v>
      </c>
      <c r="CN28" s="13">
        <f>'Water Test Year'!CN28+'Water K&amp;M'!CN28</f>
        <v>1121.58575</v>
      </c>
      <c r="CO28" s="13">
        <f>'Water Test Year'!CO28+'Water K&amp;M'!CO28</f>
        <v>0</v>
      </c>
      <c r="CP28" s="13">
        <f>'Water Test Year'!CP28+'Water K&amp;M'!CP28</f>
        <v>991.5440000000001</v>
      </c>
      <c r="CQ28" s="13">
        <f>'Water Test Year'!CQ28+'Water K&amp;M'!CQ28</f>
        <v>0</v>
      </c>
      <c r="CR28" s="13">
        <f>'Water Test Year'!CR28+'Water K&amp;M'!CR28</f>
        <v>0</v>
      </c>
      <c r="CS28" s="13">
        <f>'Water Test Year'!CS28+'Water K&amp;M'!CS28</f>
        <v>0</v>
      </c>
      <c r="CT28" s="13">
        <f>'Water Test Year'!CT28+'Water K&amp;M'!CT28</f>
        <v>0</v>
      </c>
      <c r="CU28" s="13">
        <f>'Water Test Year'!CU28+'Water K&amp;M'!CU28</f>
        <v>0</v>
      </c>
      <c r="CV28" s="13">
        <f>'Water Test Year'!CV28+'Water K&amp;M'!CV28</f>
        <v>0</v>
      </c>
      <c r="CW28" s="13">
        <f>'Water Test Year'!CW28+'Water K&amp;M'!CW28</f>
        <v>0</v>
      </c>
      <c r="CX28" s="13">
        <f>'Water Test Year'!CX28+'Water K&amp;M'!CX28</f>
        <v>0</v>
      </c>
      <c r="CY28" s="13">
        <f>'Water Test Year'!CY28+'Water K&amp;M'!CY28</f>
        <v>0</v>
      </c>
      <c r="CZ28" s="13">
        <f>'Water Test Year'!CZ28+'Water K&amp;M'!CZ28</f>
        <v>0</v>
      </c>
      <c r="DA28" s="13">
        <f>'Water Test Year'!DA28+'Water K&amp;M'!DA28</f>
        <v>0</v>
      </c>
      <c r="DB28" s="29">
        <f t="shared" si="0"/>
        <v>402077.54950000008</v>
      </c>
    </row>
    <row r="29" spans="1:106" x14ac:dyDescent="0.25">
      <c r="A29" s="25">
        <v>21</v>
      </c>
      <c r="B29" s="26">
        <v>5036</v>
      </c>
      <c r="C29" s="25" t="s">
        <v>69</v>
      </c>
      <c r="D29" s="13">
        <f>'Water Test Year'!D29+'Water K&amp;M'!D29</f>
        <v>1558.902</v>
      </c>
      <c r="E29" s="13">
        <f>'Water Test Year'!E29+'Water K&amp;M'!E29</f>
        <v>0</v>
      </c>
      <c r="F29" s="13">
        <f>'Water Test Year'!F29+'Water K&amp;M'!F29</f>
        <v>476.625</v>
      </c>
      <c r="G29" s="13">
        <f>'Water Test Year'!G29+'Water K&amp;M'!G29</f>
        <v>2721.65175</v>
      </c>
      <c r="H29" s="13">
        <f>'Water Test Year'!H29+'Water K&amp;M'!H29</f>
        <v>0</v>
      </c>
      <c r="I29" s="13">
        <f>'Water Test Year'!I29+'Water K&amp;M'!I29</f>
        <v>0</v>
      </c>
      <c r="J29" s="13">
        <f>'Water Test Year'!J29+'Water K&amp;M'!J29</f>
        <v>1688.6465000000001</v>
      </c>
      <c r="K29" s="13">
        <f>'Water Test Year'!K29+'Water K&amp;M'!K29</f>
        <v>5317.5770000000002</v>
      </c>
      <c r="L29" s="13">
        <f>'Water Test Year'!L29+'Water K&amp;M'!L29</f>
        <v>0</v>
      </c>
      <c r="M29" s="13">
        <f>'Water Test Year'!M29+'Water K&amp;M'!M29</f>
        <v>0</v>
      </c>
      <c r="N29" s="13">
        <f>'Water Test Year'!N29+'Water K&amp;M'!N29</f>
        <v>1621.6319999999998</v>
      </c>
      <c r="O29" s="13">
        <f>'Water Test Year'!O29+'Water K&amp;M'!O29</f>
        <v>2651.6442500000003</v>
      </c>
      <c r="P29" s="13">
        <f>'Water Test Year'!P29+'Water K&amp;M'!P29</f>
        <v>0</v>
      </c>
      <c r="Q29" s="13">
        <f>'Water Test Year'!Q29+'Water K&amp;M'!Q29</f>
        <v>1336.4359999999999</v>
      </c>
      <c r="R29" s="13">
        <f>'Water Test Year'!R29+'Water K&amp;M'!R29</f>
        <v>3044.7317499999999</v>
      </c>
      <c r="S29" s="13">
        <f>'Water Test Year'!S29+'Water K&amp;M'!S29</f>
        <v>0</v>
      </c>
      <c r="T29" s="13">
        <f>'Water Test Year'!T29+'Water K&amp;M'!T29</f>
        <v>0</v>
      </c>
      <c r="U29" s="13">
        <f>'Water Test Year'!U29+'Water K&amp;M'!U29</f>
        <v>468.13800000000003</v>
      </c>
      <c r="V29" s="13">
        <f>'Water Test Year'!V29+'Water K&amp;M'!V29</f>
        <v>0</v>
      </c>
      <c r="W29" s="13">
        <f>'Water Test Year'!W29+'Water K&amp;M'!W29</f>
        <v>1415.9965</v>
      </c>
      <c r="X29" s="13">
        <f>'Water Test Year'!X29+'Water K&amp;M'!X29</f>
        <v>0</v>
      </c>
      <c r="Y29" s="13">
        <f>'Water Test Year'!Y29+'Water K&amp;M'!Y29</f>
        <v>0</v>
      </c>
      <c r="Z29" s="13">
        <f>'Water Test Year'!Z29+'Water K&amp;M'!Z29</f>
        <v>0</v>
      </c>
      <c r="AA29" s="13">
        <f>'Water Test Year'!AA29+'Water K&amp;M'!AA29</f>
        <v>457.31400000000002</v>
      </c>
      <c r="AB29" s="13">
        <f>'Water Test Year'!AB29+'Water K&amp;M'!AB29</f>
        <v>1806.9930000000002</v>
      </c>
      <c r="AC29" s="13">
        <f>'Water Test Year'!AC29+'Water K&amp;M'!AC29</f>
        <v>2715.7990000000004</v>
      </c>
      <c r="AD29" s="13">
        <f>'Water Test Year'!AD29+'Water K&amp;M'!AD29</f>
        <v>503.80799999999999</v>
      </c>
      <c r="AE29" s="13">
        <f>'Water Test Year'!AE29+'Water K&amp;M'!AE29</f>
        <v>696.67199999999991</v>
      </c>
      <c r="AF29" s="13">
        <f>'Water Test Year'!AF29+'Water K&amp;M'!AF29</f>
        <v>4030.71</v>
      </c>
      <c r="AG29" s="13">
        <f>'Water Test Year'!AG29+'Water K&amp;M'!AG29</f>
        <v>0</v>
      </c>
      <c r="AH29" s="13">
        <f>'Water Test Year'!AH29+'Water K&amp;M'!AH29</f>
        <v>0</v>
      </c>
      <c r="AI29" s="13">
        <f>'Water Test Year'!AI29+'Water K&amp;M'!AI29</f>
        <v>684.86399999999992</v>
      </c>
      <c r="AJ29" s="13">
        <f>'Water Test Year'!AJ29+'Water K&amp;M'!AJ29</f>
        <v>1013.6840000000001</v>
      </c>
      <c r="AK29" s="13">
        <f>'Water Test Year'!AK29+'Water K&amp;M'!AK29</f>
        <v>0</v>
      </c>
      <c r="AL29" s="13">
        <f>'Water Test Year'!AL29+'Water K&amp;M'!AL29</f>
        <v>0</v>
      </c>
      <c r="AM29" s="13">
        <f>'Water Test Year'!AM29+'Water K&amp;M'!AM29</f>
        <v>2773.5475000000001</v>
      </c>
      <c r="AN29" s="13">
        <f>'Water Test Year'!AN29+'Water K&amp;M'!AN29</f>
        <v>1222.9992500000001</v>
      </c>
      <c r="AO29" s="13">
        <f>'Water Test Year'!AO29+'Water K&amp;M'!AO29</f>
        <v>4809.0232499999993</v>
      </c>
      <c r="AP29" s="13">
        <f>'Water Test Year'!AP29+'Water K&amp;M'!AP29</f>
        <v>406.392</v>
      </c>
      <c r="AQ29" s="13">
        <f>'Water Test Year'!AQ29+'Water K&amp;M'!AQ29</f>
        <v>0</v>
      </c>
      <c r="AR29" s="13">
        <f>'Water Test Year'!AR29+'Water K&amp;M'!AR29</f>
        <v>0</v>
      </c>
      <c r="AS29" s="13">
        <f>'Water Test Year'!AS29+'Water K&amp;M'!AS29</f>
        <v>754.82024999999999</v>
      </c>
      <c r="AT29" s="13">
        <f>'Water Test Year'!AT29+'Water K&amp;M'!AT29</f>
        <v>0</v>
      </c>
      <c r="AU29" s="13">
        <f>'Water Test Year'!AU29+'Water K&amp;M'!AU29</f>
        <v>602.00299999999993</v>
      </c>
      <c r="AV29" s="13">
        <f>'Water Test Year'!AV29+'Water K&amp;M'!AV29</f>
        <v>0</v>
      </c>
      <c r="AW29" s="13">
        <f>'Water Test Year'!AW29+'Water K&amp;M'!AW29</f>
        <v>896.54700000000003</v>
      </c>
      <c r="AX29" s="13">
        <f>'Water Test Year'!AX29+'Water K&amp;M'!AX29</f>
        <v>590.64599999999996</v>
      </c>
      <c r="AY29" s="13">
        <f>'Water Test Year'!AY29+'Water K&amp;M'!AY29</f>
        <v>1599.83025</v>
      </c>
      <c r="AZ29" s="13">
        <f>'Water Test Year'!AZ29+'Water K&amp;M'!AZ29</f>
        <v>433.57499999999999</v>
      </c>
      <c r="BA29" s="13">
        <f>'Water Test Year'!BA29+'Water K&amp;M'!BA29</f>
        <v>0</v>
      </c>
      <c r="BB29" s="13">
        <f>'Water Test Year'!BB29+'Water K&amp;M'!BB29</f>
        <v>0</v>
      </c>
      <c r="BC29" s="13">
        <f>'Water Test Year'!BC29+'Water K&amp;M'!BC29</f>
        <v>278.59500000000003</v>
      </c>
      <c r="BD29" s="13">
        <f>'Water Test Year'!BD29+'Water K&amp;M'!BD29</f>
        <v>1087.0739999999998</v>
      </c>
      <c r="BE29" s="13">
        <f>'Water Test Year'!BE29+'Water K&amp;M'!BE29</f>
        <v>0</v>
      </c>
      <c r="BF29" s="13">
        <f>'Water Test Year'!BF29+'Water K&amp;M'!BF29</f>
        <v>474.16500000000002</v>
      </c>
      <c r="BG29" s="13">
        <f>'Water Test Year'!BG29+'Water K&amp;M'!BG29</f>
        <v>474.16500000000002</v>
      </c>
      <c r="BH29" s="13">
        <f>'Water Test Year'!BH29+'Water K&amp;M'!BH29</f>
        <v>1438.075</v>
      </c>
      <c r="BI29" s="13">
        <f>'Water Test Year'!BI29+'Water K&amp;M'!BI29</f>
        <v>238.12799999999999</v>
      </c>
      <c r="BJ29" s="13">
        <f>'Water Test Year'!BJ29+'Water K&amp;M'!BJ29</f>
        <v>0</v>
      </c>
      <c r="BK29" s="13">
        <f>'Water Test Year'!BK29+'Water K&amp;M'!BK29</f>
        <v>0</v>
      </c>
      <c r="BL29" s="13">
        <f>'Water Test Year'!BL29+'Water K&amp;M'!BL29</f>
        <v>328.75850000000003</v>
      </c>
      <c r="BM29" s="13">
        <f>'Water Test Year'!BM29+'Water K&amp;M'!BM29</f>
        <v>302.21099999999996</v>
      </c>
      <c r="BN29" s="13">
        <f>'Water Test Year'!BN29+'Water K&amp;M'!BN29</f>
        <v>353.72750000000002</v>
      </c>
      <c r="BO29" s="13">
        <f>'Water Test Year'!BO29+'Water K&amp;M'!BO29</f>
        <v>346.85999999999996</v>
      </c>
      <c r="BP29" s="13">
        <f>'Water Test Year'!BP29+'Water K&amp;M'!BP29</f>
        <v>371.99299999999999</v>
      </c>
      <c r="BQ29" s="13">
        <f>'Water Test Year'!BQ29+'Water K&amp;M'!BQ29</f>
        <v>577.23899999999992</v>
      </c>
      <c r="BR29" s="13">
        <f>'Water Test Year'!BR29+'Water K&amp;M'!BR29</f>
        <v>0</v>
      </c>
      <c r="BS29" s="13">
        <f>'Water Test Year'!BS29+'Water K&amp;M'!BS29</f>
        <v>259.44799999999998</v>
      </c>
      <c r="BT29" s="13">
        <f>'Water Test Year'!BT29+'Water K&amp;M'!BT29</f>
        <v>0</v>
      </c>
      <c r="BU29" s="13">
        <f>'Water Test Year'!BU29+'Water K&amp;M'!BU29</f>
        <v>0</v>
      </c>
      <c r="BV29" s="13">
        <f>'Water Test Year'!BV29+'Water K&amp;M'!BV29</f>
        <v>622.66700000000003</v>
      </c>
      <c r="BW29" s="13">
        <f>'Water Test Year'!BW29+'Water K&amp;M'!BW29</f>
        <v>691.50600000000009</v>
      </c>
      <c r="BX29" s="13">
        <f>'Water Test Year'!BX29+'Water K&amp;M'!BX29</f>
        <v>0</v>
      </c>
      <c r="BY29" s="13">
        <f>'Water Test Year'!BY29+'Water K&amp;M'!BY29</f>
        <v>0</v>
      </c>
      <c r="BZ29" s="13">
        <f>'Water Test Year'!BZ29+'Water K&amp;M'!BZ29</f>
        <v>0</v>
      </c>
      <c r="CA29" s="13">
        <f>'Water Test Year'!CA29+'Water K&amp;M'!CA29</f>
        <v>0</v>
      </c>
      <c r="CB29" s="13">
        <f>'Water Test Year'!CB29+'Water K&amp;M'!CB29</f>
        <v>692.77700000000004</v>
      </c>
      <c r="CC29" s="13">
        <f>'Water Test Year'!CC29+'Water K&amp;M'!CC29</f>
        <v>583.02</v>
      </c>
      <c r="CD29" s="13">
        <f>'Water Test Year'!CD29+'Water K&amp;M'!CD29</f>
        <v>0</v>
      </c>
      <c r="CE29" s="13">
        <f>'Water Test Year'!CE29+'Water K&amp;M'!CE29</f>
        <v>0</v>
      </c>
      <c r="CF29" s="13">
        <f>'Water Test Year'!CF29+'Water K&amp;M'!CF29</f>
        <v>0</v>
      </c>
      <c r="CG29" s="13">
        <f>'Water Test Year'!CG29+'Water K&amp;M'!CG29</f>
        <v>0</v>
      </c>
      <c r="CH29" s="13">
        <f>'Water Test Year'!CH29+'Water K&amp;M'!CH29</f>
        <v>2973.402</v>
      </c>
      <c r="CI29" s="13">
        <f>'Water Test Year'!CI29+'Water K&amp;M'!CI29</f>
        <v>0</v>
      </c>
      <c r="CJ29" s="13">
        <f>'Water Test Year'!CJ29+'Water K&amp;M'!CJ29</f>
        <v>0</v>
      </c>
      <c r="CK29" s="13">
        <f>'Water Test Year'!CK29+'Water K&amp;M'!CK29</f>
        <v>0</v>
      </c>
      <c r="CL29" s="13">
        <f>'Water Test Year'!CL29+'Water K&amp;M'!CL29</f>
        <v>0</v>
      </c>
      <c r="CM29" s="13">
        <f>'Water Test Year'!CM29+'Water K&amp;M'!CM29</f>
        <v>0</v>
      </c>
      <c r="CN29" s="13">
        <f>'Water Test Year'!CN29+'Water K&amp;M'!CN29</f>
        <v>971.94600000000003</v>
      </c>
      <c r="CO29" s="13">
        <f>'Water Test Year'!CO29+'Water K&amp;M'!CO29</f>
        <v>0</v>
      </c>
      <c r="CP29" s="13">
        <f>'Water Test Year'!CP29+'Water K&amp;M'!CP29</f>
        <v>0</v>
      </c>
      <c r="CQ29" s="13">
        <f>'Water Test Year'!CQ29+'Water K&amp;M'!CQ29</f>
        <v>0</v>
      </c>
      <c r="CR29" s="13">
        <f>'Water Test Year'!CR29+'Water K&amp;M'!CR29</f>
        <v>0</v>
      </c>
      <c r="CS29" s="13">
        <f>'Water Test Year'!CS29+'Water K&amp;M'!CS29</f>
        <v>0</v>
      </c>
      <c r="CT29" s="13">
        <f>'Water Test Year'!CT29+'Water K&amp;M'!CT29</f>
        <v>0</v>
      </c>
      <c r="CU29" s="13">
        <f>'Water Test Year'!CU29+'Water K&amp;M'!CU29</f>
        <v>0</v>
      </c>
      <c r="CV29" s="13">
        <f>'Water Test Year'!CV29+'Water K&amp;M'!CV29</f>
        <v>0</v>
      </c>
      <c r="CW29" s="13">
        <f>'Water Test Year'!CW29+'Water K&amp;M'!CW29</f>
        <v>0</v>
      </c>
      <c r="CX29" s="13">
        <f>'Water Test Year'!CX29+'Water K&amp;M'!CX29</f>
        <v>0</v>
      </c>
      <c r="CY29" s="13">
        <f>'Water Test Year'!CY29+'Water K&amp;M'!CY29</f>
        <v>0</v>
      </c>
      <c r="CZ29" s="13">
        <f>'Water Test Year'!CZ29+'Water K&amp;M'!CZ29</f>
        <v>0</v>
      </c>
      <c r="DA29" s="13">
        <f>'Water Test Year'!DA29+'Water K&amp;M'!DA29</f>
        <v>0</v>
      </c>
      <c r="DB29" s="29">
        <f t="shared" si="0"/>
        <v>61366.965249999994</v>
      </c>
    </row>
    <row r="30" spans="1:106" x14ac:dyDescent="0.25">
      <c r="A30" s="25">
        <v>22</v>
      </c>
      <c r="B30" s="26">
        <v>5037</v>
      </c>
      <c r="C30" s="25" t="s">
        <v>70</v>
      </c>
      <c r="D30" s="13">
        <f>'Water Test Year'!D30+'Water K&amp;M'!D30</f>
        <v>0</v>
      </c>
      <c r="E30" s="13">
        <f>'Water Test Year'!E30+'Water K&amp;M'!E30</f>
        <v>0</v>
      </c>
      <c r="F30" s="13">
        <f>'Water Test Year'!F30+'Water K&amp;M'!F30</f>
        <v>0</v>
      </c>
      <c r="G30" s="13">
        <f>'Water Test Year'!G30+'Water K&amp;M'!G30</f>
        <v>2085.0345000000002</v>
      </c>
      <c r="H30" s="13">
        <f>'Water Test Year'!H30+'Water K&amp;M'!H30</f>
        <v>0</v>
      </c>
      <c r="I30" s="13">
        <f>'Water Test Year'!I30+'Water K&amp;M'!I30</f>
        <v>0</v>
      </c>
      <c r="J30" s="13">
        <f>'Water Test Year'!J30+'Water K&amp;M'!J30</f>
        <v>1252.1605</v>
      </c>
      <c r="K30" s="13">
        <f>'Water Test Year'!K30+'Water K&amp;M'!K30</f>
        <v>0</v>
      </c>
      <c r="L30" s="13">
        <f>'Water Test Year'!L30+'Water K&amp;M'!L30</f>
        <v>0</v>
      </c>
      <c r="M30" s="13">
        <f>'Water Test Year'!M30+'Water K&amp;M'!M30</f>
        <v>0</v>
      </c>
      <c r="N30" s="13">
        <f>'Water Test Year'!N30+'Water K&amp;M'!N30</f>
        <v>1881.3055000000002</v>
      </c>
      <c r="O30" s="13">
        <f>'Water Test Year'!O30+'Water K&amp;M'!O30</f>
        <v>609.74174999999991</v>
      </c>
      <c r="P30" s="13">
        <f>'Water Test Year'!P30+'Water K&amp;M'!P30</f>
        <v>7477.4570000000012</v>
      </c>
      <c r="Q30" s="13">
        <f>'Water Test Year'!Q30+'Water K&amp;M'!Q30</f>
        <v>13658.493999999997</v>
      </c>
      <c r="R30" s="13">
        <f>'Water Test Year'!R30+'Water K&amp;M'!R30</f>
        <v>4490.8427499999998</v>
      </c>
      <c r="S30" s="13">
        <f>'Water Test Year'!S30+'Water K&amp;M'!S30</f>
        <v>0</v>
      </c>
      <c r="T30" s="13">
        <f>'Water Test Year'!T30+'Water K&amp;M'!T30</f>
        <v>3312.6974999999993</v>
      </c>
      <c r="U30" s="13">
        <f>'Water Test Year'!U30+'Water K&amp;M'!U30</f>
        <v>926.6819999999999</v>
      </c>
      <c r="V30" s="13">
        <f>'Water Test Year'!V30+'Water K&amp;M'!V30</f>
        <v>0</v>
      </c>
      <c r="W30" s="13">
        <f>'Water Test Year'!W30+'Water K&amp;M'!W30</f>
        <v>0</v>
      </c>
      <c r="X30" s="13">
        <f>'Water Test Year'!X30+'Water K&amp;M'!X30</f>
        <v>0</v>
      </c>
      <c r="Y30" s="13">
        <f>'Water Test Year'!Y30+'Water K&amp;M'!Y30</f>
        <v>0</v>
      </c>
      <c r="Z30" s="13">
        <f>'Water Test Year'!Z30+'Water K&amp;M'!Z30</f>
        <v>0</v>
      </c>
      <c r="AA30" s="13">
        <f>'Water Test Year'!AA30+'Water K&amp;M'!AA30</f>
        <v>0</v>
      </c>
      <c r="AB30" s="13">
        <f>'Water Test Year'!AB30+'Water K&amp;M'!AB30</f>
        <v>0</v>
      </c>
      <c r="AC30" s="13">
        <f>'Water Test Year'!AC30+'Water K&amp;M'!AC30</f>
        <v>32018.662999999997</v>
      </c>
      <c r="AD30" s="13">
        <f>'Water Test Year'!AD30+'Water K&amp;M'!AD30</f>
        <v>0</v>
      </c>
      <c r="AE30" s="13">
        <f>'Water Test Year'!AE30+'Water K&amp;M'!AE30</f>
        <v>0</v>
      </c>
      <c r="AF30" s="13">
        <f>'Water Test Year'!AF30+'Water K&amp;M'!AF30</f>
        <v>4789.7532500000007</v>
      </c>
      <c r="AG30" s="13">
        <f>'Water Test Year'!AG30+'Water K&amp;M'!AG30</f>
        <v>6588.5975000000017</v>
      </c>
      <c r="AH30" s="13">
        <f>'Water Test Year'!AH30+'Water K&amp;M'!AH30</f>
        <v>30524.274500000007</v>
      </c>
      <c r="AI30" s="13">
        <f>'Water Test Year'!AI30+'Water K&amp;M'!AI30</f>
        <v>0</v>
      </c>
      <c r="AJ30" s="13">
        <f>'Water Test Year'!AJ30+'Water K&amp;M'!AJ30</f>
        <v>40122.077250000009</v>
      </c>
      <c r="AK30" s="13">
        <f>'Water Test Year'!AK30+'Water K&amp;M'!AK30</f>
        <v>93007.680000000051</v>
      </c>
      <c r="AL30" s="13">
        <f>'Water Test Year'!AL30+'Water K&amp;M'!AL30</f>
        <v>0</v>
      </c>
      <c r="AM30" s="13">
        <f>'Water Test Year'!AM30+'Water K&amp;M'!AM30</f>
        <v>284127.59124999976</v>
      </c>
      <c r="AN30" s="13">
        <f>'Water Test Year'!AN30+'Water K&amp;M'!AN30</f>
        <v>13661.691999999999</v>
      </c>
      <c r="AO30" s="13">
        <f>'Water Test Year'!AO30+'Water K&amp;M'!AO30</f>
        <v>48410.831999999988</v>
      </c>
      <c r="AP30" s="13">
        <f>'Water Test Year'!AP30+'Water K&amp;M'!AP30</f>
        <v>0</v>
      </c>
      <c r="AQ30" s="13">
        <f>'Water Test Year'!AQ30+'Water K&amp;M'!AQ30</f>
        <v>0</v>
      </c>
      <c r="AR30" s="13">
        <f>'Water Test Year'!AR30+'Water K&amp;M'!AR30</f>
        <v>0</v>
      </c>
      <c r="AS30" s="13">
        <f>'Water Test Year'!AS30+'Water K&amp;M'!AS30</f>
        <v>0</v>
      </c>
      <c r="AT30" s="13">
        <f>'Water Test Year'!AT30+'Water K&amp;M'!AT30</f>
        <v>0</v>
      </c>
      <c r="AU30" s="13">
        <f>'Water Test Year'!AU30+'Water K&amp;M'!AU30</f>
        <v>0</v>
      </c>
      <c r="AV30" s="13">
        <f>'Water Test Year'!AV30+'Water K&amp;M'!AV30</f>
        <v>0</v>
      </c>
      <c r="AW30" s="13">
        <f>'Water Test Year'!AW30+'Water K&amp;M'!AW30</f>
        <v>321.61424999999997</v>
      </c>
      <c r="AX30" s="13">
        <f>'Water Test Year'!AX30+'Water K&amp;M'!AX30</f>
        <v>0</v>
      </c>
      <c r="AY30" s="13">
        <f>'Water Test Year'!AY30+'Water K&amp;M'!AY30</f>
        <v>26041.549750000006</v>
      </c>
      <c r="AZ30" s="13">
        <f>'Water Test Year'!AZ30+'Water K&amp;M'!AZ30</f>
        <v>0</v>
      </c>
      <c r="BA30" s="13">
        <f>'Water Test Year'!BA30+'Water K&amp;M'!BA30</f>
        <v>1220.98</v>
      </c>
      <c r="BB30" s="13">
        <f>'Water Test Year'!BB30+'Water K&amp;M'!BB30</f>
        <v>0</v>
      </c>
      <c r="BC30" s="13">
        <f>'Water Test Year'!BC30+'Water K&amp;M'!BC30</f>
        <v>2672.2057500000001</v>
      </c>
      <c r="BD30" s="13">
        <f>'Water Test Year'!BD30+'Water K&amp;M'!BD30</f>
        <v>0</v>
      </c>
      <c r="BE30" s="13">
        <f>'Water Test Year'!BE30+'Water K&amp;M'!BE30</f>
        <v>0</v>
      </c>
      <c r="BF30" s="13">
        <f>'Water Test Year'!BF30+'Water K&amp;M'!BF30</f>
        <v>0</v>
      </c>
      <c r="BG30" s="13">
        <f>'Water Test Year'!BG30+'Water K&amp;M'!BG30</f>
        <v>0</v>
      </c>
      <c r="BH30" s="13">
        <f>'Water Test Year'!BH30+'Water K&amp;M'!BH30</f>
        <v>0</v>
      </c>
      <c r="BI30" s="13">
        <f>'Water Test Year'!BI30+'Water K&amp;M'!BI30</f>
        <v>0</v>
      </c>
      <c r="BJ30" s="13">
        <f>'Water Test Year'!BJ30+'Water K&amp;M'!BJ30</f>
        <v>0</v>
      </c>
      <c r="BK30" s="13">
        <f>'Water Test Year'!BK30+'Water K&amp;M'!BK30</f>
        <v>106.887</v>
      </c>
      <c r="BL30" s="13">
        <f>'Water Test Year'!BL30+'Water K&amp;M'!BL30</f>
        <v>0</v>
      </c>
      <c r="BM30" s="13">
        <f>'Water Test Year'!BM30+'Water K&amp;M'!BM30</f>
        <v>0</v>
      </c>
      <c r="BN30" s="13">
        <f>'Water Test Year'!BN30+'Water K&amp;M'!BN30</f>
        <v>0</v>
      </c>
      <c r="BO30" s="13">
        <f>'Water Test Year'!BO30+'Water K&amp;M'!BO30</f>
        <v>0</v>
      </c>
      <c r="BP30" s="13">
        <f>'Water Test Year'!BP30+'Water K&amp;M'!BP30</f>
        <v>0</v>
      </c>
      <c r="BQ30" s="13">
        <f>'Water Test Year'!BQ30+'Water K&amp;M'!BQ30</f>
        <v>0</v>
      </c>
      <c r="BR30" s="13">
        <f>'Water Test Year'!BR30+'Water K&amp;M'!BR30</f>
        <v>0</v>
      </c>
      <c r="BS30" s="13">
        <f>'Water Test Year'!BS30+'Water K&amp;M'!BS30</f>
        <v>0</v>
      </c>
      <c r="BT30" s="13">
        <f>'Water Test Year'!BT30+'Water K&amp;M'!BT30</f>
        <v>0</v>
      </c>
      <c r="BU30" s="13">
        <f>'Water Test Year'!BU30+'Water K&amp;M'!BU30</f>
        <v>0</v>
      </c>
      <c r="BV30" s="13">
        <f>'Water Test Year'!BV30+'Water K&amp;M'!BV30</f>
        <v>0</v>
      </c>
      <c r="BW30" s="13">
        <f>'Water Test Year'!BW30+'Water K&amp;M'!BW30</f>
        <v>1911.7172500000004</v>
      </c>
      <c r="BX30" s="13">
        <f>'Water Test Year'!BX30+'Water K&amp;M'!BX30</f>
        <v>0</v>
      </c>
      <c r="BY30" s="13">
        <f>'Water Test Year'!BY30+'Water K&amp;M'!BY30</f>
        <v>0</v>
      </c>
      <c r="BZ30" s="13">
        <f>'Water Test Year'!BZ30+'Water K&amp;M'!BZ30</f>
        <v>0</v>
      </c>
      <c r="CA30" s="13">
        <f>'Water Test Year'!CA30+'Water K&amp;M'!CA30</f>
        <v>0</v>
      </c>
      <c r="CB30" s="13">
        <f>'Water Test Year'!CB30+'Water K&amp;M'!CB30</f>
        <v>0</v>
      </c>
      <c r="CC30" s="13">
        <f>'Water Test Year'!CC30+'Water K&amp;M'!CC30</f>
        <v>0</v>
      </c>
      <c r="CD30" s="13">
        <f>'Water Test Year'!CD30+'Water K&amp;M'!CD30</f>
        <v>0</v>
      </c>
      <c r="CE30" s="13">
        <f>'Water Test Year'!CE30+'Water K&amp;M'!CE30</f>
        <v>0</v>
      </c>
      <c r="CF30" s="13">
        <f>'Water Test Year'!CF30+'Water K&amp;M'!CF30</f>
        <v>0</v>
      </c>
      <c r="CG30" s="13">
        <f>'Water Test Year'!CG30+'Water K&amp;M'!CG30</f>
        <v>0</v>
      </c>
      <c r="CH30" s="13">
        <f>'Water Test Year'!CH30+'Water K&amp;M'!CH30</f>
        <v>0</v>
      </c>
      <c r="CI30" s="13">
        <f>'Water Test Year'!CI30+'Water K&amp;M'!CI30</f>
        <v>0</v>
      </c>
      <c r="CJ30" s="13">
        <f>'Water Test Year'!CJ30+'Water K&amp;M'!CJ30</f>
        <v>0</v>
      </c>
      <c r="CK30" s="13">
        <f>'Water Test Year'!CK30+'Water K&amp;M'!CK30</f>
        <v>0</v>
      </c>
      <c r="CL30" s="13">
        <f>'Water Test Year'!CL30+'Water K&amp;M'!CL30</f>
        <v>0</v>
      </c>
      <c r="CM30" s="13">
        <f>'Water Test Year'!CM30+'Water K&amp;M'!CM30</f>
        <v>0</v>
      </c>
      <c r="CN30" s="13">
        <f>'Water Test Year'!CN30+'Water K&amp;M'!CN30</f>
        <v>0</v>
      </c>
      <c r="CO30" s="13">
        <f>'Water Test Year'!CO30+'Water K&amp;M'!CO30</f>
        <v>0</v>
      </c>
      <c r="CP30" s="13">
        <f>'Water Test Year'!CP30+'Water K&amp;M'!CP30</f>
        <v>0</v>
      </c>
      <c r="CQ30" s="13">
        <f>'Water Test Year'!CQ30+'Water K&amp;M'!CQ30</f>
        <v>0</v>
      </c>
      <c r="CR30" s="13">
        <f>'Water Test Year'!CR30+'Water K&amp;M'!CR30</f>
        <v>0</v>
      </c>
      <c r="CS30" s="13">
        <f>'Water Test Year'!CS30+'Water K&amp;M'!CS30</f>
        <v>0</v>
      </c>
      <c r="CT30" s="13">
        <f>'Water Test Year'!CT30+'Water K&amp;M'!CT30</f>
        <v>0</v>
      </c>
      <c r="CU30" s="13">
        <f>'Water Test Year'!CU30+'Water K&amp;M'!CU30</f>
        <v>0</v>
      </c>
      <c r="CV30" s="13">
        <f>'Water Test Year'!CV30+'Water K&amp;M'!CV30</f>
        <v>0</v>
      </c>
      <c r="CW30" s="13">
        <f>'Water Test Year'!CW30+'Water K&amp;M'!CW30</f>
        <v>0</v>
      </c>
      <c r="CX30" s="13">
        <f>'Water Test Year'!CX30+'Water K&amp;M'!CX30</f>
        <v>0</v>
      </c>
      <c r="CY30" s="13">
        <f>'Water Test Year'!CY30+'Water K&amp;M'!CY30</f>
        <v>0</v>
      </c>
      <c r="CZ30" s="13">
        <f>'Water Test Year'!CZ30+'Water K&amp;M'!CZ30</f>
        <v>0</v>
      </c>
      <c r="DA30" s="13">
        <f>'Water Test Year'!DA30+'Water K&amp;M'!DA30</f>
        <v>0</v>
      </c>
      <c r="DB30" s="29">
        <f t="shared" si="0"/>
        <v>621220.53024999972</v>
      </c>
    </row>
    <row r="31" spans="1:106" x14ac:dyDescent="0.25">
      <c r="A31" s="25">
        <v>23</v>
      </c>
      <c r="B31" s="26">
        <v>5039</v>
      </c>
      <c r="C31" s="25" t="s">
        <v>71</v>
      </c>
      <c r="D31" s="13">
        <f>'Water Test Year'!D31+'Water K&amp;M'!D31</f>
        <v>0</v>
      </c>
      <c r="E31" s="13">
        <f>'Water Test Year'!E31+'Water K&amp;M'!E31</f>
        <v>0</v>
      </c>
      <c r="F31" s="13">
        <f>'Water Test Year'!F31+'Water K&amp;M'!F31</f>
        <v>0</v>
      </c>
      <c r="G31" s="13">
        <f>'Water Test Year'!G31+'Water K&amp;M'!G31</f>
        <v>0</v>
      </c>
      <c r="H31" s="13">
        <f>'Water Test Year'!H31+'Water K&amp;M'!H31</f>
        <v>0</v>
      </c>
      <c r="I31" s="13">
        <f>'Water Test Year'!I31+'Water K&amp;M'!I31</f>
        <v>0</v>
      </c>
      <c r="J31" s="13">
        <f>'Water Test Year'!J31+'Water K&amp;M'!J31</f>
        <v>0</v>
      </c>
      <c r="K31" s="13">
        <f>'Water Test Year'!K31+'Water K&amp;M'!K31</f>
        <v>0</v>
      </c>
      <c r="L31" s="13">
        <f>'Water Test Year'!L31+'Water K&amp;M'!L31</f>
        <v>0</v>
      </c>
      <c r="M31" s="13">
        <f>'Water Test Year'!M31+'Water K&amp;M'!M31</f>
        <v>0</v>
      </c>
      <c r="N31" s="13">
        <f>'Water Test Year'!N31+'Water K&amp;M'!N31</f>
        <v>0</v>
      </c>
      <c r="O31" s="13">
        <f>'Water Test Year'!O31+'Water K&amp;M'!O31</f>
        <v>0</v>
      </c>
      <c r="P31" s="13">
        <f>'Water Test Year'!P31+'Water K&amp;M'!P31</f>
        <v>0</v>
      </c>
      <c r="Q31" s="13">
        <f>'Water Test Year'!Q31+'Water K&amp;M'!Q31</f>
        <v>0</v>
      </c>
      <c r="R31" s="13">
        <f>'Water Test Year'!R31+'Water K&amp;M'!R31</f>
        <v>0</v>
      </c>
      <c r="S31" s="13">
        <f>'Water Test Year'!S31+'Water K&amp;M'!S31</f>
        <v>0</v>
      </c>
      <c r="T31" s="13">
        <f>'Water Test Year'!T31+'Water K&amp;M'!T31</f>
        <v>0</v>
      </c>
      <c r="U31" s="13">
        <f>'Water Test Year'!U31+'Water K&amp;M'!U31</f>
        <v>0</v>
      </c>
      <c r="V31" s="13">
        <f>'Water Test Year'!V31+'Water K&amp;M'!V31</f>
        <v>0</v>
      </c>
      <c r="W31" s="13">
        <f>'Water Test Year'!W31+'Water K&amp;M'!W31</f>
        <v>0</v>
      </c>
      <c r="X31" s="13">
        <f>'Water Test Year'!X31+'Water K&amp;M'!X31</f>
        <v>0</v>
      </c>
      <c r="Y31" s="13">
        <f>'Water Test Year'!Y31+'Water K&amp;M'!Y31</f>
        <v>0</v>
      </c>
      <c r="Z31" s="13">
        <f>'Water Test Year'!Z31+'Water K&amp;M'!Z31</f>
        <v>0</v>
      </c>
      <c r="AA31" s="13">
        <f>'Water Test Year'!AA31+'Water K&amp;M'!AA31</f>
        <v>0</v>
      </c>
      <c r="AB31" s="13">
        <f>'Water Test Year'!AB31+'Water K&amp;M'!AB31</f>
        <v>0</v>
      </c>
      <c r="AC31" s="13">
        <f>'Water Test Year'!AC31+'Water K&amp;M'!AC31</f>
        <v>0</v>
      </c>
      <c r="AD31" s="13">
        <f>'Water Test Year'!AD31+'Water K&amp;M'!AD31</f>
        <v>0</v>
      </c>
      <c r="AE31" s="13">
        <f>'Water Test Year'!AE31+'Water K&amp;M'!AE31</f>
        <v>0</v>
      </c>
      <c r="AF31" s="13">
        <f>'Water Test Year'!AF31+'Water K&amp;M'!AF31</f>
        <v>0</v>
      </c>
      <c r="AG31" s="13">
        <f>'Water Test Year'!AG31+'Water K&amp;M'!AG31</f>
        <v>0</v>
      </c>
      <c r="AH31" s="13">
        <f>'Water Test Year'!AH31+'Water K&amp;M'!AH31</f>
        <v>0</v>
      </c>
      <c r="AI31" s="13">
        <f>'Water Test Year'!AI31+'Water K&amp;M'!AI31</f>
        <v>8.7227499999999996</v>
      </c>
      <c r="AJ31" s="13">
        <f>'Water Test Year'!AJ31+'Water K&amp;M'!AJ31</f>
        <v>0</v>
      </c>
      <c r="AK31" s="13">
        <f>'Water Test Year'!AK31+'Water K&amp;M'!AK31</f>
        <v>0</v>
      </c>
      <c r="AL31" s="13">
        <f>'Water Test Year'!AL31+'Water K&amp;M'!AL31</f>
        <v>0</v>
      </c>
      <c r="AM31" s="13">
        <f>'Water Test Year'!AM31+'Water K&amp;M'!AM31</f>
        <v>0</v>
      </c>
      <c r="AN31" s="13">
        <f>'Water Test Year'!AN31+'Water K&amp;M'!AN31</f>
        <v>0</v>
      </c>
      <c r="AO31" s="13">
        <f>'Water Test Year'!AO31+'Water K&amp;M'!AO31</f>
        <v>0</v>
      </c>
      <c r="AP31" s="13">
        <f>'Water Test Year'!AP31+'Water K&amp;M'!AP31</f>
        <v>0</v>
      </c>
      <c r="AQ31" s="13">
        <f>'Water Test Year'!AQ31+'Water K&amp;M'!AQ31</f>
        <v>0</v>
      </c>
      <c r="AR31" s="13">
        <f>'Water Test Year'!AR31+'Water K&amp;M'!AR31</f>
        <v>0</v>
      </c>
      <c r="AS31" s="13">
        <f>'Water Test Year'!AS31+'Water K&amp;M'!AS31</f>
        <v>0</v>
      </c>
      <c r="AT31" s="13">
        <f>'Water Test Year'!AT31+'Water K&amp;M'!AT31</f>
        <v>0</v>
      </c>
      <c r="AU31" s="13">
        <f>'Water Test Year'!AU31+'Water K&amp;M'!AU31</f>
        <v>0</v>
      </c>
      <c r="AV31" s="13">
        <f>'Water Test Year'!AV31+'Water K&amp;M'!AV31</f>
        <v>0</v>
      </c>
      <c r="AW31" s="13">
        <f>'Water Test Year'!AW31+'Water K&amp;M'!AW31</f>
        <v>0</v>
      </c>
      <c r="AX31" s="13">
        <f>'Water Test Year'!AX31+'Water K&amp;M'!AX31</f>
        <v>0</v>
      </c>
      <c r="AY31" s="13">
        <f>'Water Test Year'!AY31+'Water K&amp;M'!AY31</f>
        <v>0</v>
      </c>
      <c r="AZ31" s="13">
        <f>'Water Test Year'!AZ31+'Water K&amp;M'!AZ31</f>
        <v>0</v>
      </c>
      <c r="BA31" s="13">
        <f>'Water Test Year'!BA31+'Water K&amp;M'!BA31</f>
        <v>0</v>
      </c>
      <c r="BB31" s="13">
        <f>'Water Test Year'!BB31+'Water K&amp;M'!BB31</f>
        <v>0</v>
      </c>
      <c r="BC31" s="13">
        <f>'Water Test Year'!BC31+'Water K&amp;M'!BC31</f>
        <v>0</v>
      </c>
      <c r="BD31" s="13">
        <f>'Water Test Year'!BD31+'Water K&amp;M'!BD31</f>
        <v>0</v>
      </c>
      <c r="BE31" s="13">
        <f>'Water Test Year'!BE31+'Water K&amp;M'!BE31</f>
        <v>0</v>
      </c>
      <c r="BF31" s="13">
        <f>'Water Test Year'!BF31+'Water K&amp;M'!BF31</f>
        <v>100.1835</v>
      </c>
      <c r="BG31" s="13">
        <f>'Water Test Year'!BG31+'Water K&amp;M'!BG31</f>
        <v>100.1835</v>
      </c>
      <c r="BH31" s="13">
        <f>'Water Test Year'!BH31+'Water K&amp;M'!BH31</f>
        <v>0</v>
      </c>
      <c r="BI31" s="13">
        <f>'Water Test Year'!BI31+'Water K&amp;M'!BI31</f>
        <v>0</v>
      </c>
      <c r="BJ31" s="13">
        <f>'Water Test Year'!BJ31+'Water K&amp;M'!BJ31</f>
        <v>0</v>
      </c>
      <c r="BK31" s="13">
        <f>'Water Test Year'!BK31+'Water K&amp;M'!BK31</f>
        <v>0</v>
      </c>
      <c r="BL31" s="13">
        <f>'Water Test Year'!BL31+'Water K&amp;M'!BL31</f>
        <v>0</v>
      </c>
      <c r="BM31" s="13">
        <f>'Water Test Year'!BM31+'Water K&amp;M'!BM31</f>
        <v>0</v>
      </c>
      <c r="BN31" s="13">
        <f>'Water Test Year'!BN31+'Water K&amp;M'!BN31</f>
        <v>0</v>
      </c>
      <c r="BO31" s="13">
        <f>'Water Test Year'!BO31+'Water K&amp;M'!BO31</f>
        <v>0</v>
      </c>
      <c r="BP31" s="13">
        <f>'Water Test Year'!BP31+'Water K&amp;M'!BP31</f>
        <v>0</v>
      </c>
      <c r="BQ31" s="13">
        <f>'Water Test Year'!BQ31+'Water K&amp;M'!BQ31</f>
        <v>0</v>
      </c>
      <c r="BR31" s="13">
        <f>'Water Test Year'!BR31+'Water K&amp;M'!BR31</f>
        <v>0</v>
      </c>
      <c r="BS31" s="13">
        <f>'Water Test Year'!BS31+'Water K&amp;M'!BS31</f>
        <v>131.32300000000001</v>
      </c>
      <c r="BT31" s="13">
        <f>'Water Test Year'!BT31+'Water K&amp;M'!BT31</f>
        <v>0</v>
      </c>
      <c r="BU31" s="13">
        <f>'Water Test Year'!BU31+'Water K&amp;M'!BU31</f>
        <v>0</v>
      </c>
      <c r="BV31" s="13">
        <f>'Water Test Year'!BV31+'Water K&amp;M'!BV31</f>
        <v>0</v>
      </c>
      <c r="BW31" s="13">
        <f>'Water Test Year'!BW31+'Water K&amp;M'!BW31</f>
        <v>0</v>
      </c>
      <c r="BX31" s="13">
        <f>'Water Test Year'!BX31+'Water K&amp;M'!BX31</f>
        <v>0</v>
      </c>
      <c r="BY31" s="13">
        <f>'Water Test Year'!BY31+'Water K&amp;M'!BY31</f>
        <v>0</v>
      </c>
      <c r="BZ31" s="13">
        <f>'Water Test Year'!BZ31+'Water K&amp;M'!BZ31</f>
        <v>435.74799999999999</v>
      </c>
      <c r="CA31" s="13">
        <f>'Water Test Year'!CA31+'Water K&amp;M'!CA31</f>
        <v>0</v>
      </c>
      <c r="CB31" s="13">
        <f>'Water Test Year'!CB31+'Water K&amp;M'!CB31</f>
        <v>0</v>
      </c>
      <c r="CC31" s="13">
        <f>'Water Test Year'!CC31+'Water K&amp;M'!CC31</f>
        <v>0</v>
      </c>
      <c r="CD31" s="13">
        <f>'Water Test Year'!CD31+'Water K&amp;M'!CD31</f>
        <v>0</v>
      </c>
      <c r="CE31" s="13">
        <f>'Water Test Year'!CE31+'Water K&amp;M'!CE31</f>
        <v>0</v>
      </c>
      <c r="CF31" s="13">
        <f>'Water Test Year'!CF31+'Water K&amp;M'!CF31</f>
        <v>0</v>
      </c>
      <c r="CG31" s="13">
        <f>'Water Test Year'!CG31+'Water K&amp;M'!CG31</f>
        <v>0</v>
      </c>
      <c r="CH31" s="13">
        <f>'Water Test Year'!CH31+'Water K&amp;M'!CH31</f>
        <v>0</v>
      </c>
      <c r="CI31" s="13">
        <f>'Water Test Year'!CI31+'Water K&amp;M'!CI31</f>
        <v>0</v>
      </c>
      <c r="CJ31" s="13">
        <f>'Water Test Year'!CJ31+'Water K&amp;M'!CJ31</f>
        <v>0</v>
      </c>
      <c r="CK31" s="13">
        <f>'Water Test Year'!CK31+'Water K&amp;M'!CK31</f>
        <v>0</v>
      </c>
      <c r="CL31" s="13">
        <f>'Water Test Year'!CL31+'Water K&amp;M'!CL31</f>
        <v>0</v>
      </c>
      <c r="CM31" s="13">
        <f>'Water Test Year'!CM31+'Water K&amp;M'!CM31</f>
        <v>0</v>
      </c>
      <c r="CN31" s="13">
        <f>'Water Test Year'!CN31+'Water K&amp;M'!CN31</f>
        <v>0</v>
      </c>
      <c r="CO31" s="13">
        <f>'Water Test Year'!CO31+'Water K&amp;M'!CO31</f>
        <v>0</v>
      </c>
      <c r="CP31" s="13">
        <f>'Water Test Year'!CP31+'Water K&amp;M'!CP31</f>
        <v>0</v>
      </c>
      <c r="CQ31" s="13">
        <f>'Water Test Year'!CQ31+'Water K&amp;M'!CQ31</f>
        <v>0</v>
      </c>
      <c r="CR31" s="13">
        <f>'Water Test Year'!CR31+'Water K&amp;M'!CR31</f>
        <v>0</v>
      </c>
      <c r="CS31" s="13">
        <f>'Water Test Year'!CS31+'Water K&amp;M'!CS31</f>
        <v>0</v>
      </c>
      <c r="CT31" s="13">
        <f>'Water Test Year'!CT31+'Water K&amp;M'!CT31</f>
        <v>0</v>
      </c>
      <c r="CU31" s="13">
        <f>'Water Test Year'!CU31+'Water K&amp;M'!CU31</f>
        <v>0</v>
      </c>
      <c r="CV31" s="13">
        <f>'Water Test Year'!CV31+'Water K&amp;M'!CV31</f>
        <v>0</v>
      </c>
      <c r="CW31" s="13">
        <f>'Water Test Year'!CW31+'Water K&amp;M'!CW31</f>
        <v>0</v>
      </c>
      <c r="CX31" s="13">
        <f>'Water Test Year'!CX31+'Water K&amp;M'!CX31</f>
        <v>0</v>
      </c>
      <c r="CY31" s="13">
        <f>'Water Test Year'!CY31+'Water K&amp;M'!CY31</f>
        <v>0</v>
      </c>
      <c r="CZ31" s="13">
        <f>'Water Test Year'!CZ31+'Water K&amp;M'!CZ31</f>
        <v>0</v>
      </c>
      <c r="DA31" s="13">
        <f>'Water Test Year'!DA31+'Water K&amp;M'!DA31</f>
        <v>0</v>
      </c>
      <c r="DB31" s="29">
        <f t="shared" si="0"/>
        <v>776.16075000000001</v>
      </c>
    </row>
    <row r="32" spans="1:106" x14ac:dyDescent="0.25">
      <c r="A32" s="25">
        <v>24</v>
      </c>
      <c r="B32" s="26">
        <v>5040</v>
      </c>
      <c r="C32" s="25" t="s">
        <v>72</v>
      </c>
      <c r="D32" s="13">
        <f>'Water Test Year'!D32+'Water K&amp;M'!D32</f>
        <v>0</v>
      </c>
      <c r="E32" s="13">
        <f>'Water Test Year'!E32+'Water K&amp;M'!E32</f>
        <v>0</v>
      </c>
      <c r="F32" s="13">
        <f>'Water Test Year'!F32+'Water K&amp;M'!F32</f>
        <v>0</v>
      </c>
      <c r="G32" s="13">
        <f>'Water Test Year'!G32+'Water K&amp;M'!G32</f>
        <v>454.08524999999997</v>
      </c>
      <c r="H32" s="13">
        <f>'Water Test Year'!H32+'Water K&amp;M'!H32</f>
        <v>0</v>
      </c>
      <c r="I32" s="13">
        <f>'Water Test Year'!I32+'Water K&amp;M'!I32</f>
        <v>0</v>
      </c>
      <c r="J32" s="13">
        <f>'Water Test Year'!J32+'Water K&amp;M'!J32</f>
        <v>27.705750000000002</v>
      </c>
      <c r="K32" s="13">
        <f>'Water Test Year'!K32+'Water K&amp;M'!K32</f>
        <v>1891.9449999999997</v>
      </c>
      <c r="L32" s="13">
        <f>'Water Test Year'!L32+'Water K&amp;M'!L32</f>
        <v>0</v>
      </c>
      <c r="M32" s="13">
        <f>'Water Test Year'!M32+'Water K&amp;M'!M32</f>
        <v>0</v>
      </c>
      <c r="N32" s="13">
        <f>'Water Test Year'!N32+'Water K&amp;M'!N32</f>
        <v>1102.3465000000001</v>
      </c>
      <c r="O32" s="13">
        <f>'Water Test Year'!O32+'Water K&amp;M'!O32</f>
        <v>833.76575000000003</v>
      </c>
      <c r="P32" s="13">
        <f>'Water Test Year'!P32+'Water K&amp;M'!P32</f>
        <v>0</v>
      </c>
      <c r="Q32" s="13">
        <f>'Water Test Year'!Q32+'Water K&amp;M'!Q32</f>
        <v>0</v>
      </c>
      <c r="R32" s="13">
        <f>'Water Test Year'!R32+'Water K&amp;M'!R32</f>
        <v>895.29650000000004</v>
      </c>
      <c r="S32" s="13">
        <f>'Water Test Year'!S32+'Water K&amp;M'!S32</f>
        <v>0</v>
      </c>
      <c r="T32" s="13">
        <f>'Water Test Year'!T32+'Water K&amp;M'!T32</f>
        <v>0</v>
      </c>
      <c r="U32" s="13">
        <f>'Water Test Year'!U32+'Water K&amp;M'!U32</f>
        <v>0</v>
      </c>
      <c r="V32" s="13">
        <f>'Water Test Year'!V32+'Water K&amp;M'!V32</f>
        <v>0</v>
      </c>
      <c r="W32" s="13">
        <f>'Water Test Year'!W32+'Water K&amp;M'!W32</f>
        <v>845.58400000000006</v>
      </c>
      <c r="X32" s="13">
        <f>'Water Test Year'!X32+'Water K&amp;M'!X32</f>
        <v>0</v>
      </c>
      <c r="Y32" s="13">
        <f>'Water Test Year'!Y32+'Water K&amp;M'!Y32</f>
        <v>0</v>
      </c>
      <c r="Z32" s="13">
        <f>'Water Test Year'!Z32+'Water K&amp;M'!Z32</f>
        <v>828.45624999999995</v>
      </c>
      <c r="AA32" s="13">
        <f>'Water Test Year'!AA32+'Water K&amp;M'!AA32</f>
        <v>0</v>
      </c>
      <c r="AB32" s="13">
        <f>'Water Test Year'!AB32+'Water K&amp;M'!AB32</f>
        <v>0</v>
      </c>
      <c r="AC32" s="13">
        <f>'Water Test Year'!AC32+'Water K&amp;M'!AC32</f>
        <v>0</v>
      </c>
      <c r="AD32" s="13">
        <f>'Water Test Year'!AD32+'Water K&amp;M'!AD32</f>
        <v>0</v>
      </c>
      <c r="AE32" s="13">
        <f>'Water Test Year'!AE32+'Water K&amp;M'!AE32</f>
        <v>0</v>
      </c>
      <c r="AF32" s="13">
        <f>'Water Test Year'!AF32+'Water K&amp;M'!AF32</f>
        <v>0</v>
      </c>
      <c r="AG32" s="13">
        <f>'Water Test Year'!AG32+'Water K&amp;M'!AG32</f>
        <v>0</v>
      </c>
      <c r="AH32" s="13">
        <f>'Water Test Year'!AH32+'Water K&amp;M'!AH32</f>
        <v>0</v>
      </c>
      <c r="AI32" s="13">
        <f>'Water Test Year'!AI32+'Water K&amp;M'!AI32</f>
        <v>0</v>
      </c>
      <c r="AJ32" s="13">
        <f>'Water Test Year'!AJ32+'Water K&amp;M'!AJ32</f>
        <v>0</v>
      </c>
      <c r="AK32" s="13">
        <f>'Water Test Year'!AK32+'Water K&amp;M'!AK32</f>
        <v>0</v>
      </c>
      <c r="AL32" s="13">
        <f>'Water Test Year'!AL32+'Water K&amp;M'!AL32</f>
        <v>0</v>
      </c>
      <c r="AM32" s="13">
        <f>'Water Test Year'!AM32+'Water K&amp;M'!AM32</f>
        <v>0</v>
      </c>
      <c r="AN32" s="13">
        <f>'Water Test Year'!AN32+'Water K&amp;M'!AN32</f>
        <v>0</v>
      </c>
      <c r="AO32" s="13">
        <f>'Water Test Year'!AO32+'Water K&amp;M'!AO32</f>
        <v>0</v>
      </c>
      <c r="AP32" s="13">
        <f>'Water Test Year'!AP32+'Water K&amp;M'!AP32</f>
        <v>0</v>
      </c>
      <c r="AQ32" s="13">
        <f>'Water Test Year'!AQ32+'Water K&amp;M'!AQ32</f>
        <v>0</v>
      </c>
      <c r="AR32" s="13">
        <f>'Water Test Year'!AR32+'Water K&amp;M'!AR32</f>
        <v>0</v>
      </c>
      <c r="AS32" s="13">
        <f>'Water Test Year'!AS32+'Water K&amp;M'!AS32</f>
        <v>0</v>
      </c>
      <c r="AT32" s="13">
        <f>'Water Test Year'!AT32+'Water K&amp;M'!AT32</f>
        <v>0</v>
      </c>
      <c r="AU32" s="13">
        <f>'Water Test Year'!AU32+'Water K&amp;M'!AU32</f>
        <v>0</v>
      </c>
      <c r="AV32" s="13">
        <f>'Water Test Year'!AV32+'Water K&amp;M'!AV32</f>
        <v>0</v>
      </c>
      <c r="AW32" s="13">
        <f>'Water Test Year'!AW32+'Water K&amp;M'!AW32</f>
        <v>0</v>
      </c>
      <c r="AX32" s="13">
        <f>'Water Test Year'!AX32+'Water K&amp;M'!AX32</f>
        <v>0</v>
      </c>
      <c r="AY32" s="13">
        <f>'Water Test Year'!AY32+'Water K&amp;M'!AY32</f>
        <v>0</v>
      </c>
      <c r="AZ32" s="13">
        <f>'Water Test Year'!AZ32+'Water K&amp;M'!AZ32</f>
        <v>0</v>
      </c>
      <c r="BA32" s="13">
        <f>'Water Test Year'!BA32+'Water K&amp;M'!BA32</f>
        <v>0</v>
      </c>
      <c r="BB32" s="13">
        <f>'Water Test Year'!BB32+'Water K&amp;M'!BB32</f>
        <v>0</v>
      </c>
      <c r="BC32" s="13">
        <f>'Water Test Year'!BC32+'Water K&amp;M'!BC32</f>
        <v>0</v>
      </c>
      <c r="BD32" s="13">
        <f>'Water Test Year'!BD32+'Water K&amp;M'!BD32</f>
        <v>0</v>
      </c>
      <c r="BE32" s="13">
        <f>'Water Test Year'!BE32+'Water K&amp;M'!BE32</f>
        <v>0</v>
      </c>
      <c r="BF32" s="13">
        <f>'Water Test Year'!BF32+'Water K&amp;M'!BF32</f>
        <v>0</v>
      </c>
      <c r="BG32" s="13">
        <f>'Water Test Year'!BG32+'Water K&amp;M'!BG32</f>
        <v>0</v>
      </c>
      <c r="BH32" s="13">
        <f>'Water Test Year'!BH32+'Water K&amp;M'!BH32</f>
        <v>0</v>
      </c>
      <c r="BI32" s="13">
        <f>'Water Test Year'!BI32+'Water K&amp;M'!BI32</f>
        <v>0</v>
      </c>
      <c r="BJ32" s="13">
        <f>'Water Test Year'!BJ32+'Water K&amp;M'!BJ32</f>
        <v>0</v>
      </c>
      <c r="BK32" s="13">
        <f>'Water Test Year'!BK32+'Water K&amp;M'!BK32</f>
        <v>0</v>
      </c>
      <c r="BL32" s="13">
        <f>'Water Test Year'!BL32+'Water K&amp;M'!BL32</f>
        <v>0</v>
      </c>
      <c r="BM32" s="13">
        <f>'Water Test Year'!BM32+'Water K&amp;M'!BM32</f>
        <v>0</v>
      </c>
      <c r="BN32" s="13">
        <f>'Water Test Year'!BN32+'Water K&amp;M'!BN32</f>
        <v>0</v>
      </c>
      <c r="BO32" s="13">
        <f>'Water Test Year'!BO32+'Water K&amp;M'!BO32</f>
        <v>0</v>
      </c>
      <c r="BP32" s="13">
        <f>'Water Test Year'!BP32+'Water K&amp;M'!BP32</f>
        <v>0</v>
      </c>
      <c r="BQ32" s="13">
        <f>'Water Test Year'!BQ32+'Water K&amp;M'!BQ32</f>
        <v>0</v>
      </c>
      <c r="BR32" s="13">
        <f>'Water Test Year'!BR32+'Water K&amp;M'!BR32</f>
        <v>0</v>
      </c>
      <c r="BS32" s="13">
        <f>'Water Test Year'!BS32+'Water K&amp;M'!BS32</f>
        <v>0</v>
      </c>
      <c r="BT32" s="13">
        <f>'Water Test Year'!BT32+'Water K&amp;M'!BT32</f>
        <v>0</v>
      </c>
      <c r="BU32" s="13">
        <f>'Water Test Year'!BU32+'Water K&amp;M'!BU32</f>
        <v>0</v>
      </c>
      <c r="BV32" s="13">
        <f>'Water Test Year'!BV32+'Water K&amp;M'!BV32</f>
        <v>0</v>
      </c>
      <c r="BW32" s="13">
        <f>'Water Test Year'!BW32+'Water K&amp;M'!BW32</f>
        <v>0</v>
      </c>
      <c r="BX32" s="13">
        <f>'Water Test Year'!BX32+'Water K&amp;M'!BX32</f>
        <v>0</v>
      </c>
      <c r="BY32" s="13">
        <f>'Water Test Year'!BY32+'Water K&amp;M'!BY32</f>
        <v>0</v>
      </c>
      <c r="BZ32" s="13">
        <f>'Water Test Year'!BZ32+'Water K&amp;M'!BZ32</f>
        <v>1676.5310000000002</v>
      </c>
      <c r="CA32" s="13">
        <f>'Water Test Year'!CA32+'Water K&amp;M'!CA32</f>
        <v>0</v>
      </c>
      <c r="CB32" s="13">
        <f>'Water Test Year'!CB32+'Water K&amp;M'!CB32</f>
        <v>759.93500000000006</v>
      </c>
      <c r="CC32" s="13">
        <f>'Water Test Year'!CC32+'Water K&amp;M'!CC32</f>
        <v>0</v>
      </c>
      <c r="CD32" s="13">
        <f>'Water Test Year'!CD32+'Water K&amp;M'!CD32</f>
        <v>0</v>
      </c>
      <c r="CE32" s="13">
        <f>'Water Test Year'!CE32+'Water K&amp;M'!CE32</f>
        <v>0</v>
      </c>
      <c r="CF32" s="13">
        <f>'Water Test Year'!CF32+'Water K&amp;M'!CF32</f>
        <v>0</v>
      </c>
      <c r="CG32" s="13">
        <f>'Water Test Year'!CG32+'Water K&amp;M'!CG32</f>
        <v>0</v>
      </c>
      <c r="CH32" s="13">
        <f>'Water Test Year'!CH32+'Water K&amp;M'!CH32</f>
        <v>0</v>
      </c>
      <c r="CI32" s="13">
        <f>'Water Test Year'!CI32+'Water K&amp;M'!CI32</f>
        <v>0</v>
      </c>
      <c r="CJ32" s="13">
        <f>'Water Test Year'!CJ32+'Water K&amp;M'!CJ32</f>
        <v>0</v>
      </c>
      <c r="CK32" s="13">
        <f>'Water Test Year'!CK32+'Water K&amp;M'!CK32</f>
        <v>0</v>
      </c>
      <c r="CL32" s="13">
        <f>'Water Test Year'!CL32+'Water K&amp;M'!CL32</f>
        <v>0</v>
      </c>
      <c r="CM32" s="13">
        <f>'Water Test Year'!CM32+'Water K&amp;M'!CM32</f>
        <v>0</v>
      </c>
      <c r="CN32" s="13">
        <f>'Water Test Year'!CN32+'Water K&amp;M'!CN32</f>
        <v>0</v>
      </c>
      <c r="CO32" s="13">
        <f>'Water Test Year'!CO32+'Water K&amp;M'!CO32</f>
        <v>0</v>
      </c>
      <c r="CP32" s="13">
        <f>'Water Test Year'!CP32+'Water K&amp;M'!CP32</f>
        <v>0</v>
      </c>
      <c r="CQ32" s="13">
        <f>'Water Test Year'!CQ32+'Water K&amp;M'!CQ32</f>
        <v>0</v>
      </c>
      <c r="CR32" s="13">
        <f>'Water Test Year'!CR32+'Water K&amp;M'!CR32</f>
        <v>0</v>
      </c>
      <c r="CS32" s="13">
        <f>'Water Test Year'!CS32+'Water K&amp;M'!CS32</f>
        <v>0</v>
      </c>
      <c r="CT32" s="13">
        <f>'Water Test Year'!CT32+'Water K&amp;M'!CT32</f>
        <v>0</v>
      </c>
      <c r="CU32" s="13">
        <f>'Water Test Year'!CU32+'Water K&amp;M'!CU32</f>
        <v>0</v>
      </c>
      <c r="CV32" s="13">
        <f>'Water Test Year'!CV32+'Water K&amp;M'!CV32</f>
        <v>0</v>
      </c>
      <c r="CW32" s="13">
        <f>'Water Test Year'!CW32+'Water K&amp;M'!CW32</f>
        <v>0</v>
      </c>
      <c r="CX32" s="13">
        <f>'Water Test Year'!CX32+'Water K&amp;M'!CX32</f>
        <v>0</v>
      </c>
      <c r="CY32" s="13">
        <f>'Water Test Year'!CY32+'Water K&amp;M'!CY32</f>
        <v>0</v>
      </c>
      <c r="CZ32" s="13">
        <f>'Water Test Year'!CZ32+'Water K&amp;M'!CZ32</f>
        <v>0</v>
      </c>
      <c r="DA32" s="13">
        <f>'Water Test Year'!DA32+'Water K&amp;M'!DA32</f>
        <v>0</v>
      </c>
      <c r="DB32" s="29">
        <f t="shared" si="0"/>
        <v>9315.6509999999998</v>
      </c>
    </row>
    <row r="33" spans="1:106" x14ac:dyDescent="0.25">
      <c r="A33" s="25">
        <v>25</v>
      </c>
      <c r="B33" s="26">
        <v>5113</v>
      </c>
      <c r="C33" s="25" t="s">
        <v>73</v>
      </c>
      <c r="D33" s="13">
        <f>'Water Test Year'!D33+'Water K&amp;M'!D33</f>
        <v>0</v>
      </c>
      <c r="E33" s="13">
        <f>'Water Test Year'!E33+'Water K&amp;M'!E33</f>
        <v>0</v>
      </c>
      <c r="F33" s="13">
        <f>'Water Test Year'!F33+'Water K&amp;M'!F33</f>
        <v>0</v>
      </c>
      <c r="G33" s="13">
        <f>'Water Test Year'!G33+'Water K&amp;M'!G33</f>
        <v>4064.9999999999968</v>
      </c>
      <c r="H33" s="13">
        <f>'Water Test Year'!H33+'Water K&amp;M'!H33</f>
        <v>0</v>
      </c>
      <c r="I33" s="13">
        <f>'Water Test Year'!I33+'Water K&amp;M'!I33</f>
        <v>0</v>
      </c>
      <c r="J33" s="13">
        <f>'Water Test Year'!J33+'Water K&amp;M'!J33</f>
        <v>3555.3199999999993</v>
      </c>
      <c r="K33" s="13">
        <f>'Water Test Year'!K33+'Water K&amp;M'!K33</f>
        <v>2483.0399999999991</v>
      </c>
      <c r="L33" s="13">
        <f>'Water Test Year'!L33+'Water K&amp;M'!L33</f>
        <v>0</v>
      </c>
      <c r="M33" s="13">
        <f>'Water Test Year'!M33+'Water K&amp;M'!M33</f>
        <v>0</v>
      </c>
      <c r="N33" s="13">
        <f>'Water Test Year'!N33+'Water K&amp;M'!N33</f>
        <v>3042.7400000000002</v>
      </c>
      <c r="O33" s="13">
        <f>'Water Test Year'!O33+'Water K&amp;M'!O33</f>
        <v>3655.6199999999967</v>
      </c>
      <c r="P33" s="13">
        <f>'Water Test Year'!P33+'Water K&amp;M'!P33</f>
        <v>0</v>
      </c>
      <c r="Q33" s="13">
        <f>'Water Test Year'!Q33+'Water K&amp;M'!Q33</f>
        <v>0</v>
      </c>
      <c r="R33" s="13">
        <f>'Water Test Year'!R33+'Water K&amp;M'!R33</f>
        <v>1695.9999999999993</v>
      </c>
      <c r="S33" s="13">
        <f>'Water Test Year'!S33+'Water K&amp;M'!S33</f>
        <v>0</v>
      </c>
      <c r="T33" s="13">
        <f>'Water Test Year'!T33+'Water K&amp;M'!T33</f>
        <v>867.99000000000024</v>
      </c>
      <c r="U33" s="13">
        <f>'Water Test Year'!U33+'Water K&amp;M'!U33</f>
        <v>167.82999999999998</v>
      </c>
      <c r="V33" s="13">
        <f>'Water Test Year'!V33+'Water K&amp;M'!V33</f>
        <v>0</v>
      </c>
      <c r="W33" s="13">
        <f>'Water Test Year'!W33+'Water K&amp;M'!W33</f>
        <v>3518.7799999999984</v>
      </c>
      <c r="X33" s="13">
        <f>'Water Test Year'!X33+'Water K&amp;M'!X33</f>
        <v>0</v>
      </c>
      <c r="Y33" s="13">
        <f>'Water Test Year'!Y33+'Water K&amp;M'!Y33</f>
        <v>0</v>
      </c>
      <c r="Z33" s="13">
        <f>'Water Test Year'!Z33+'Water K&amp;M'!Z33</f>
        <v>3735.1399999999976</v>
      </c>
      <c r="AA33" s="13">
        <f>'Water Test Year'!AA33+'Water K&amp;M'!AA33</f>
        <v>0</v>
      </c>
      <c r="AB33" s="13">
        <f>'Water Test Year'!AB33+'Water K&amp;M'!AB33</f>
        <v>0</v>
      </c>
      <c r="AC33" s="13">
        <f>'Water Test Year'!AC33+'Water K&amp;M'!AC33</f>
        <v>567.05999999999983</v>
      </c>
      <c r="AD33" s="13">
        <f>'Water Test Year'!AD33+'Water K&amp;M'!AD33</f>
        <v>0</v>
      </c>
      <c r="AE33" s="13">
        <f>'Water Test Year'!AE33+'Water K&amp;M'!AE33</f>
        <v>0</v>
      </c>
      <c r="AF33" s="13">
        <f>'Water Test Year'!AF33+'Water K&amp;M'!AF33</f>
        <v>12.989999999999998</v>
      </c>
      <c r="AG33" s="13">
        <f>'Water Test Year'!AG33+'Water K&amp;M'!AG33</f>
        <v>792.97</v>
      </c>
      <c r="AH33" s="13">
        <f>'Water Test Year'!AH33+'Water K&amp;M'!AH33</f>
        <v>1045.9899999999998</v>
      </c>
      <c r="AI33" s="13">
        <f>'Water Test Year'!AI33+'Water K&amp;M'!AI33</f>
        <v>0</v>
      </c>
      <c r="AJ33" s="13">
        <f>'Water Test Year'!AJ33+'Water K&amp;M'!AJ33</f>
        <v>1146.4599999999994</v>
      </c>
      <c r="AK33" s="13">
        <f>'Water Test Year'!AK33+'Water K&amp;M'!AK33</f>
        <v>2321.7299999999987</v>
      </c>
      <c r="AL33" s="13">
        <f>'Water Test Year'!AL33+'Water K&amp;M'!AL33</f>
        <v>0</v>
      </c>
      <c r="AM33" s="13">
        <f>'Water Test Year'!AM33+'Water K&amp;M'!AM33</f>
        <v>6627.7700000000068</v>
      </c>
      <c r="AN33" s="13">
        <f>'Water Test Year'!AN33+'Water K&amp;M'!AN33</f>
        <v>1086.2900000000006</v>
      </c>
      <c r="AO33" s="13">
        <f>'Water Test Year'!AO33+'Water K&amp;M'!AO33</f>
        <v>9341.8699999999899</v>
      </c>
      <c r="AP33" s="13">
        <f>'Water Test Year'!AP33+'Water K&amp;M'!AP33</f>
        <v>0</v>
      </c>
      <c r="AQ33" s="13">
        <f>'Water Test Year'!AQ33+'Water K&amp;M'!AQ33</f>
        <v>0</v>
      </c>
      <c r="AR33" s="13">
        <f>'Water Test Year'!AR33+'Water K&amp;M'!AR33</f>
        <v>0</v>
      </c>
      <c r="AS33" s="13">
        <f>'Water Test Year'!AS33+'Water K&amp;M'!AS33</f>
        <v>0</v>
      </c>
      <c r="AT33" s="13">
        <f>'Water Test Year'!AT33+'Water K&amp;M'!AT33</f>
        <v>25.840000000000003</v>
      </c>
      <c r="AU33" s="13">
        <f>'Water Test Year'!AU33+'Water K&amp;M'!AU33</f>
        <v>0</v>
      </c>
      <c r="AV33" s="13">
        <f>'Water Test Year'!AV33+'Water K&amp;M'!AV33</f>
        <v>0</v>
      </c>
      <c r="AW33" s="13">
        <f>'Water Test Year'!AW33+'Water K&amp;M'!AW33</f>
        <v>0</v>
      </c>
      <c r="AX33" s="13">
        <f>'Water Test Year'!AX33+'Water K&amp;M'!AX33</f>
        <v>0</v>
      </c>
      <c r="AY33" s="13">
        <f>'Water Test Year'!AY33+'Water K&amp;M'!AY33</f>
        <v>2276.7199999999993</v>
      </c>
      <c r="AZ33" s="13">
        <f>'Water Test Year'!AZ33+'Water K&amp;M'!AZ33</f>
        <v>0</v>
      </c>
      <c r="BA33" s="13">
        <f>'Water Test Year'!BA33+'Water K&amp;M'!BA33</f>
        <v>0</v>
      </c>
      <c r="BB33" s="13">
        <f>'Water Test Year'!BB33+'Water K&amp;M'!BB33</f>
        <v>0</v>
      </c>
      <c r="BC33" s="13">
        <f>'Water Test Year'!BC33+'Water K&amp;M'!BC33</f>
        <v>0</v>
      </c>
      <c r="BD33" s="13">
        <f>'Water Test Year'!BD33+'Water K&amp;M'!BD33</f>
        <v>0</v>
      </c>
      <c r="BE33" s="13">
        <f>'Water Test Year'!BE33+'Water K&amp;M'!BE33</f>
        <v>0</v>
      </c>
      <c r="BF33" s="13">
        <f>'Water Test Year'!BF33+'Water K&amp;M'!BF33</f>
        <v>0</v>
      </c>
      <c r="BG33" s="13">
        <f>'Water Test Year'!BG33+'Water K&amp;M'!BG33</f>
        <v>0</v>
      </c>
      <c r="BH33" s="13">
        <f>'Water Test Year'!BH33+'Water K&amp;M'!BH33</f>
        <v>0</v>
      </c>
      <c r="BI33" s="13">
        <f>'Water Test Year'!BI33+'Water K&amp;M'!BI33</f>
        <v>0</v>
      </c>
      <c r="BJ33" s="13">
        <f>'Water Test Year'!BJ33+'Water K&amp;M'!BJ33</f>
        <v>0</v>
      </c>
      <c r="BK33" s="13">
        <f>'Water Test Year'!BK33+'Water K&amp;M'!BK33</f>
        <v>0</v>
      </c>
      <c r="BL33" s="13">
        <f>'Water Test Year'!BL33+'Water K&amp;M'!BL33</f>
        <v>0</v>
      </c>
      <c r="BM33" s="13">
        <f>'Water Test Year'!BM33+'Water K&amp;M'!BM33</f>
        <v>0</v>
      </c>
      <c r="BN33" s="13">
        <f>'Water Test Year'!BN33+'Water K&amp;M'!BN33</f>
        <v>0</v>
      </c>
      <c r="BO33" s="13">
        <f>'Water Test Year'!BO33+'Water K&amp;M'!BO33</f>
        <v>0</v>
      </c>
      <c r="BP33" s="13">
        <f>'Water Test Year'!BP33+'Water K&amp;M'!BP33</f>
        <v>0</v>
      </c>
      <c r="BQ33" s="13">
        <f>'Water Test Year'!BQ33+'Water K&amp;M'!BQ33</f>
        <v>0</v>
      </c>
      <c r="BR33" s="13">
        <f>'Water Test Year'!BR33+'Water K&amp;M'!BR33</f>
        <v>0</v>
      </c>
      <c r="BS33" s="13">
        <f>'Water Test Year'!BS33+'Water K&amp;M'!BS33</f>
        <v>0</v>
      </c>
      <c r="BT33" s="13">
        <f>'Water Test Year'!BT33+'Water K&amp;M'!BT33</f>
        <v>0</v>
      </c>
      <c r="BU33" s="13">
        <f>'Water Test Year'!BU33+'Water K&amp;M'!BU33</f>
        <v>0</v>
      </c>
      <c r="BV33" s="13">
        <f>'Water Test Year'!BV33+'Water K&amp;M'!BV33</f>
        <v>0</v>
      </c>
      <c r="BW33" s="13">
        <f>'Water Test Year'!BW33+'Water K&amp;M'!BW33</f>
        <v>0</v>
      </c>
      <c r="BX33" s="13">
        <f>'Water Test Year'!BX33+'Water K&amp;M'!BX33</f>
        <v>0</v>
      </c>
      <c r="BY33" s="13">
        <f>'Water Test Year'!BY33+'Water K&amp;M'!BY33</f>
        <v>0</v>
      </c>
      <c r="BZ33" s="13">
        <f>'Water Test Year'!BZ33+'Water K&amp;M'!BZ33</f>
        <v>0</v>
      </c>
      <c r="CA33" s="13">
        <f>'Water Test Year'!CA33+'Water K&amp;M'!CA33</f>
        <v>0</v>
      </c>
      <c r="CB33" s="13">
        <f>'Water Test Year'!CB33+'Water K&amp;M'!CB33</f>
        <v>0</v>
      </c>
      <c r="CC33" s="13">
        <f>'Water Test Year'!CC33+'Water K&amp;M'!CC33</f>
        <v>0</v>
      </c>
      <c r="CD33" s="13">
        <f>'Water Test Year'!CD33+'Water K&amp;M'!CD33</f>
        <v>0</v>
      </c>
      <c r="CE33" s="13">
        <f>'Water Test Year'!CE33+'Water K&amp;M'!CE33</f>
        <v>0</v>
      </c>
      <c r="CF33" s="13">
        <f>'Water Test Year'!CF33+'Water K&amp;M'!CF33</f>
        <v>0</v>
      </c>
      <c r="CG33" s="13">
        <f>'Water Test Year'!CG33+'Water K&amp;M'!CG33</f>
        <v>0</v>
      </c>
      <c r="CH33" s="13">
        <f>'Water Test Year'!CH33+'Water K&amp;M'!CH33</f>
        <v>0</v>
      </c>
      <c r="CI33" s="13">
        <f>'Water Test Year'!CI33+'Water K&amp;M'!CI33</f>
        <v>0</v>
      </c>
      <c r="CJ33" s="13">
        <f>'Water Test Year'!CJ33+'Water K&amp;M'!CJ33</f>
        <v>0</v>
      </c>
      <c r="CK33" s="13">
        <f>'Water Test Year'!CK33+'Water K&amp;M'!CK33</f>
        <v>0</v>
      </c>
      <c r="CL33" s="13">
        <f>'Water Test Year'!CL33+'Water K&amp;M'!CL33</f>
        <v>0</v>
      </c>
      <c r="CM33" s="13">
        <f>'Water Test Year'!CM33+'Water K&amp;M'!CM33</f>
        <v>0</v>
      </c>
      <c r="CN33" s="13">
        <f>'Water Test Year'!CN33+'Water K&amp;M'!CN33</f>
        <v>0</v>
      </c>
      <c r="CO33" s="13">
        <f>'Water Test Year'!CO33+'Water K&amp;M'!CO33</f>
        <v>0</v>
      </c>
      <c r="CP33" s="13">
        <f>'Water Test Year'!CP33+'Water K&amp;M'!CP33</f>
        <v>0</v>
      </c>
      <c r="CQ33" s="13">
        <f>'Water Test Year'!CQ33+'Water K&amp;M'!CQ33</f>
        <v>0</v>
      </c>
      <c r="CR33" s="13">
        <f>'Water Test Year'!CR33+'Water K&amp;M'!CR33</f>
        <v>0</v>
      </c>
      <c r="CS33" s="13">
        <f>'Water Test Year'!CS33+'Water K&amp;M'!CS33</f>
        <v>0</v>
      </c>
      <c r="CT33" s="13">
        <f>'Water Test Year'!CT33+'Water K&amp;M'!CT33</f>
        <v>0</v>
      </c>
      <c r="CU33" s="13">
        <f>'Water Test Year'!CU33+'Water K&amp;M'!CU33</f>
        <v>0</v>
      </c>
      <c r="CV33" s="13">
        <f>'Water Test Year'!CV33+'Water K&amp;M'!CV33</f>
        <v>0</v>
      </c>
      <c r="CW33" s="13">
        <f>'Water Test Year'!CW33+'Water K&amp;M'!CW33</f>
        <v>0</v>
      </c>
      <c r="CX33" s="13">
        <f>'Water Test Year'!CX33+'Water K&amp;M'!CX33</f>
        <v>0</v>
      </c>
      <c r="CY33" s="13">
        <f>'Water Test Year'!CY33+'Water K&amp;M'!CY33</f>
        <v>0</v>
      </c>
      <c r="CZ33" s="13">
        <f>'Water Test Year'!CZ33+'Water K&amp;M'!CZ33</f>
        <v>0</v>
      </c>
      <c r="DA33" s="13">
        <f>'Water Test Year'!DA33+'Water K&amp;M'!DA33</f>
        <v>0</v>
      </c>
      <c r="DB33" s="29">
        <f t="shared" si="0"/>
        <v>52033.149999999987</v>
      </c>
    </row>
    <row r="34" spans="1:106" x14ac:dyDescent="0.25">
      <c r="A34" s="25">
        <v>26</v>
      </c>
      <c r="B34" s="26">
        <v>5125</v>
      </c>
      <c r="C34" s="25" t="s">
        <v>74</v>
      </c>
      <c r="D34" s="13">
        <f>'Water Test Year'!D34+'Water K&amp;M'!D34</f>
        <v>0</v>
      </c>
      <c r="E34" s="13">
        <f>'Water Test Year'!E34+'Water K&amp;M'!E34</f>
        <v>0</v>
      </c>
      <c r="F34" s="13">
        <f>'Water Test Year'!F34+'Water K&amp;M'!F34</f>
        <v>0</v>
      </c>
      <c r="G34" s="13">
        <f>'Water Test Year'!G34+'Water K&amp;M'!G34</f>
        <v>0</v>
      </c>
      <c r="H34" s="13">
        <f>'Water Test Year'!H34+'Water K&amp;M'!H34</f>
        <v>0</v>
      </c>
      <c r="I34" s="13">
        <f>'Water Test Year'!I34+'Water K&amp;M'!I34</f>
        <v>0</v>
      </c>
      <c r="J34" s="13">
        <f>'Water Test Year'!J34+'Water K&amp;M'!J34</f>
        <v>0</v>
      </c>
      <c r="K34" s="13">
        <f>'Water Test Year'!K34+'Water K&amp;M'!K34</f>
        <v>1571.7500000000002</v>
      </c>
      <c r="L34" s="13">
        <f>'Water Test Year'!L34+'Water K&amp;M'!L34</f>
        <v>0</v>
      </c>
      <c r="M34" s="13">
        <f>'Water Test Year'!M34+'Water K&amp;M'!M34</f>
        <v>0</v>
      </c>
      <c r="N34" s="13">
        <f>'Water Test Year'!N34+'Water K&amp;M'!N34</f>
        <v>0</v>
      </c>
      <c r="O34" s="13">
        <f>'Water Test Year'!O34+'Water K&amp;M'!O34</f>
        <v>0</v>
      </c>
      <c r="P34" s="13">
        <f>'Water Test Year'!P34+'Water K&amp;M'!P34</f>
        <v>0</v>
      </c>
      <c r="Q34" s="13">
        <f>'Water Test Year'!Q34+'Water K&amp;M'!Q34</f>
        <v>0</v>
      </c>
      <c r="R34" s="13">
        <f>'Water Test Year'!R34+'Water K&amp;M'!R34</f>
        <v>0</v>
      </c>
      <c r="S34" s="13">
        <f>'Water Test Year'!S34+'Water K&amp;M'!S34</f>
        <v>0</v>
      </c>
      <c r="T34" s="13">
        <f>'Water Test Year'!T34+'Water K&amp;M'!T34</f>
        <v>0</v>
      </c>
      <c r="U34" s="13">
        <f>'Water Test Year'!U34+'Water K&amp;M'!U34</f>
        <v>0</v>
      </c>
      <c r="V34" s="13">
        <f>'Water Test Year'!V34+'Water K&amp;M'!V34</f>
        <v>0</v>
      </c>
      <c r="W34" s="13">
        <f>'Water Test Year'!W34+'Water K&amp;M'!W34</f>
        <v>0</v>
      </c>
      <c r="X34" s="13">
        <f>'Water Test Year'!X34+'Water K&amp;M'!X34</f>
        <v>0</v>
      </c>
      <c r="Y34" s="13">
        <f>'Water Test Year'!Y34+'Water K&amp;M'!Y34</f>
        <v>0</v>
      </c>
      <c r="Z34" s="13">
        <f>'Water Test Year'!Z34+'Water K&amp;M'!Z34</f>
        <v>0</v>
      </c>
      <c r="AA34" s="13">
        <f>'Water Test Year'!AA34+'Water K&amp;M'!AA34</f>
        <v>0</v>
      </c>
      <c r="AB34" s="13">
        <f>'Water Test Year'!AB34+'Water K&amp;M'!AB34</f>
        <v>884.40000000000009</v>
      </c>
      <c r="AC34" s="13">
        <f>'Water Test Year'!AC34+'Water K&amp;M'!AC34</f>
        <v>5951.5600000000013</v>
      </c>
      <c r="AD34" s="13">
        <f>'Water Test Year'!AD34+'Water K&amp;M'!AD34</f>
        <v>0</v>
      </c>
      <c r="AE34" s="13">
        <f>'Water Test Year'!AE34+'Water K&amp;M'!AE34</f>
        <v>4510.4900000000025</v>
      </c>
      <c r="AF34" s="13">
        <f>'Water Test Year'!AF34+'Water K&amp;M'!AF34</f>
        <v>0</v>
      </c>
      <c r="AG34" s="13">
        <f>'Water Test Year'!AG34+'Water K&amp;M'!AG34</f>
        <v>2756.7300000000018</v>
      </c>
      <c r="AH34" s="13">
        <f>'Water Test Year'!AH34+'Water K&amp;M'!AH34</f>
        <v>0</v>
      </c>
      <c r="AI34" s="13">
        <f>'Water Test Year'!AI34+'Water K&amp;M'!AI34</f>
        <v>1664.7800000000009</v>
      </c>
      <c r="AJ34" s="13">
        <f>'Water Test Year'!AJ34+'Water K&amp;M'!AJ34</f>
        <v>0</v>
      </c>
      <c r="AK34" s="13">
        <f>'Water Test Year'!AK34+'Water K&amp;M'!AK34</f>
        <v>0</v>
      </c>
      <c r="AL34" s="13">
        <f>'Water Test Year'!AL34+'Water K&amp;M'!AL34</f>
        <v>123.72999999999996</v>
      </c>
      <c r="AM34" s="13">
        <f>'Water Test Year'!AM34+'Water K&amp;M'!AM34</f>
        <v>210.79999999999995</v>
      </c>
      <c r="AN34" s="13">
        <f>'Water Test Year'!AN34+'Water K&amp;M'!AN34</f>
        <v>0</v>
      </c>
      <c r="AO34" s="13">
        <f>'Water Test Year'!AO34+'Water K&amp;M'!AO34</f>
        <v>1800.2399999999984</v>
      </c>
      <c r="AP34" s="13">
        <f>'Water Test Year'!AP34+'Water K&amp;M'!AP34</f>
        <v>2818.75</v>
      </c>
      <c r="AQ34" s="13">
        <f>'Water Test Year'!AQ34+'Water K&amp;M'!AQ34</f>
        <v>0</v>
      </c>
      <c r="AR34" s="13">
        <f>'Water Test Year'!AR34+'Water K&amp;M'!AR34</f>
        <v>0</v>
      </c>
      <c r="AS34" s="13">
        <f>'Water Test Year'!AS34+'Water K&amp;M'!AS34</f>
        <v>1352.6399999999992</v>
      </c>
      <c r="AT34" s="13">
        <f>'Water Test Year'!AT34+'Water K&amp;M'!AT34</f>
        <v>0</v>
      </c>
      <c r="AU34" s="13">
        <f>'Water Test Year'!AU34+'Water K&amp;M'!AU34</f>
        <v>0</v>
      </c>
      <c r="AV34" s="13">
        <f>'Water Test Year'!AV34+'Water K&amp;M'!AV34</f>
        <v>0</v>
      </c>
      <c r="AW34" s="13">
        <f>'Water Test Year'!AW34+'Water K&amp;M'!AW34</f>
        <v>3709.1899999999946</v>
      </c>
      <c r="AX34" s="13">
        <f>'Water Test Year'!AX34+'Water K&amp;M'!AX34</f>
        <v>0</v>
      </c>
      <c r="AY34" s="13">
        <f>'Water Test Year'!AY34+'Water K&amp;M'!AY34</f>
        <v>0</v>
      </c>
      <c r="AZ34" s="13">
        <f>'Water Test Year'!AZ34+'Water K&amp;M'!AZ34</f>
        <v>0</v>
      </c>
      <c r="BA34" s="13">
        <f>'Water Test Year'!BA34+'Water K&amp;M'!BA34</f>
        <v>0</v>
      </c>
      <c r="BB34" s="13">
        <f>'Water Test Year'!BB34+'Water K&amp;M'!BB34</f>
        <v>0</v>
      </c>
      <c r="BC34" s="13">
        <f>'Water Test Year'!BC34+'Water K&amp;M'!BC34</f>
        <v>0</v>
      </c>
      <c r="BD34" s="13">
        <f>'Water Test Year'!BD34+'Water K&amp;M'!BD34</f>
        <v>0</v>
      </c>
      <c r="BE34" s="13">
        <f>'Water Test Year'!BE34+'Water K&amp;M'!BE34</f>
        <v>0</v>
      </c>
      <c r="BF34" s="13">
        <f>'Water Test Year'!BF34+'Water K&amp;M'!BF34</f>
        <v>900.10999999999945</v>
      </c>
      <c r="BG34" s="13">
        <f>'Water Test Year'!BG34+'Water K&amp;M'!BG34</f>
        <v>900.12999999999954</v>
      </c>
      <c r="BH34" s="13">
        <f>'Water Test Year'!BH34+'Water K&amp;M'!BH34</f>
        <v>900.52999999999929</v>
      </c>
      <c r="BI34" s="13">
        <f>'Water Test Year'!BI34+'Water K&amp;M'!BI34</f>
        <v>0</v>
      </c>
      <c r="BJ34" s="13">
        <f>'Water Test Year'!BJ34+'Water K&amp;M'!BJ34</f>
        <v>0</v>
      </c>
      <c r="BK34" s="13">
        <f>'Water Test Year'!BK34+'Water K&amp;M'!BK34</f>
        <v>311.57</v>
      </c>
      <c r="BL34" s="13">
        <f>'Water Test Year'!BL34+'Water K&amp;M'!BL34</f>
        <v>0</v>
      </c>
      <c r="BM34" s="13">
        <f>'Water Test Year'!BM34+'Water K&amp;M'!BM34</f>
        <v>0</v>
      </c>
      <c r="BN34" s="13">
        <f>'Water Test Year'!BN34+'Water K&amp;M'!BN34</f>
        <v>0</v>
      </c>
      <c r="BO34" s="13">
        <f>'Water Test Year'!BO34+'Water K&amp;M'!BO34</f>
        <v>0</v>
      </c>
      <c r="BP34" s="13">
        <f>'Water Test Year'!BP34+'Water K&amp;M'!BP34</f>
        <v>835.55000000000052</v>
      </c>
      <c r="BQ34" s="13">
        <f>'Water Test Year'!BQ34+'Water K&amp;M'!BQ34</f>
        <v>0</v>
      </c>
      <c r="BR34" s="13">
        <f>'Water Test Year'!BR34+'Water K&amp;M'!BR34</f>
        <v>0</v>
      </c>
      <c r="BS34" s="13">
        <f>'Water Test Year'!BS34+'Water K&amp;M'!BS34</f>
        <v>2701.5499999999975</v>
      </c>
      <c r="BT34" s="13">
        <f>'Water Test Year'!BT34+'Water K&amp;M'!BT34</f>
        <v>0</v>
      </c>
      <c r="BU34" s="13">
        <f>'Water Test Year'!BU34+'Water K&amp;M'!BU34</f>
        <v>0</v>
      </c>
      <c r="BV34" s="13">
        <f>'Water Test Year'!BV34+'Water K&amp;M'!BV34</f>
        <v>0</v>
      </c>
      <c r="BW34" s="13">
        <f>'Water Test Year'!BW34+'Water K&amp;M'!BW34</f>
        <v>0</v>
      </c>
      <c r="BX34" s="13">
        <f>'Water Test Year'!BX34+'Water K&amp;M'!BX34</f>
        <v>0</v>
      </c>
      <c r="BY34" s="13">
        <f>'Water Test Year'!BY34+'Water K&amp;M'!BY34</f>
        <v>0</v>
      </c>
      <c r="BZ34" s="13">
        <f>'Water Test Year'!BZ34+'Water K&amp;M'!BZ34</f>
        <v>0</v>
      </c>
      <c r="CA34" s="13">
        <f>'Water Test Year'!CA34+'Water K&amp;M'!CA34</f>
        <v>0</v>
      </c>
      <c r="CB34" s="13">
        <f>'Water Test Year'!CB34+'Water K&amp;M'!CB34</f>
        <v>0</v>
      </c>
      <c r="CC34" s="13">
        <f>'Water Test Year'!CC34+'Water K&amp;M'!CC34</f>
        <v>0</v>
      </c>
      <c r="CD34" s="13">
        <f>'Water Test Year'!CD34+'Water K&amp;M'!CD34</f>
        <v>0</v>
      </c>
      <c r="CE34" s="13">
        <f>'Water Test Year'!CE34+'Water K&amp;M'!CE34</f>
        <v>0</v>
      </c>
      <c r="CF34" s="13">
        <f>'Water Test Year'!CF34+'Water K&amp;M'!CF34</f>
        <v>0</v>
      </c>
      <c r="CG34" s="13">
        <f>'Water Test Year'!CG34+'Water K&amp;M'!CG34</f>
        <v>0</v>
      </c>
      <c r="CH34" s="13">
        <f>'Water Test Year'!CH34+'Water K&amp;M'!CH34</f>
        <v>1800.2400000000002</v>
      </c>
      <c r="CI34" s="13">
        <f>'Water Test Year'!CI34+'Water K&amp;M'!CI34</f>
        <v>0</v>
      </c>
      <c r="CJ34" s="13">
        <f>'Water Test Year'!CJ34+'Water K&amp;M'!CJ34</f>
        <v>0</v>
      </c>
      <c r="CK34" s="13">
        <f>'Water Test Year'!CK34+'Water K&amp;M'!CK34</f>
        <v>0</v>
      </c>
      <c r="CL34" s="13">
        <f>'Water Test Year'!CL34+'Water K&amp;M'!CL34</f>
        <v>0</v>
      </c>
      <c r="CM34" s="13">
        <f>'Water Test Year'!CM34+'Water K&amp;M'!CM34</f>
        <v>0</v>
      </c>
      <c r="CN34" s="13">
        <f>'Water Test Year'!CN34+'Water K&amp;M'!CN34</f>
        <v>0</v>
      </c>
      <c r="CO34" s="13">
        <f>'Water Test Year'!CO34+'Water K&amp;M'!CO34</f>
        <v>0</v>
      </c>
      <c r="CP34" s="13">
        <f>'Water Test Year'!CP34+'Water K&amp;M'!CP34</f>
        <v>0</v>
      </c>
      <c r="CQ34" s="13">
        <f>'Water Test Year'!CQ34+'Water K&amp;M'!CQ34</f>
        <v>0</v>
      </c>
      <c r="CR34" s="13">
        <f>'Water Test Year'!CR34+'Water K&amp;M'!CR34</f>
        <v>0</v>
      </c>
      <c r="CS34" s="13">
        <f>'Water Test Year'!CS34+'Water K&amp;M'!CS34</f>
        <v>0</v>
      </c>
      <c r="CT34" s="13">
        <f>'Water Test Year'!CT34+'Water K&amp;M'!CT34</f>
        <v>0</v>
      </c>
      <c r="CU34" s="13">
        <f>'Water Test Year'!CU34+'Water K&amp;M'!CU34</f>
        <v>0</v>
      </c>
      <c r="CV34" s="13">
        <f>'Water Test Year'!CV34+'Water K&amp;M'!CV34</f>
        <v>0</v>
      </c>
      <c r="CW34" s="13">
        <f>'Water Test Year'!CW34+'Water K&amp;M'!CW34</f>
        <v>0</v>
      </c>
      <c r="CX34" s="13">
        <f>'Water Test Year'!CX34+'Water K&amp;M'!CX34</f>
        <v>0</v>
      </c>
      <c r="CY34" s="13">
        <f>'Water Test Year'!CY34+'Water K&amp;M'!CY34</f>
        <v>0</v>
      </c>
      <c r="CZ34" s="13">
        <f>'Water Test Year'!CZ34+'Water K&amp;M'!CZ34</f>
        <v>0</v>
      </c>
      <c r="DA34" s="13">
        <f>'Water Test Year'!DA34+'Water K&amp;M'!DA34</f>
        <v>0</v>
      </c>
      <c r="DB34" s="29">
        <f t="shared" si="0"/>
        <v>35704.739999999991</v>
      </c>
    </row>
    <row r="35" spans="1:106" x14ac:dyDescent="0.25">
      <c r="A35" s="25">
        <v>27</v>
      </c>
      <c r="B35" s="26">
        <v>5133</v>
      </c>
      <c r="C35" s="25" t="s">
        <v>75</v>
      </c>
      <c r="D35" s="13">
        <f>'Water Test Year'!D35+'Water K&amp;M'!D35</f>
        <v>2668.6599999999971</v>
      </c>
      <c r="E35" s="13">
        <f>'Water Test Year'!E35+'Water K&amp;M'!E35</f>
        <v>1435.3099999999997</v>
      </c>
      <c r="F35" s="13">
        <f>'Water Test Year'!F35+'Water K&amp;M'!F35</f>
        <v>1375.3699999999994</v>
      </c>
      <c r="G35" s="13">
        <f>'Water Test Year'!G35+'Water K&amp;M'!G35</f>
        <v>420.1600000000002</v>
      </c>
      <c r="H35" s="13">
        <f>'Water Test Year'!H35+'Water K&amp;M'!H35</f>
        <v>0</v>
      </c>
      <c r="I35" s="13">
        <f>'Water Test Year'!I35+'Water K&amp;M'!I35</f>
        <v>0</v>
      </c>
      <c r="J35" s="13">
        <f>'Water Test Year'!J35+'Water K&amp;M'!J35</f>
        <v>1680.6399999999981</v>
      </c>
      <c r="K35" s="13">
        <f>'Water Test Year'!K35+'Water K&amp;M'!K35</f>
        <v>786.99000000000046</v>
      </c>
      <c r="L35" s="13">
        <f>'Water Test Year'!L35+'Water K&amp;M'!L35</f>
        <v>0</v>
      </c>
      <c r="M35" s="13">
        <f>'Water Test Year'!M35+'Water K&amp;M'!M35</f>
        <v>0</v>
      </c>
      <c r="N35" s="13">
        <f>'Water Test Year'!N35+'Water K&amp;M'!N35</f>
        <v>1260.4799999999998</v>
      </c>
      <c r="O35" s="13">
        <f>'Water Test Year'!O35+'Water K&amp;M'!O35</f>
        <v>1444.8599999999979</v>
      </c>
      <c r="P35" s="13">
        <f>'Water Test Year'!P35+'Water K&amp;M'!P35</f>
        <v>1242.4299999999992</v>
      </c>
      <c r="Q35" s="13">
        <f>'Water Test Year'!Q35+'Water K&amp;M'!Q35</f>
        <v>1164.4300000000007</v>
      </c>
      <c r="R35" s="13">
        <f>'Water Test Year'!R35+'Water K&amp;M'!R35</f>
        <v>2397.6099999999974</v>
      </c>
      <c r="S35" s="13">
        <f>'Water Test Year'!S35+'Water K&amp;M'!S35</f>
        <v>0</v>
      </c>
      <c r="T35" s="13">
        <f>'Water Test Year'!T35+'Water K&amp;M'!T35</f>
        <v>62.579999999999991</v>
      </c>
      <c r="U35" s="13">
        <f>'Water Test Year'!U35+'Water K&amp;M'!U35</f>
        <v>9.0300000000000011</v>
      </c>
      <c r="V35" s="13">
        <f>'Water Test Year'!V35+'Water K&amp;M'!V35</f>
        <v>4437.7000000000062</v>
      </c>
      <c r="W35" s="13">
        <f>'Water Test Year'!W35+'Water K&amp;M'!W35</f>
        <v>420.15999999999997</v>
      </c>
      <c r="X35" s="13">
        <f>'Water Test Year'!X35+'Water K&amp;M'!X35</f>
        <v>0</v>
      </c>
      <c r="Y35" s="13">
        <f>'Water Test Year'!Y35+'Water K&amp;M'!Y35</f>
        <v>0</v>
      </c>
      <c r="Z35" s="13">
        <f>'Water Test Year'!Z35+'Water K&amp;M'!Z35</f>
        <v>840.32000000000039</v>
      </c>
      <c r="AA35" s="13">
        <f>'Water Test Year'!AA35+'Water K&amp;M'!AA35</f>
        <v>4271.4199999999901</v>
      </c>
      <c r="AB35" s="13">
        <f>'Water Test Year'!AB35+'Water K&amp;M'!AB35</f>
        <v>3935.5899999999847</v>
      </c>
      <c r="AC35" s="13">
        <f>'Water Test Year'!AC35+'Water K&amp;M'!AC35</f>
        <v>1943.4900000000021</v>
      </c>
      <c r="AD35" s="13">
        <f>'Water Test Year'!AD35+'Water K&amp;M'!AD35</f>
        <v>2814.369999999999</v>
      </c>
      <c r="AE35" s="13">
        <f>'Water Test Year'!AE35+'Water K&amp;M'!AE35</f>
        <v>425.03000000000037</v>
      </c>
      <c r="AF35" s="13">
        <f>'Water Test Year'!AF35+'Water K&amp;M'!AF35</f>
        <v>6203.9100000000062</v>
      </c>
      <c r="AG35" s="13">
        <f>'Water Test Year'!AG35+'Water K&amp;M'!AG35</f>
        <v>1966.3199999999956</v>
      </c>
      <c r="AH35" s="13">
        <f>'Water Test Year'!AH35+'Water K&amp;M'!AH35</f>
        <v>1310.0999999999999</v>
      </c>
      <c r="AI35" s="13">
        <f>'Water Test Year'!AI35+'Water K&amp;M'!AI35</f>
        <v>3924.5199999999918</v>
      </c>
      <c r="AJ35" s="13">
        <f>'Water Test Year'!AJ35+'Water K&amp;M'!AJ35</f>
        <v>2331.6199999999994</v>
      </c>
      <c r="AK35" s="13">
        <f>'Water Test Year'!AK35+'Water K&amp;M'!AK35</f>
        <v>2531.6400000000012</v>
      </c>
      <c r="AL35" s="13">
        <f>'Water Test Year'!AL35+'Water K&amp;M'!AL35</f>
        <v>537.83000000000027</v>
      </c>
      <c r="AM35" s="13">
        <f>'Water Test Year'!AM35+'Water K&amp;M'!AM35</f>
        <v>7350.5899999999983</v>
      </c>
      <c r="AN35" s="13">
        <f>'Water Test Year'!AN35+'Water K&amp;M'!AN35</f>
        <v>1214.120000000001</v>
      </c>
      <c r="AO35" s="13">
        <f>'Water Test Year'!AO35+'Water K&amp;M'!AO35</f>
        <v>8378.0600000000031</v>
      </c>
      <c r="AP35" s="13">
        <f>'Water Test Year'!AP35+'Water K&amp;M'!AP35</f>
        <v>1107.4099999999996</v>
      </c>
      <c r="AQ35" s="13">
        <f>'Water Test Year'!AQ35+'Water K&amp;M'!AQ35</f>
        <v>0</v>
      </c>
      <c r="AR35" s="13">
        <f>'Water Test Year'!AR35+'Water K&amp;M'!AR35</f>
        <v>0</v>
      </c>
      <c r="AS35" s="13">
        <f>'Water Test Year'!AS35+'Water K&amp;M'!AS35</f>
        <v>602.07000000000107</v>
      </c>
      <c r="AT35" s="13">
        <f>'Water Test Year'!AT35+'Water K&amp;M'!AT35</f>
        <v>42.63</v>
      </c>
      <c r="AU35" s="13">
        <f>'Water Test Year'!AU35+'Water K&amp;M'!AU35</f>
        <v>1107.9399999999994</v>
      </c>
      <c r="AV35" s="13">
        <f>'Water Test Year'!AV35+'Water K&amp;M'!AV35</f>
        <v>3314.8900000000081</v>
      </c>
      <c r="AW35" s="13">
        <f>'Water Test Year'!AW35+'Water K&amp;M'!AW35</f>
        <v>1543.6799999999992</v>
      </c>
      <c r="AX35" s="13">
        <f>'Water Test Year'!AX35+'Water K&amp;M'!AX35</f>
        <v>1374.9799999999993</v>
      </c>
      <c r="AY35" s="13">
        <f>'Water Test Year'!AY35+'Water K&amp;M'!AY35</f>
        <v>1779.6900000000003</v>
      </c>
      <c r="AZ35" s="13">
        <f>'Water Test Year'!AZ35+'Water K&amp;M'!AZ35</f>
        <v>1414.3199999999972</v>
      </c>
      <c r="BA35" s="13">
        <f>'Water Test Year'!BA35+'Water K&amp;M'!BA35</f>
        <v>5874.0099999999802</v>
      </c>
      <c r="BB35" s="13">
        <f>'Water Test Year'!BB35+'Water K&amp;M'!BB35</f>
        <v>0</v>
      </c>
      <c r="BC35" s="13">
        <f>'Water Test Year'!BC35+'Water K&amp;M'!BC35</f>
        <v>3539.5999999999981</v>
      </c>
      <c r="BD35" s="13">
        <f>'Water Test Year'!BD35+'Water K&amp;M'!BD35</f>
        <v>1666.0299999999922</v>
      </c>
      <c r="BE35" s="13">
        <f>'Water Test Year'!BE35+'Water K&amp;M'!BE35</f>
        <v>0</v>
      </c>
      <c r="BF35" s="13">
        <f>'Water Test Year'!BF35+'Water K&amp;M'!BF35</f>
        <v>8155.7699999999886</v>
      </c>
      <c r="BG35" s="13">
        <f>'Water Test Year'!BG35+'Water K&amp;M'!BG35</f>
        <v>9409.8300000000163</v>
      </c>
      <c r="BH35" s="13">
        <f>'Water Test Year'!BH35+'Water K&amp;M'!BH35</f>
        <v>1350.5100000000014</v>
      </c>
      <c r="BI35" s="13">
        <f>'Water Test Year'!BI35+'Water K&amp;M'!BI35</f>
        <v>1313.8499999999981</v>
      </c>
      <c r="BJ35" s="13">
        <f>'Water Test Year'!BJ35+'Water K&amp;M'!BJ35</f>
        <v>626.93000000000018</v>
      </c>
      <c r="BK35" s="13">
        <f>'Water Test Year'!BK35+'Water K&amp;M'!BK35</f>
        <v>2798.079999999994</v>
      </c>
      <c r="BL35" s="13">
        <f>'Water Test Year'!BL35+'Water K&amp;M'!BL35</f>
        <v>717.40000000000077</v>
      </c>
      <c r="BM35" s="13">
        <f>'Water Test Year'!BM35+'Water K&amp;M'!BM35</f>
        <v>210.03999999999994</v>
      </c>
      <c r="BN35" s="13">
        <f>'Water Test Year'!BN35+'Water K&amp;M'!BN35</f>
        <v>1758.06</v>
      </c>
      <c r="BO35" s="13">
        <f>'Water Test Year'!BO35+'Water K&amp;M'!BO35</f>
        <v>0</v>
      </c>
      <c r="BP35" s="13">
        <f>'Water Test Year'!BP35+'Water K&amp;M'!BP35</f>
        <v>202.31999999999996</v>
      </c>
      <c r="BQ35" s="13">
        <f>'Water Test Year'!BQ35+'Water K&amp;M'!BQ35</f>
        <v>2356.1099999999938</v>
      </c>
      <c r="BR35" s="13">
        <f>'Water Test Year'!BR35+'Water K&amp;M'!BR35</f>
        <v>1123.6699999999992</v>
      </c>
      <c r="BS35" s="13">
        <f>'Water Test Year'!BS35+'Water K&amp;M'!BS35</f>
        <v>2172.4399999999951</v>
      </c>
      <c r="BT35" s="13">
        <f>'Water Test Year'!BT35+'Water K&amp;M'!BT35</f>
        <v>757.91999999999916</v>
      </c>
      <c r="BU35" s="13">
        <f>'Water Test Year'!BU35+'Water K&amp;M'!BU35</f>
        <v>570.20000000000005</v>
      </c>
      <c r="BV35" s="13">
        <f>'Water Test Year'!BV35+'Water K&amp;M'!BV35</f>
        <v>0</v>
      </c>
      <c r="BW35" s="13">
        <f>'Water Test Year'!BW35+'Water K&amp;M'!BW35</f>
        <v>210.09</v>
      </c>
      <c r="BX35" s="13">
        <f>'Water Test Year'!BX35+'Water K&amp;M'!BX35</f>
        <v>0</v>
      </c>
      <c r="BY35" s="13">
        <f>'Water Test Year'!BY35+'Water K&amp;M'!BY35</f>
        <v>1357.7400000000011</v>
      </c>
      <c r="BZ35" s="13">
        <f>'Water Test Year'!BZ35+'Water K&amp;M'!BZ35</f>
        <v>1350.3999999999974</v>
      </c>
      <c r="CA35" s="13">
        <f>'Water Test Year'!CA35+'Water K&amp;M'!CA35</f>
        <v>570.24000000000012</v>
      </c>
      <c r="CB35" s="13">
        <f>'Water Test Year'!CB35+'Water K&amp;M'!CB35</f>
        <v>2704.9199999999973</v>
      </c>
      <c r="CC35" s="13">
        <f>'Water Test Year'!CC35+'Water K&amp;M'!CC35</f>
        <v>2524.0399999999941</v>
      </c>
      <c r="CD35" s="13">
        <f>'Water Test Year'!CD35+'Water K&amp;M'!CD35</f>
        <v>0</v>
      </c>
      <c r="CE35" s="13">
        <f>'Water Test Year'!CE35+'Water K&amp;M'!CE35</f>
        <v>0</v>
      </c>
      <c r="CF35" s="13">
        <f>'Water Test Year'!CF35+'Water K&amp;M'!CF35</f>
        <v>0</v>
      </c>
      <c r="CG35" s="13">
        <f>'Water Test Year'!CG35+'Water K&amp;M'!CG35</f>
        <v>0</v>
      </c>
      <c r="CH35" s="13">
        <f>'Water Test Year'!CH35+'Water K&amp;M'!CH35</f>
        <v>2941.1199999999903</v>
      </c>
      <c r="CI35" s="13">
        <f>'Water Test Year'!CI35+'Water K&amp;M'!CI35</f>
        <v>0</v>
      </c>
      <c r="CJ35" s="13">
        <f>'Water Test Year'!CJ35+'Water K&amp;M'!CJ35</f>
        <v>0</v>
      </c>
      <c r="CK35" s="13">
        <f>'Water Test Year'!CK35+'Water K&amp;M'!CK35</f>
        <v>0</v>
      </c>
      <c r="CL35" s="13">
        <f>'Water Test Year'!CL35+'Water K&amp;M'!CL35</f>
        <v>0</v>
      </c>
      <c r="CM35" s="13">
        <f>'Water Test Year'!CM35+'Water K&amp;M'!CM35</f>
        <v>0</v>
      </c>
      <c r="CN35" s="13">
        <f>'Water Test Year'!CN35+'Water K&amp;M'!CN35</f>
        <v>420.20000000000039</v>
      </c>
      <c r="CO35" s="13">
        <f>'Water Test Year'!CO35+'Water K&amp;M'!CO35</f>
        <v>107.47000000000007</v>
      </c>
      <c r="CP35" s="13">
        <f>'Water Test Year'!CP35+'Water K&amp;M'!CP35</f>
        <v>53.960000000000008</v>
      </c>
      <c r="CQ35" s="13">
        <f>'Water Test Year'!CQ35+'Water K&amp;M'!CQ35</f>
        <v>0</v>
      </c>
      <c r="CR35" s="13">
        <f>'Water Test Year'!CR35+'Water K&amp;M'!CR35</f>
        <v>0</v>
      </c>
      <c r="CS35" s="13">
        <f>'Water Test Year'!CS35+'Water K&amp;M'!CS35</f>
        <v>0</v>
      </c>
      <c r="CT35" s="13">
        <f>'Water Test Year'!CT35+'Water K&amp;M'!CT35</f>
        <v>0</v>
      </c>
      <c r="CU35" s="13">
        <f>'Water Test Year'!CU35+'Water K&amp;M'!CU35</f>
        <v>0</v>
      </c>
      <c r="CV35" s="13">
        <f>'Water Test Year'!CV35+'Water K&amp;M'!CV35</f>
        <v>0</v>
      </c>
      <c r="CW35" s="13">
        <f>'Water Test Year'!CW35+'Water K&amp;M'!CW35</f>
        <v>0</v>
      </c>
      <c r="CX35" s="13">
        <f>'Water Test Year'!CX35+'Water K&amp;M'!CX35</f>
        <v>0</v>
      </c>
      <c r="CY35" s="13">
        <f>'Water Test Year'!CY35+'Water K&amp;M'!CY35</f>
        <v>0</v>
      </c>
      <c r="CZ35" s="13">
        <f>'Water Test Year'!CZ35+'Water K&amp;M'!CZ35</f>
        <v>0</v>
      </c>
      <c r="DA35" s="13">
        <f>'Water Test Year'!DA35+'Water K&amp;M'!DA35</f>
        <v>0</v>
      </c>
      <c r="DB35" s="29">
        <f t="shared" si="0"/>
        <v>139915.89999999988</v>
      </c>
    </row>
    <row r="36" spans="1:106" x14ac:dyDescent="0.25">
      <c r="A36" s="25">
        <v>28</v>
      </c>
      <c r="B36" s="26">
        <v>5140</v>
      </c>
      <c r="C36" s="25" t="s">
        <v>76</v>
      </c>
      <c r="D36" s="13">
        <f>'Water Test Year'!D36+'Water K&amp;M'!D36</f>
        <v>0</v>
      </c>
      <c r="E36" s="13">
        <f>'Water Test Year'!E36+'Water K&amp;M'!E36</f>
        <v>0</v>
      </c>
      <c r="F36" s="13">
        <f>'Water Test Year'!F36+'Water K&amp;M'!F36</f>
        <v>0</v>
      </c>
      <c r="G36" s="13">
        <f>'Water Test Year'!G36+'Water K&amp;M'!G36</f>
        <v>0</v>
      </c>
      <c r="H36" s="13">
        <f>'Water Test Year'!H36+'Water K&amp;M'!H36</f>
        <v>0</v>
      </c>
      <c r="I36" s="13">
        <f>'Water Test Year'!I36+'Water K&amp;M'!I36</f>
        <v>0</v>
      </c>
      <c r="J36" s="13">
        <f>'Water Test Year'!J36+'Water K&amp;M'!J36</f>
        <v>0</v>
      </c>
      <c r="K36" s="13">
        <f>'Water Test Year'!K36+'Water K&amp;M'!K36</f>
        <v>0</v>
      </c>
      <c r="L36" s="13">
        <f>'Water Test Year'!L36+'Water K&amp;M'!L36</f>
        <v>0</v>
      </c>
      <c r="M36" s="13">
        <f>'Water Test Year'!M36+'Water K&amp;M'!M36</f>
        <v>0</v>
      </c>
      <c r="N36" s="13">
        <f>'Water Test Year'!N36+'Water K&amp;M'!N36</f>
        <v>0</v>
      </c>
      <c r="O36" s="13">
        <f>'Water Test Year'!O36+'Water K&amp;M'!O36</f>
        <v>0</v>
      </c>
      <c r="P36" s="13">
        <f>'Water Test Year'!P36+'Water K&amp;M'!P36</f>
        <v>1538.82</v>
      </c>
      <c r="Q36" s="13">
        <f>'Water Test Year'!Q36+'Water K&amp;M'!Q36</f>
        <v>3427.1699999999987</v>
      </c>
      <c r="R36" s="13">
        <f>'Water Test Year'!R36+'Water K&amp;M'!R36</f>
        <v>0</v>
      </c>
      <c r="S36" s="13">
        <f>'Water Test Year'!S36+'Water K&amp;M'!S36</f>
        <v>0</v>
      </c>
      <c r="T36" s="13">
        <f>'Water Test Year'!T36+'Water K&amp;M'!T36</f>
        <v>231.08</v>
      </c>
      <c r="U36" s="13">
        <f>'Water Test Year'!U36+'Water K&amp;M'!U36</f>
        <v>94.83</v>
      </c>
      <c r="V36" s="13">
        <f>'Water Test Year'!V36+'Water K&amp;M'!V36</f>
        <v>0</v>
      </c>
      <c r="W36" s="13">
        <f>'Water Test Year'!W36+'Water K&amp;M'!W36</f>
        <v>0</v>
      </c>
      <c r="X36" s="13">
        <f>'Water Test Year'!X36+'Water K&amp;M'!X36</f>
        <v>0</v>
      </c>
      <c r="Y36" s="13">
        <f>'Water Test Year'!Y36+'Water K&amp;M'!Y36</f>
        <v>0</v>
      </c>
      <c r="Z36" s="13">
        <f>'Water Test Year'!Z36+'Water K&amp;M'!Z36</f>
        <v>0</v>
      </c>
      <c r="AA36" s="13">
        <f>'Water Test Year'!AA36+'Water K&amp;M'!AA36</f>
        <v>0</v>
      </c>
      <c r="AB36" s="13">
        <f>'Water Test Year'!AB36+'Water K&amp;M'!AB36</f>
        <v>0</v>
      </c>
      <c r="AC36" s="13">
        <f>'Water Test Year'!AC36+'Water K&amp;M'!AC36</f>
        <v>4241.4500000000016</v>
      </c>
      <c r="AD36" s="13">
        <f>'Water Test Year'!AD36+'Water K&amp;M'!AD36</f>
        <v>0</v>
      </c>
      <c r="AE36" s="13">
        <f>'Water Test Year'!AE36+'Water K&amp;M'!AE36</f>
        <v>0</v>
      </c>
      <c r="AF36" s="13">
        <f>'Water Test Year'!AF36+'Water K&amp;M'!AF36</f>
        <v>0</v>
      </c>
      <c r="AG36" s="13">
        <f>'Water Test Year'!AG36+'Water K&amp;M'!AG36</f>
        <v>863.43</v>
      </c>
      <c r="AH36" s="13">
        <f>'Water Test Year'!AH36+'Water K&amp;M'!AH36</f>
        <v>301.21999999999997</v>
      </c>
      <c r="AI36" s="13">
        <f>'Water Test Year'!AI36+'Water K&amp;M'!AI36</f>
        <v>0</v>
      </c>
      <c r="AJ36" s="13">
        <f>'Water Test Year'!AJ36+'Water K&amp;M'!AJ36</f>
        <v>216.72</v>
      </c>
      <c r="AK36" s="13">
        <f>'Water Test Year'!AK36+'Water K&amp;M'!AK36</f>
        <v>1958.52</v>
      </c>
      <c r="AL36" s="13">
        <f>'Water Test Year'!AL36+'Water K&amp;M'!AL36</f>
        <v>0</v>
      </c>
      <c r="AM36" s="13">
        <f>'Water Test Year'!AM36+'Water K&amp;M'!AM36</f>
        <v>9900.7300000000014</v>
      </c>
      <c r="AN36" s="13">
        <f>'Water Test Year'!AN36+'Water K&amp;M'!AN36</f>
        <v>70.849999999999994</v>
      </c>
      <c r="AO36" s="13">
        <f>'Water Test Year'!AO36+'Water K&amp;M'!AO36</f>
        <v>2563.3700000000003</v>
      </c>
      <c r="AP36" s="13">
        <f>'Water Test Year'!AP36+'Water K&amp;M'!AP36</f>
        <v>2.0000000000000004</v>
      </c>
      <c r="AQ36" s="13">
        <f>'Water Test Year'!AQ36+'Water K&amp;M'!AQ36</f>
        <v>0</v>
      </c>
      <c r="AR36" s="13">
        <f>'Water Test Year'!AR36+'Water K&amp;M'!AR36</f>
        <v>0</v>
      </c>
      <c r="AS36" s="13">
        <f>'Water Test Year'!AS36+'Water K&amp;M'!AS36</f>
        <v>0.33</v>
      </c>
      <c r="AT36" s="13">
        <f>'Water Test Year'!AT36+'Water K&amp;M'!AT36</f>
        <v>0</v>
      </c>
      <c r="AU36" s="13">
        <f>'Water Test Year'!AU36+'Water K&amp;M'!AU36</f>
        <v>0</v>
      </c>
      <c r="AV36" s="13">
        <f>'Water Test Year'!AV36+'Water K&amp;M'!AV36</f>
        <v>0</v>
      </c>
      <c r="AW36" s="13">
        <f>'Water Test Year'!AW36+'Water K&amp;M'!AW36</f>
        <v>0</v>
      </c>
      <c r="AX36" s="13">
        <f>'Water Test Year'!AX36+'Water K&amp;M'!AX36</f>
        <v>0</v>
      </c>
      <c r="AY36" s="13">
        <f>'Water Test Year'!AY36+'Water K&amp;M'!AY36</f>
        <v>0</v>
      </c>
      <c r="AZ36" s="13">
        <f>'Water Test Year'!AZ36+'Water K&amp;M'!AZ36</f>
        <v>0</v>
      </c>
      <c r="BA36" s="13">
        <f>'Water Test Year'!BA36+'Water K&amp;M'!BA36</f>
        <v>0</v>
      </c>
      <c r="BB36" s="13">
        <f>'Water Test Year'!BB36+'Water K&amp;M'!BB36</f>
        <v>0</v>
      </c>
      <c r="BC36" s="13">
        <f>'Water Test Year'!BC36+'Water K&amp;M'!BC36</f>
        <v>0</v>
      </c>
      <c r="BD36" s="13">
        <f>'Water Test Year'!BD36+'Water K&amp;M'!BD36</f>
        <v>0</v>
      </c>
      <c r="BE36" s="13">
        <f>'Water Test Year'!BE36+'Water K&amp;M'!BE36</f>
        <v>0</v>
      </c>
      <c r="BF36" s="13">
        <f>'Water Test Year'!BF36+'Water K&amp;M'!BF36</f>
        <v>0</v>
      </c>
      <c r="BG36" s="13">
        <f>'Water Test Year'!BG36+'Water K&amp;M'!BG36</f>
        <v>0</v>
      </c>
      <c r="BH36" s="13">
        <f>'Water Test Year'!BH36+'Water K&amp;M'!BH36</f>
        <v>0</v>
      </c>
      <c r="BI36" s="13">
        <f>'Water Test Year'!BI36+'Water K&amp;M'!BI36</f>
        <v>0</v>
      </c>
      <c r="BJ36" s="13">
        <f>'Water Test Year'!BJ36+'Water K&amp;M'!BJ36</f>
        <v>0</v>
      </c>
      <c r="BK36" s="13">
        <f>'Water Test Year'!BK36+'Water K&amp;M'!BK36</f>
        <v>0</v>
      </c>
      <c r="BL36" s="13">
        <f>'Water Test Year'!BL36+'Water K&amp;M'!BL36</f>
        <v>0</v>
      </c>
      <c r="BM36" s="13">
        <f>'Water Test Year'!BM36+'Water K&amp;M'!BM36</f>
        <v>0</v>
      </c>
      <c r="BN36" s="13">
        <f>'Water Test Year'!BN36+'Water K&amp;M'!BN36</f>
        <v>0</v>
      </c>
      <c r="BO36" s="13">
        <f>'Water Test Year'!BO36+'Water K&amp;M'!BO36</f>
        <v>0</v>
      </c>
      <c r="BP36" s="13">
        <f>'Water Test Year'!BP36+'Water K&amp;M'!BP36</f>
        <v>0</v>
      </c>
      <c r="BQ36" s="13">
        <f>'Water Test Year'!BQ36+'Water K&amp;M'!BQ36</f>
        <v>0</v>
      </c>
      <c r="BR36" s="13">
        <f>'Water Test Year'!BR36+'Water K&amp;M'!BR36</f>
        <v>0</v>
      </c>
      <c r="BS36" s="13">
        <f>'Water Test Year'!BS36+'Water K&amp;M'!BS36</f>
        <v>0</v>
      </c>
      <c r="BT36" s="13">
        <f>'Water Test Year'!BT36+'Water K&amp;M'!BT36</f>
        <v>0</v>
      </c>
      <c r="BU36" s="13">
        <f>'Water Test Year'!BU36+'Water K&amp;M'!BU36</f>
        <v>0</v>
      </c>
      <c r="BV36" s="13">
        <f>'Water Test Year'!BV36+'Water K&amp;M'!BV36</f>
        <v>0</v>
      </c>
      <c r="BW36" s="13">
        <f>'Water Test Year'!BW36+'Water K&amp;M'!BW36</f>
        <v>351.8</v>
      </c>
      <c r="BX36" s="13">
        <f>'Water Test Year'!BX36+'Water K&amp;M'!BX36</f>
        <v>0</v>
      </c>
      <c r="BY36" s="13">
        <f>'Water Test Year'!BY36+'Water K&amp;M'!BY36</f>
        <v>0</v>
      </c>
      <c r="BZ36" s="13">
        <f>'Water Test Year'!BZ36+'Water K&amp;M'!BZ36</f>
        <v>0</v>
      </c>
      <c r="CA36" s="13">
        <f>'Water Test Year'!CA36+'Water K&amp;M'!CA36</f>
        <v>0</v>
      </c>
      <c r="CB36" s="13">
        <f>'Water Test Year'!CB36+'Water K&amp;M'!CB36</f>
        <v>0</v>
      </c>
      <c r="CC36" s="13">
        <f>'Water Test Year'!CC36+'Water K&amp;M'!CC36</f>
        <v>0</v>
      </c>
      <c r="CD36" s="13">
        <f>'Water Test Year'!CD36+'Water K&amp;M'!CD36</f>
        <v>0</v>
      </c>
      <c r="CE36" s="13">
        <f>'Water Test Year'!CE36+'Water K&amp;M'!CE36</f>
        <v>0</v>
      </c>
      <c r="CF36" s="13">
        <f>'Water Test Year'!CF36+'Water K&amp;M'!CF36</f>
        <v>0</v>
      </c>
      <c r="CG36" s="13">
        <f>'Water Test Year'!CG36+'Water K&amp;M'!CG36</f>
        <v>0</v>
      </c>
      <c r="CH36" s="13">
        <f>'Water Test Year'!CH36+'Water K&amp;M'!CH36</f>
        <v>0</v>
      </c>
      <c r="CI36" s="13">
        <f>'Water Test Year'!CI36+'Water K&amp;M'!CI36</f>
        <v>0</v>
      </c>
      <c r="CJ36" s="13">
        <f>'Water Test Year'!CJ36+'Water K&amp;M'!CJ36</f>
        <v>0</v>
      </c>
      <c r="CK36" s="13">
        <f>'Water Test Year'!CK36+'Water K&amp;M'!CK36</f>
        <v>0</v>
      </c>
      <c r="CL36" s="13">
        <f>'Water Test Year'!CL36+'Water K&amp;M'!CL36</f>
        <v>0</v>
      </c>
      <c r="CM36" s="13">
        <f>'Water Test Year'!CM36+'Water K&amp;M'!CM36</f>
        <v>0</v>
      </c>
      <c r="CN36" s="13">
        <f>'Water Test Year'!CN36+'Water K&amp;M'!CN36</f>
        <v>0</v>
      </c>
      <c r="CO36" s="13">
        <f>'Water Test Year'!CO36+'Water K&amp;M'!CO36</f>
        <v>0</v>
      </c>
      <c r="CP36" s="13">
        <f>'Water Test Year'!CP36+'Water K&amp;M'!CP36</f>
        <v>0</v>
      </c>
      <c r="CQ36" s="13">
        <f>'Water Test Year'!CQ36+'Water K&amp;M'!CQ36</f>
        <v>0</v>
      </c>
      <c r="CR36" s="13">
        <f>'Water Test Year'!CR36+'Water K&amp;M'!CR36</f>
        <v>0</v>
      </c>
      <c r="CS36" s="13">
        <f>'Water Test Year'!CS36+'Water K&amp;M'!CS36</f>
        <v>0</v>
      </c>
      <c r="CT36" s="13">
        <f>'Water Test Year'!CT36+'Water K&amp;M'!CT36</f>
        <v>0</v>
      </c>
      <c r="CU36" s="13">
        <f>'Water Test Year'!CU36+'Water K&amp;M'!CU36</f>
        <v>0</v>
      </c>
      <c r="CV36" s="13">
        <f>'Water Test Year'!CV36+'Water K&amp;M'!CV36</f>
        <v>0</v>
      </c>
      <c r="CW36" s="13">
        <f>'Water Test Year'!CW36+'Water K&amp;M'!CW36</f>
        <v>0</v>
      </c>
      <c r="CX36" s="13">
        <f>'Water Test Year'!CX36+'Water K&amp;M'!CX36</f>
        <v>0</v>
      </c>
      <c r="CY36" s="13">
        <f>'Water Test Year'!CY36+'Water K&amp;M'!CY36</f>
        <v>0</v>
      </c>
      <c r="CZ36" s="13">
        <f>'Water Test Year'!CZ36+'Water K&amp;M'!CZ36</f>
        <v>0</v>
      </c>
      <c r="DA36" s="13">
        <f>'Water Test Year'!DA36+'Water K&amp;M'!DA36</f>
        <v>0</v>
      </c>
      <c r="DB36" s="29">
        <f t="shared" si="0"/>
        <v>25762.32</v>
      </c>
    </row>
    <row r="37" spans="1:106" x14ac:dyDescent="0.25">
      <c r="A37" s="25">
        <v>29</v>
      </c>
      <c r="B37" s="26">
        <v>5150</v>
      </c>
      <c r="C37" s="25" t="s">
        <v>77</v>
      </c>
      <c r="D37" s="13">
        <f>'Water Test Year'!D37+'Water K&amp;M'!D37</f>
        <v>0</v>
      </c>
      <c r="E37" s="13">
        <f>'Water Test Year'!E37+'Water K&amp;M'!E37</f>
        <v>0</v>
      </c>
      <c r="F37" s="13">
        <f>'Water Test Year'!F37+'Water K&amp;M'!F37</f>
        <v>0</v>
      </c>
      <c r="G37" s="13">
        <f>'Water Test Year'!G37+'Water K&amp;M'!G37</f>
        <v>0</v>
      </c>
      <c r="H37" s="13">
        <f>'Water Test Year'!H37+'Water K&amp;M'!H37</f>
        <v>0</v>
      </c>
      <c r="I37" s="13">
        <f>'Water Test Year'!I37+'Water K&amp;M'!I37</f>
        <v>0</v>
      </c>
      <c r="J37" s="13">
        <f>'Water Test Year'!J37+'Water K&amp;M'!J37</f>
        <v>0</v>
      </c>
      <c r="K37" s="13">
        <f>'Water Test Year'!K37+'Water K&amp;M'!K37</f>
        <v>0</v>
      </c>
      <c r="L37" s="13">
        <f>'Water Test Year'!L37+'Water K&amp;M'!L37</f>
        <v>0</v>
      </c>
      <c r="M37" s="13">
        <f>'Water Test Year'!M37+'Water K&amp;M'!M37</f>
        <v>0</v>
      </c>
      <c r="N37" s="13">
        <f>'Water Test Year'!N37+'Water K&amp;M'!N37</f>
        <v>0</v>
      </c>
      <c r="O37" s="13">
        <f>'Water Test Year'!O37+'Water K&amp;M'!O37</f>
        <v>0</v>
      </c>
      <c r="P37" s="13">
        <f>'Water Test Year'!P37+'Water K&amp;M'!P37</f>
        <v>0</v>
      </c>
      <c r="Q37" s="13">
        <f>'Water Test Year'!Q37+'Water K&amp;M'!Q37</f>
        <v>0</v>
      </c>
      <c r="R37" s="13">
        <f>'Water Test Year'!R37+'Water K&amp;M'!R37</f>
        <v>0</v>
      </c>
      <c r="S37" s="13">
        <f>'Water Test Year'!S37+'Water K&amp;M'!S37</f>
        <v>0</v>
      </c>
      <c r="T37" s="13">
        <f>'Water Test Year'!T37+'Water K&amp;M'!T37</f>
        <v>0</v>
      </c>
      <c r="U37" s="13">
        <f>'Water Test Year'!U37+'Water K&amp;M'!U37</f>
        <v>0</v>
      </c>
      <c r="V37" s="13">
        <f>'Water Test Year'!V37+'Water K&amp;M'!V37</f>
        <v>0</v>
      </c>
      <c r="W37" s="13">
        <f>'Water Test Year'!W37+'Water K&amp;M'!W37</f>
        <v>0</v>
      </c>
      <c r="X37" s="13">
        <f>'Water Test Year'!X37+'Water K&amp;M'!X37</f>
        <v>0</v>
      </c>
      <c r="Y37" s="13">
        <f>'Water Test Year'!Y37+'Water K&amp;M'!Y37</f>
        <v>0</v>
      </c>
      <c r="Z37" s="13">
        <f>'Water Test Year'!Z37+'Water K&amp;M'!Z37</f>
        <v>0</v>
      </c>
      <c r="AA37" s="13">
        <f>'Water Test Year'!AA37+'Water K&amp;M'!AA37</f>
        <v>0</v>
      </c>
      <c r="AB37" s="13">
        <f>'Water Test Year'!AB37+'Water K&amp;M'!AB37</f>
        <v>0</v>
      </c>
      <c r="AC37" s="13">
        <f>'Water Test Year'!AC37+'Water K&amp;M'!AC37</f>
        <v>0</v>
      </c>
      <c r="AD37" s="13">
        <f>'Water Test Year'!AD37+'Water K&amp;M'!AD37</f>
        <v>0</v>
      </c>
      <c r="AE37" s="13">
        <f>'Water Test Year'!AE37+'Water K&amp;M'!AE37</f>
        <v>0</v>
      </c>
      <c r="AF37" s="13">
        <f>'Water Test Year'!AF37+'Water K&amp;M'!AF37</f>
        <v>0</v>
      </c>
      <c r="AG37" s="13">
        <f>'Water Test Year'!AG37+'Water K&amp;M'!AG37</f>
        <v>0</v>
      </c>
      <c r="AH37" s="13">
        <f>'Water Test Year'!AH37+'Water K&amp;M'!AH37</f>
        <v>0</v>
      </c>
      <c r="AI37" s="13">
        <f>'Water Test Year'!AI37+'Water K&amp;M'!AI37</f>
        <v>0</v>
      </c>
      <c r="AJ37" s="13">
        <f>'Water Test Year'!AJ37+'Water K&amp;M'!AJ37</f>
        <v>0</v>
      </c>
      <c r="AK37" s="13">
        <f>'Water Test Year'!AK37+'Water K&amp;M'!AK37</f>
        <v>0</v>
      </c>
      <c r="AL37" s="13">
        <f>'Water Test Year'!AL37+'Water K&amp;M'!AL37</f>
        <v>0</v>
      </c>
      <c r="AM37" s="13">
        <f>'Water Test Year'!AM37+'Water K&amp;M'!AM37</f>
        <v>0</v>
      </c>
      <c r="AN37" s="13">
        <f>'Water Test Year'!AN37+'Water K&amp;M'!AN37</f>
        <v>0</v>
      </c>
      <c r="AO37" s="13">
        <f>'Water Test Year'!AO37+'Water K&amp;M'!AO37</f>
        <v>0</v>
      </c>
      <c r="AP37" s="13">
        <f>'Water Test Year'!AP37+'Water K&amp;M'!AP37</f>
        <v>0</v>
      </c>
      <c r="AQ37" s="13">
        <f>'Water Test Year'!AQ37+'Water K&amp;M'!AQ37</f>
        <v>0</v>
      </c>
      <c r="AR37" s="13">
        <f>'Water Test Year'!AR37+'Water K&amp;M'!AR37</f>
        <v>0</v>
      </c>
      <c r="AS37" s="13">
        <f>'Water Test Year'!AS37+'Water K&amp;M'!AS37</f>
        <v>0</v>
      </c>
      <c r="AT37" s="13">
        <f>'Water Test Year'!AT37+'Water K&amp;M'!AT37</f>
        <v>0</v>
      </c>
      <c r="AU37" s="13">
        <f>'Water Test Year'!AU37+'Water K&amp;M'!AU37</f>
        <v>0</v>
      </c>
      <c r="AV37" s="13">
        <f>'Water Test Year'!AV37+'Water K&amp;M'!AV37</f>
        <v>0</v>
      </c>
      <c r="AW37" s="13">
        <f>'Water Test Year'!AW37+'Water K&amp;M'!AW37</f>
        <v>0</v>
      </c>
      <c r="AX37" s="13">
        <f>'Water Test Year'!AX37+'Water K&amp;M'!AX37</f>
        <v>0</v>
      </c>
      <c r="AY37" s="13">
        <f>'Water Test Year'!AY37+'Water K&amp;M'!AY37</f>
        <v>0</v>
      </c>
      <c r="AZ37" s="13">
        <f>'Water Test Year'!AZ37+'Water K&amp;M'!AZ37</f>
        <v>0</v>
      </c>
      <c r="BA37" s="13">
        <f>'Water Test Year'!BA37+'Water K&amp;M'!BA37</f>
        <v>0</v>
      </c>
      <c r="BB37" s="13">
        <f>'Water Test Year'!BB37+'Water K&amp;M'!BB37</f>
        <v>0</v>
      </c>
      <c r="BC37" s="13">
        <f>'Water Test Year'!BC37+'Water K&amp;M'!BC37</f>
        <v>0</v>
      </c>
      <c r="BD37" s="13">
        <f>'Water Test Year'!BD37+'Water K&amp;M'!BD37</f>
        <v>0</v>
      </c>
      <c r="BE37" s="13">
        <f>'Water Test Year'!BE37+'Water K&amp;M'!BE37</f>
        <v>0</v>
      </c>
      <c r="BF37" s="13">
        <f>'Water Test Year'!BF37+'Water K&amp;M'!BF37</f>
        <v>0</v>
      </c>
      <c r="BG37" s="13">
        <f>'Water Test Year'!BG37+'Water K&amp;M'!BG37</f>
        <v>0</v>
      </c>
      <c r="BH37" s="13">
        <f>'Water Test Year'!BH37+'Water K&amp;M'!BH37</f>
        <v>0</v>
      </c>
      <c r="BI37" s="13">
        <f>'Water Test Year'!BI37+'Water K&amp;M'!BI37</f>
        <v>0</v>
      </c>
      <c r="BJ37" s="13">
        <f>'Water Test Year'!BJ37+'Water K&amp;M'!BJ37</f>
        <v>0</v>
      </c>
      <c r="BK37" s="13">
        <f>'Water Test Year'!BK37+'Water K&amp;M'!BK37</f>
        <v>0</v>
      </c>
      <c r="BL37" s="13">
        <f>'Water Test Year'!BL37+'Water K&amp;M'!BL37</f>
        <v>0</v>
      </c>
      <c r="BM37" s="13">
        <f>'Water Test Year'!BM37+'Water K&amp;M'!BM37</f>
        <v>0</v>
      </c>
      <c r="BN37" s="13">
        <f>'Water Test Year'!BN37+'Water K&amp;M'!BN37</f>
        <v>0</v>
      </c>
      <c r="BO37" s="13">
        <f>'Water Test Year'!BO37+'Water K&amp;M'!BO37</f>
        <v>0</v>
      </c>
      <c r="BP37" s="13">
        <f>'Water Test Year'!BP37+'Water K&amp;M'!BP37</f>
        <v>0</v>
      </c>
      <c r="BQ37" s="13">
        <f>'Water Test Year'!BQ37+'Water K&amp;M'!BQ37</f>
        <v>0</v>
      </c>
      <c r="BR37" s="13">
        <f>'Water Test Year'!BR37+'Water K&amp;M'!BR37</f>
        <v>0</v>
      </c>
      <c r="BS37" s="13">
        <f>'Water Test Year'!BS37+'Water K&amp;M'!BS37</f>
        <v>0</v>
      </c>
      <c r="BT37" s="13">
        <f>'Water Test Year'!BT37+'Water K&amp;M'!BT37</f>
        <v>0</v>
      </c>
      <c r="BU37" s="13">
        <f>'Water Test Year'!BU37+'Water K&amp;M'!BU37</f>
        <v>0</v>
      </c>
      <c r="BV37" s="13">
        <f>'Water Test Year'!BV37+'Water K&amp;M'!BV37</f>
        <v>0</v>
      </c>
      <c r="BW37" s="13">
        <f>'Water Test Year'!BW37+'Water K&amp;M'!BW37</f>
        <v>0</v>
      </c>
      <c r="BX37" s="13">
        <f>'Water Test Year'!BX37+'Water K&amp;M'!BX37</f>
        <v>0</v>
      </c>
      <c r="BY37" s="13">
        <f>'Water Test Year'!BY37+'Water K&amp;M'!BY37</f>
        <v>0</v>
      </c>
      <c r="BZ37" s="13">
        <f>'Water Test Year'!BZ37+'Water K&amp;M'!BZ37</f>
        <v>0</v>
      </c>
      <c r="CA37" s="13">
        <f>'Water Test Year'!CA37+'Water K&amp;M'!CA37</f>
        <v>0</v>
      </c>
      <c r="CB37" s="13">
        <f>'Water Test Year'!CB37+'Water K&amp;M'!CB37</f>
        <v>0</v>
      </c>
      <c r="CC37" s="13">
        <f>'Water Test Year'!CC37+'Water K&amp;M'!CC37</f>
        <v>0</v>
      </c>
      <c r="CD37" s="13">
        <f>'Water Test Year'!CD37+'Water K&amp;M'!CD37</f>
        <v>0</v>
      </c>
      <c r="CE37" s="13">
        <f>'Water Test Year'!CE37+'Water K&amp;M'!CE37</f>
        <v>0</v>
      </c>
      <c r="CF37" s="13">
        <f>'Water Test Year'!CF37+'Water K&amp;M'!CF37</f>
        <v>0</v>
      </c>
      <c r="CG37" s="13">
        <f>'Water Test Year'!CG37+'Water K&amp;M'!CG37</f>
        <v>0</v>
      </c>
      <c r="CH37" s="13">
        <f>'Water Test Year'!CH37+'Water K&amp;M'!CH37</f>
        <v>0</v>
      </c>
      <c r="CI37" s="13">
        <f>'Water Test Year'!CI37+'Water K&amp;M'!CI37</f>
        <v>0</v>
      </c>
      <c r="CJ37" s="13">
        <f>'Water Test Year'!CJ37+'Water K&amp;M'!CJ37</f>
        <v>0</v>
      </c>
      <c r="CK37" s="13">
        <f>'Water Test Year'!CK37+'Water K&amp;M'!CK37</f>
        <v>0</v>
      </c>
      <c r="CL37" s="13">
        <f>'Water Test Year'!CL37+'Water K&amp;M'!CL37</f>
        <v>0</v>
      </c>
      <c r="CM37" s="13">
        <f>'Water Test Year'!CM37+'Water K&amp;M'!CM37</f>
        <v>0</v>
      </c>
      <c r="CN37" s="13">
        <f>'Water Test Year'!CN37+'Water K&amp;M'!CN37</f>
        <v>0</v>
      </c>
      <c r="CO37" s="13">
        <f>'Water Test Year'!CO37+'Water K&amp;M'!CO37</f>
        <v>0</v>
      </c>
      <c r="CP37" s="13">
        <f>'Water Test Year'!CP37+'Water K&amp;M'!CP37</f>
        <v>0</v>
      </c>
      <c r="CQ37" s="13">
        <f>'Water Test Year'!CQ37+'Water K&amp;M'!CQ37</f>
        <v>149646.88</v>
      </c>
      <c r="CR37" s="13">
        <f>'Water Test Year'!CR37+'Water K&amp;M'!CR37</f>
        <v>0</v>
      </c>
      <c r="CS37" s="13">
        <f>'Water Test Year'!CS37+'Water K&amp;M'!CS37</f>
        <v>0</v>
      </c>
      <c r="CT37" s="13">
        <f>'Water Test Year'!CT37+'Water K&amp;M'!CT37</f>
        <v>0</v>
      </c>
      <c r="CU37" s="13">
        <f>'Water Test Year'!CU37+'Water K&amp;M'!CU37</f>
        <v>0</v>
      </c>
      <c r="CV37" s="13">
        <f>'Water Test Year'!CV37+'Water K&amp;M'!CV37</f>
        <v>0</v>
      </c>
      <c r="CW37" s="13">
        <f>'Water Test Year'!CW37+'Water K&amp;M'!CW37</f>
        <v>0</v>
      </c>
      <c r="CX37" s="13">
        <f>'Water Test Year'!CX37+'Water K&amp;M'!CX37</f>
        <v>0</v>
      </c>
      <c r="CY37" s="13">
        <f>'Water Test Year'!CY37+'Water K&amp;M'!CY37</f>
        <v>0</v>
      </c>
      <c r="CZ37" s="13">
        <f>'Water Test Year'!CZ37+'Water K&amp;M'!CZ37</f>
        <v>0</v>
      </c>
      <c r="DA37" s="13">
        <f>'Water Test Year'!DA37+'Water K&amp;M'!DA37</f>
        <v>0</v>
      </c>
      <c r="DB37" s="29">
        <f t="shared" si="0"/>
        <v>149646.88</v>
      </c>
    </row>
    <row r="38" spans="1:106" x14ac:dyDescent="0.25">
      <c r="A38" s="25">
        <v>30</v>
      </c>
      <c r="B38" s="26">
        <v>5185</v>
      </c>
      <c r="C38" s="25" t="s">
        <v>78</v>
      </c>
      <c r="D38" s="13">
        <f>'Water Test Year'!D38+'Water K&amp;M'!D38</f>
        <v>73800</v>
      </c>
      <c r="E38" s="13">
        <f>'Water Test Year'!E38+'Water K&amp;M'!E38</f>
        <v>51660</v>
      </c>
      <c r="F38" s="13">
        <f>'Water Test Year'!F38+'Water K&amp;M'!F38</f>
        <v>51660</v>
      </c>
      <c r="G38" s="13">
        <f>'Water Test Year'!G38+'Water K&amp;M'!G38</f>
        <v>265680</v>
      </c>
      <c r="H38" s="13">
        <f>'Water Test Year'!H38+'Water K&amp;M'!H38</f>
        <v>0</v>
      </c>
      <c r="I38" s="13">
        <f>'Water Test Year'!I38+'Water K&amp;M'!I38</f>
        <v>0</v>
      </c>
      <c r="J38" s="13">
        <f>'Water Test Year'!J38+'Water K&amp;M'!J38</f>
        <v>309960</v>
      </c>
      <c r="K38" s="13">
        <f>'Water Test Year'!K38+'Water K&amp;M'!K38</f>
        <v>280440</v>
      </c>
      <c r="L38" s="13">
        <f>'Water Test Year'!L38+'Water K&amp;M'!L38</f>
        <v>0</v>
      </c>
      <c r="M38" s="13">
        <f>'Water Test Year'!M38+'Water K&amp;M'!M38</f>
        <v>0</v>
      </c>
      <c r="N38" s="13">
        <f>'Water Test Year'!N38+'Water K&amp;M'!N38</f>
        <v>280440</v>
      </c>
      <c r="O38" s="13">
        <f>'Water Test Year'!O38+'Water K&amp;M'!O38</f>
        <v>354240</v>
      </c>
      <c r="P38" s="13">
        <f>'Water Test Year'!P38+'Water K&amp;M'!P38</f>
        <v>179028</v>
      </c>
      <c r="Q38" s="13">
        <f>'Water Test Year'!Q38+'Water K&amp;M'!Q38</f>
        <v>159546</v>
      </c>
      <c r="R38" s="13">
        <f>'Water Test Year'!R38+'Water K&amp;M'!R38</f>
        <v>206640</v>
      </c>
      <c r="S38" s="13">
        <f>'Water Test Year'!S38+'Water K&amp;M'!S38</f>
        <v>0</v>
      </c>
      <c r="T38" s="13">
        <f>'Water Test Year'!T38+'Water K&amp;M'!T38</f>
        <v>29520</v>
      </c>
      <c r="U38" s="13">
        <f>'Water Test Year'!U38+'Water K&amp;M'!U38</f>
        <v>14760</v>
      </c>
      <c r="V38" s="13">
        <f>'Water Test Year'!V38+'Water K&amp;M'!V38</f>
        <v>241766</v>
      </c>
      <c r="W38" s="13">
        <f>'Water Test Year'!W38+'Water K&amp;M'!W38</f>
        <v>206640</v>
      </c>
      <c r="X38" s="13">
        <f>'Water Test Year'!X38+'Water K&amp;M'!X38</f>
        <v>0</v>
      </c>
      <c r="Y38" s="13">
        <f>'Water Test Year'!Y38+'Water K&amp;M'!Y38</f>
        <v>0</v>
      </c>
      <c r="Z38" s="13">
        <f>'Water Test Year'!Z38+'Water K&amp;M'!Z38</f>
        <v>162360</v>
      </c>
      <c r="AA38" s="13">
        <f>'Water Test Year'!AA38+'Water K&amp;M'!AA38</f>
        <v>66420</v>
      </c>
      <c r="AB38" s="13">
        <f>'Water Test Year'!AB38+'Water K&amp;M'!AB38</f>
        <v>110700</v>
      </c>
      <c r="AC38" s="13">
        <f>'Water Test Year'!AC38+'Water K&amp;M'!AC38</f>
        <v>206640</v>
      </c>
      <c r="AD38" s="13">
        <f>'Water Test Year'!AD38+'Water K&amp;M'!AD38</f>
        <v>118080</v>
      </c>
      <c r="AE38" s="13">
        <f>'Water Test Year'!AE38+'Water K&amp;M'!AE38</f>
        <v>140220</v>
      </c>
      <c r="AF38" s="13">
        <f>'Water Test Year'!AF38+'Water K&amp;M'!AF38</f>
        <v>103320</v>
      </c>
      <c r="AG38" s="13">
        <f>'Water Test Year'!AG38+'Water K&amp;M'!AG38</f>
        <v>59040</v>
      </c>
      <c r="AH38" s="13">
        <f>'Water Test Year'!AH38+'Water K&amp;M'!AH38</f>
        <v>0</v>
      </c>
      <c r="AI38" s="13">
        <f>'Water Test Year'!AI38+'Water K&amp;M'!AI38</f>
        <v>171954</v>
      </c>
      <c r="AJ38" s="13">
        <f>'Water Test Year'!AJ38+'Water K&amp;M'!AJ38</f>
        <v>295200</v>
      </c>
      <c r="AK38" s="13">
        <f>'Water Test Year'!AK38+'Water K&amp;M'!AK38</f>
        <v>336528</v>
      </c>
      <c r="AL38" s="13">
        <f>'Water Test Year'!AL38+'Water K&amp;M'!AL38</f>
        <v>20664</v>
      </c>
      <c r="AM38" s="13">
        <f>'Water Test Year'!AM38+'Water K&amp;M'!AM38</f>
        <v>634680</v>
      </c>
      <c r="AN38" s="13">
        <f>'Water Test Year'!AN38+'Water K&amp;M'!AN38</f>
        <v>265680</v>
      </c>
      <c r="AO38" s="13">
        <f>'Water Test Year'!AO38+'Water K&amp;M'!AO38</f>
        <v>501840</v>
      </c>
      <c r="AP38" s="13">
        <f>'Water Test Year'!AP38+'Water K&amp;M'!AP38</f>
        <v>109225</v>
      </c>
      <c r="AQ38" s="13">
        <f>'Water Test Year'!AQ38+'Water K&amp;M'!AQ38</f>
        <v>0</v>
      </c>
      <c r="AR38" s="13">
        <f>'Water Test Year'!AR38+'Water K&amp;M'!AR38</f>
        <v>0</v>
      </c>
      <c r="AS38" s="13">
        <f>'Water Test Year'!AS38+'Water K&amp;M'!AS38</f>
        <v>90478</v>
      </c>
      <c r="AT38" s="13">
        <f>'Water Test Year'!AT38+'Water K&amp;M'!AT38</f>
        <v>2952</v>
      </c>
      <c r="AU38" s="13">
        <f>'Water Test Year'!AU38+'Water K&amp;M'!AU38</f>
        <v>44280</v>
      </c>
      <c r="AV38" s="13">
        <f>'Water Test Year'!AV38+'Water K&amp;M'!AV38</f>
        <v>131364</v>
      </c>
      <c r="AW38" s="13">
        <f>'Water Test Year'!AW38+'Water K&amp;M'!AW38</f>
        <v>177120</v>
      </c>
      <c r="AX38" s="13">
        <f>'Water Test Year'!AX38+'Water K&amp;M'!AX38</f>
        <v>132840</v>
      </c>
      <c r="AY38" s="13">
        <f>'Water Test Year'!AY38+'Water K&amp;M'!AY38</f>
        <v>342137</v>
      </c>
      <c r="AZ38" s="13">
        <f>'Water Test Year'!AZ38+'Water K&amp;M'!AZ38</f>
        <v>95940</v>
      </c>
      <c r="BA38" s="13">
        <f>'Water Test Year'!BA38+'Water K&amp;M'!BA38</f>
        <v>206640</v>
      </c>
      <c r="BB38" s="13">
        <f>'Water Test Year'!BB38+'Water K&amp;M'!BB38</f>
        <v>0</v>
      </c>
      <c r="BC38" s="13">
        <f>'Water Test Year'!BC38+'Water K&amp;M'!BC38</f>
        <v>95940</v>
      </c>
      <c r="BD38" s="13">
        <f>'Water Test Year'!BD38+'Water K&amp;M'!BD38</f>
        <v>95940</v>
      </c>
      <c r="BE38" s="13">
        <f>'Water Test Year'!BE38+'Water K&amp;M'!BE38</f>
        <v>0</v>
      </c>
      <c r="BF38" s="13">
        <f>'Water Test Year'!BF38+'Water K&amp;M'!BF38</f>
        <v>154980</v>
      </c>
      <c r="BG38" s="13">
        <f>'Water Test Year'!BG38+'Water K&amp;M'!BG38</f>
        <v>169740</v>
      </c>
      <c r="BH38" s="13">
        <f>'Water Test Year'!BH38+'Water K&amp;M'!BH38</f>
        <v>59040</v>
      </c>
      <c r="BI38" s="13">
        <f>'Water Test Year'!BI38+'Water K&amp;M'!BI38</f>
        <v>29520</v>
      </c>
      <c r="BJ38" s="13">
        <f>'Water Test Year'!BJ38+'Water K&amp;M'!BJ38</f>
        <v>59040</v>
      </c>
      <c r="BK38" s="13">
        <f>'Water Test Year'!BK38+'Water K&amp;M'!BK38</f>
        <v>66420</v>
      </c>
      <c r="BL38" s="13">
        <f>'Water Test Year'!BL38+'Water K&amp;M'!BL38</f>
        <v>66420</v>
      </c>
      <c r="BM38" s="13">
        <f>'Water Test Year'!BM38+'Water K&amp;M'!BM38</f>
        <v>59040</v>
      </c>
      <c r="BN38" s="13">
        <f>'Water Test Year'!BN38+'Water K&amp;M'!BN38</f>
        <v>44280</v>
      </c>
      <c r="BO38" s="13">
        <f>'Water Test Year'!BO38+'Water K&amp;M'!BO38</f>
        <v>14760</v>
      </c>
      <c r="BP38" s="13">
        <f>'Water Test Year'!BP38+'Water K&amp;M'!BP38</f>
        <v>14760</v>
      </c>
      <c r="BQ38" s="13">
        <f>'Water Test Year'!BQ38+'Water K&amp;M'!BQ38</f>
        <v>66420</v>
      </c>
      <c r="BR38" s="13">
        <f>'Water Test Year'!BR38+'Water K&amp;M'!BR38</f>
        <v>44280</v>
      </c>
      <c r="BS38" s="13">
        <f>'Water Test Year'!BS38+'Water K&amp;M'!BS38</f>
        <v>95940</v>
      </c>
      <c r="BT38" s="13">
        <f>'Water Test Year'!BT38+'Water K&amp;M'!BT38</f>
        <v>29520</v>
      </c>
      <c r="BU38" s="13">
        <f>'Water Test Year'!BU38+'Water K&amp;M'!BU38</f>
        <v>66420</v>
      </c>
      <c r="BV38" s="13">
        <f>'Water Test Year'!BV38+'Water K&amp;M'!BV38</f>
        <v>51660</v>
      </c>
      <c r="BW38" s="13">
        <f>'Water Test Year'!BW38+'Water K&amp;M'!BW38</f>
        <v>51660</v>
      </c>
      <c r="BX38" s="13">
        <f>'Water Test Year'!BX38+'Water K&amp;M'!BX38</f>
        <v>14760</v>
      </c>
      <c r="BY38" s="13">
        <f>'Water Test Year'!BY38+'Water K&amp;M'!BY38</f>
        <v>66420</v>
      </c>
      <c r="BZ38" s="13">
        <f>'Water Test Year'!BZ38+'Water K&amp;M'!BZ38</f>
        <v>36900</v>
      </c>
      <c r="CA38" s="13">
        <f>'Water Test Year'!CA38+'Water K&amp;M'!CA38</f>
        <v>44280</v>
      </c>
      <c r="CB38" s="13">
        <f>'Water Test Year'!CB38+'Water K&amp;M'!CB38</f>
        <v>95940</v>
      </c>
      <c r="CC38" s="13">
        <f>'Water Test Year'!CC38+'Water K&amp;M'!CC38</f>
        <v>110700</v>
      </c>
      <c r="CD38" s="13">
        <f>'Water Test Year'!CD38+'Water K&amp;M'!CD38</f>
        <v>0</v>
      </c>
      <c r="CE38" s="13">
        <f>'Water Test Year'!CE38+'Water K&amp;M'!CE38</f>
        <v>0</v>
      </c>
      <c r="CF38" s="13">
        <f>'Water Test Year'!CF38+'Water K&amp;M'!CF38</f>
        <v>0</v>
      </c>
      <c r="CG38" s="13">
        <f>'Water Test Year'!CG38+'Water K&amp;M'!CG38</f>
        <v>0</v>
      </c>
      <c r="CH38" s="13">
        <f>'Water Test Year'!CH38+'Water K&amp;M'!CH38</f>
        <v>295200</v>
      </c>
      <c r="CI38" s="13">
        <f>'Water Test Year'!CI38+'Water K&amp;M'!CI38</f>
        <v>0</v>
      </c>
      <c r="CJ38" s="13">
        <f>'Water Test Year'!CJ38+'Water K&amp;M'!CJ38</f>
        <v>0</v>
      </c>
      <c r="CK38" s="13">
        <f>'Water Test Year'!CK38+'Water K&amp;M'!CK38</f>
        <v>0</v>
      </c>
      <c r="CL38" s="13">
        <f>'Water Test Year'!CL38+'Water K&amp;M'!CL38</f>
        <v>0</v>
      </c>
      <c r="CM38" s="13">
        <f>'Water Test Year'!CM38+'Water K&amp;M'!CM38</f>
        <v>0</v>
      </c>
      <c r="CN38" s="13">
        <f>'Water Test Year'!CN38+'Water K&amp;M'!CN38</f>
        <v>0</v>
      </c>
      <c r="CO38" s="13">
        <f>'Water Test Year'!CO38+'Water K&amp;M'!CO38</f>
        <v>6642</v>
      </c>
      <c r="CP38" s="13">
        <f>'Water Test Year'!CP38+'Water K&amp;M'!CP38</f>
        <v>0</v>
      </c>
      <c r="CQ38" s="13">
        <f>'Water Test Year'!CQ38+'Water K&amp;M'!CQ38</f>
        <v>0</v>
      </c>
      <c r="CR38" s="13">
        <f>'Water Test Year'!CR38+'Water K&amp;M'!CR38</f>
        <v>0</v>
      </c>
      <c r="CS38" s="13">
        <f>'Water Test Year'!CS38+'Water K&amp;M'!CS38</f>
        <v>0</v>
      </c>
      <c r="CT38" s="13">
        <f>'Water Test Year'!CT38+'Water K&amp;M'!CT38</f>
        <v>0</v>
      </c>
      <c r="CU38" s="13">
        <f>'Water Test Year'!CU38+'Water K&amp;M'!CU38</f>
        <v>0</v>
      </c>
      <c r="CV38" s="13">
        <f>'Water Test Year'!CV38+'Water K&amp;M'!CV38</f>
        <v>0</v>
      </c>
      <c r="CW38" s="13">
        <f>'Water Test Year'!CW38+'Water K&amp;M'!CW38</f>
        <v>0</v>
      </c>
      <c r="CX38" s="13">
        <f>'Water Test Year'!CX38+'Water K&amp;M'!CX38</f>
        <v>0</v>
      </c>
      <c r="CY38" s="13">
        <f>'Water Test Year'!CY38+'Water K&amp;M'!CY38</f>
        <v>0</v>
      </c>
      <c r="CZ38" s="13">
        <f>'Water Test Year'!CZ38+'Water K&amp;M'!CZ38</f>
        <v>0</v>
      </c>
      <c r="DA38" s="13">
        <f>'Water Test Year'!DA38+'Water K&amp;M'!DA38</f>
        <v>0</v>
      </c>
      <c r="DB38" s="29">
        <f t="shared" si="0"/>
        <v>9238704</v>
      </c>
    </row>
    <row r="39" spans="1:106" x14ac:dyDescent="0.25">
      <c r="A39" s="25">
        <v>31</v>
      </c>
      <c r="B39" s="26">
        <v>5186</v>
      </c>
      <c r="C39" s="25" t="s">
        <v>79</v>
      </c>
      <c r="D39" s="13">
        <f>'Water Test Year'!D39+'Water K&amp;M'!D39</f>
        <v>0</v>
      </c>
      <c r="E39" s="13">
        <f>'Water Test Year'!E39+'Water K&amp;M'!E39</f>
        <v>0</v>
      </c>
      <c r="F39" s="13">
        <f>'Water Test Year'!F39+'Water K&amp;M'!F39</f>
        <v>0</v>
      </c>
      <c r="G39" s="13">
        <f>'Water Test Year'!G39+'Water K&amp;M'!G39</f>
        <v>0</v>
      </c>
      <c r="H39" s="13">
        <f>'Water Test Year'!H39+'Water K&amp;M'!H39</f>
        <v>0</v>
      </c>
      <c r="I39" s="13">
        <f>'Water Test Year'!I39+'Water K&amp;M'!I39</f>
        <v>0</v>
      </c>
      <c r="J39" s="13">
        <f>'Water Test Year'!J39+'Water K&amp;M'!J39</f>
        <v>0</v>
      </c>
      <c r="K39" s="13">
        <f>'Water Test Year'!K39+'Water K&amp;M'!K39</f>
        <v>0</v>
      </c>
      <c r="L39" s="13">
        <f>'Water Test Year'!L39+'Water K&amp;M'!L39</f>
        <v>0</v>
      </c>
      <c r="M39" s="13">
        <f>'Water Test Year'!M39+'Water K&amp;M'!M39</f>
        <v>0</v>
      </c>
      <c r="N39" s="13">
        <f>'Water Test Year'!N39+'Water K&amp;M'!N39</f>
        <v>0</v>
      </c>
      <c r="O39" s="13">
        <f>'Water Test Year'!O39+'Water K&amp;M'!O39</f>
        <v>0</v>
      </c>
      <c r="P39" s="13">
        <f>'Water Test Year'!P39+'Water K&amp;M'!P39</f>
        <v>0</v>
      </c>
      <c r="Q39" s="13">
        <f>'Water Test Year'!Q39+'Water K&amp;M'!Q39</f>
        <v>0</v>
      </c>
      <c r="R39" s="13">
        <f>'Water Test Year'!R39+'Water K&amp;M'!R39</f>
        <v>0</v>
      </c>
      <c r="S39" s="13">
        <f>'Water Test Year'!S39+'Water K&amp;M'!S39</f>
        <v>0</v>
      </c>
      <c r="T39" s="13">
        <f>'Water Test Year'!T39+'Water K&amp;M'!T39</f>
        <v>0</v>
      </c>
      <c r="U39" s="13">
        <f>'Water Test Year'!U39+'Water K&amp;M'!U39</f>
        <v>0</v>
      </c>
      <c r="V39" s="13">
        <f>'Water Test Year'!V39+'Water K&amp;M'!V39</f>
        <v>0</v>
      </c>
      <c r="W39" s="13">
        <f>'Water Test Year'!W39+'Water K&amp;M'!W39</f>
        <v>0</v>
      </c>
      <c r="X39" s="13">
        <f>'Water Test Year'!X39+'Water K&amp;M'!X39</f>
        <v>0</v>
      </c>
      <c r="Y39" s="13">
        <f>'Water Test Year'!Y39+'Water K&amp;M'!Y39</f>
        <v>0</v>
      </c>
      <c r="Z39" s="13">
        <f>'Water Test Year'!Z39+'Water K&amp;M'!Z39</f>
        <v>0</v>
      </c>
      <c r="AA39" s="13">
        <f>'Water Test Year'!AA39+'Water K&amp;M'!AA39</f>
        <v>0</v>
      </c>
      <c r="AB39" s="13">
        <f>'Water Test Year'!AB39+'Water K&amp;M'!AB39</f>
        <v>0</v>
      </c>
      <c r="AC39" s="13">
        <f>'Water Test Year'!AC39+'Water K&amp;M'!AC39</f>
        <v>0</v>
      </c>
      <c r="AD39" s="13">
        <f>'Water Test Year'!AD39+'Water K&amp;M'!AD39</f>
        <v>0</v>
      </c>
      <c r="AE39" s="13">
        <f>'Water Test Year'!AE39+'Water K&amp;M'!AE39</f>
        <v>0</v>
      </c>
      <c r="AF39" s="13">
        <f>'Water Test Year'!AF39+'Water K&amp;M'!AF39</f>
        <v>0</v>
      </c>
      <c r="AG39" s="13">
        <f>'Water Test Year'!AG39+'Water K&amp;M'!AG39</f>
        <v>0</v>
      </c>
      <c r="AH39" s="13">
        <f>'Water Test Year'!AH39+'Water K&amp;M'!AH39</f>
        <v>0</v>
      </c>
      <c r="AI39" s="13">
        <f>'Water Test Year'!AI39+'Water K&amp;M'!AI39</f>
        <v>0</v>
      </c>
      <c r="AJ39" s="13">
        <f>'Water Test Year'!AJ39+'Water K&amp;M'!AJ39</f>
        <v>0</v>
      </c>
      <c r="AK39" s="13">
        <f>'Water Test Year'!AK39+'Water K&amp;M'!AK39</f>
        <v>0</v>
      </c>
      <c r="AL39" s="13">
        <f>'Water Test Year'!AL39+'Water K&amp;M'!AL39</f>
        <v>0</v>
      </c>
      <c r="AM39" s="13">
        <f>'Water Test Year'!AM39+'Water K&amp;M'!AM39</f>
        <v>0</v>
      </c>
      <c r="AN39" s="13">
        <f>'Water Test Year'!AN39+'Water K&amp;M'!AN39</f>
        <v>0</v>
      </c>
      <c r="AO39" s="13">
        <f>'Water Test Year'!AO39+'Water K&amp;M'!AO39</f>
        <v>0</v>
      </c>
      <c r="AP39" s="13">
        <f>'Water Test Year'!AP39+'Water K&amp;M'!AP39</f>
        <v>0</v>
      </c>
      <c r="AQ39" s="13">
        <f>'Water Test Year'!AQ39+'Water K&amp;M'!AQ39</f>
        <v>0</v>
      </c>
      <c r="AR39" s="13">
        <f>'Water Test Year'!AR39+'Water K&amp;M'!AR39</f>
        <v>0</v>
      </c>
      <c r="AS39" s="13">
        <f>'Water Test Year'!AS39+'Water K&amp;M'!AS39</f>
        <v>0</v>
      </c>
      <c r="AT39" s="13">
        <f>'Water Test Year'!AT39+'Water K&amp;M'!AT39</f>
        <v>0</v>
      </c>
      <c r="AU39" s="13">
        <f>'Water Test Year'!AU39+'Water K&amp;M'!AU39</f>
        <v>0</v>
      </c>
      <c r="AV39" s="13">
        <f>'Water Test Year'!AV39+'Water K&amp;M'!AV39</f>
        <v>3415.14</v>
      </c>
      <c r="AW39" s="13">
        <f>'Water Test Year'!AW39+'Water K&amp;M'!AW39</f>
        <v>0</v>
      </c>
      <c r="AX39" s="13">
        <f>'Water Test Year'!AX39+'Water K&amp;M'!AX39</f>
        <v>0</v>
      </c>
      <c r="AY39" s="13">
        <f>'Water Test Year'!AY39+'Water K&amp;M'!AY39</f>
        <v>0</v>
      </c>
      <c r="AZ39" s="13">
        <f>'Water Test Year'!AZ39+'Water K&amp;M'!AZ39</f>
        <v>0</v>
      </c>
      <c r="BA39" s="13">
        <f>'Water Test Year'!BA39+'Water K&amp;M'!BA39</f>
        <v>0</v>
      </c>
      <c r="BB39" s="13">
        <f>'Water Test Year'!BB39+'Water K&amp;M'!BB39</f>
        <v>0</v>
      </c>
      <c r="BC39" s="13">
        <f>'Water Test Year'!BC39+'Water K&amp;M'!BC39</f>
        <v>0</v>
      </c>
      <c r="BD39" s="13">
        <f>'Water Test Year'!BD39+'Water K&amp;M'!BD39</f>
        <v>0</v>
      </c>
      <c r="BE39" s="13">
        <f>'Water Test Year'!BE39+'Water K&amp;M'!BE39</f>
        <v>0</v>
      </c>
      <c r="BF39" s="13">
        <f>'Water Test Year'!BF39+'Water K&amp;M'!BF39</f>
        <v>0</v>
      </c>
      <c r="BG39" s="13">
        <f>'Water Test Year'!BG39+'Water K&amp;M'!BG39</f>
        <v>0</v>
      </c>
      <c r="BH39" s="13">
        <f>'Water Test Year'!BH39+'Water K&amp;M'!BH39</f>
        <v>0</v>
      </c>
      <c r="BI39" s="13">
        <f>'Water Test Year'!BI39+'Water K&amp;M'!BI39</f>
        <v>0</v>
      </c>
      <c r="BJ39" s="13">
        <f>'Water Test Year'!BJ39+'Water K&amp;M'!BJ39</f>
        <v>0</v>
      </c>
      <c r="BK39" s="13">
        <f>'Water Test Year'!BK39+'Water K&amp;M'!BK39</f>
        <v>0</v>
      </c>
      <c r="BL39" s="13">
        <f>'Water Test Year'!BL39+'Water K&amp;M'!BL39</f>
        <v>0</v>
      </c>
      <c r="BM39" s="13">
        <f>'Water Test Year'!BM39+'Water K&amp;M'!BM39</f>
        <v>0</v>
      </c>
      <c r="BN39" s="13">
        <f>'Water Test Year'!BN39+'Water K&amp;M'!BN39</f>
        <v>0</v>
      </c>
      <c r="BO39" s="13">
        <f>'Water Test Year'!BO39+'Water K&amp;M'!BO39</f>
        <v>0</v>
      </c>
      <c r="BP39" s="13">
        <f>'Water Test Year'!BP39+'Water K&amp;M'!BP39</f>
        <v>0</v>
      </c>
      <c r="BQ39" s="13">
        <f>'Water Test Year'!BQ39+'Water K&amp;M'!BQ39</f>
        <v>381.48</v>
      </c>
      <c r="BR39" s="13">
        <f>'Water Test Year'!BR39+'Water K&amp;M'!BR39</f>
        <v>0</v>
      </c>
      <c r="BS39" s="13">
        <f>'Water Test Year'!BS39+'Water K&amp;M'!BS39</f>
        <v>3342.1200000000003</v>
      </c>
      <c r="BT39" s="13">
        <f>'Water Test Year'!BT39+'Water K&amp;M'!BT39</f>
        <v>0</v>
      </c>
      <c r="BU39" s="13">
        <f>'Water Test Year'!BU39+'Water K&amp;M'!BU39</f>
        <v>0</v>
      </c>
      <c r="BV39" s="13">
        <f>'Water Test Year'!BV39+'Water K&amp;M'!BV39</f>
        <v>0</v>
      </c>
      <c r="BW39" s="13">
        <f>'Water Test Year'!BW39+'Water K&amp;M'!BW39</f>
        <v>0</v>
      </c>
      <c r="BX39" s="13">
        <f>'Water Test Year'!BX39+'Water K&amp;M'!BX39</f>
        <v>0</v>
      </c>
      <c r="BY39" s="13">
        <f>'Water Test Year'!BY39+'Water K&amp;M'!BY39</f>
        <v>0</v>
      </c>
      <c r="BZ39" s="13">
        <f>'Water Test Year'!BZ39+'Water K&amp;M'!BZ39</f>
        <v>0</v>
      </c>
      <c r="CA39" s="13">
        <f>'Water Test Year'!CA39+'Water K&amp;M'!CA39</f>
        <v>0</v>
      </c>
      <c r="CB39" s="13">
        <f>'Water Test Year'!CB39+'Water K&amp;M'!CB39</f>
        <v>0</v>
      </c>
      <c r="CC39" s="13">
        <f>'Water Test Year'!CC39+'Water K&amp;M'!CC39</f>
        <v>0</v>
      </c>
      <c r="CD39" s="13">
        <f>'Water Test Year'!CD39+'Water K&amp;M'!CD39</f>
        <v>0</v>
      </c>
      <c r="CE39" s="13">
        <f>'Water Test Year'!CE39+'Water K&amp;M'!CE39</f>
        <v>0</v>
      </c>
      <c r="CF39" s="13">
        <f>'Water Test Year'!CF39+'Water K&amp;M'!CF39</f>
        <v>0</v>
      </c>
      <c r="CG39" s="13">
        <f>'Water Test Year'!CG39+'Water K&amp;M'!CG39</f>
        <v>0</v>
      </c>
      <c r="CH39" s="13">
        <f>'Water Test Year'!CH39+'Water K&amp;M'!CH39</f>
        <v>0</v>
      </c>
      <c r="CI39" s="13">
        <f>'Water Test Year'!CI39+'Water K&amp;M'!CI39</f>
        <v>0</v>
      </c>
      <c r="CJ39" s="13">
        <f>'Water Test Year'!CJ39+'Water K&amp;M'!CJ39</f>
        <v>0</v>
      </c>
      <c r="CK39" s="13">
        <f>'Water Test Year'!CK39+'Water K&amp;M'!CK39</f>
        <v>0</v>
      </c>
      <c r="CL39" s="13">
        <f>'Water Test Year'!CL39+'Water K&amp;M'!CL39</f>
        <v>0</v>
      </c>
      <c r="CM39" s="13">
        <f>'Water Test Year'!CM39+'Water K&amp;M'!CM39</f>
        <v>0</v>
      </c>
      <c r="CN39" s="13">
        <f>'Water Test Year'!CN39+'Water K&amp;M'!CN39</f>
        <v>0</v>
      </c>
      <c r="CO39" s="13">
        <f>'Water Test Year'!CO39+'Water K&amp;M'!CO39</f>
        <v>0</v>
      </c>
      <c r="CP39" s="13">
        <f>'Water Test Year'!CP39+'Water K&amp;M'!CP39</f>
        <v>0</v>
      </c>
      <c r="CQ39" s="13">
        <f>'Water Test Year'!CQ39+'Water K&amp;M'!CQ39</f>
        <v>0</v>
      </c>
      <c r="CR39" s="13">
        <f>'Water Test Year'!CR39+'Water K&amp;M'!CR39</f>
        <v>0</v>
      </c>
      <c r="CS39" s="13">
        <f>'Water Test Year'!CS39+'Water K&amp;M'!CS39</f>
        <v>0</v>
      </c>
      <c r="CT39" s="13">
        <f>'Water Test Year'!CT39+'Water K&amp;M'!CT39</f>
        <v>0</v>
      </c>
      <c r="CU39" s="13">
        <f>'Water Test Year'!CU39+'Water K&amp;M'!CU39</f>
        <v>0</v>
      </c>
      <c r="CV39" s="13">
        <f>'Water Test Year'!CV39+'Water K&amp;M'!CV39</f>
        <v>0</v>
      </c>
      <c r="CW39" s="13">
        <f>'Water Test Year'!CW39+'Water K&amp;M'!CW39</f>
        <v>0</v>
      </c>
      <c r="CX39" s="13">
        <f>'Water Test Year'!CX39+'Water K&amp;M'!CX39</f>
        <v>0</v>
      </c>
      <c r="CY39" s="13">
        <f>'Water Test Year'!CY39+'Water K&amp;M'!CY39</f>
        <v>0</v>
      </c>
      <c r="CZ39" s="13">
        <f>'Water Test Year'!CZ39+'Water K&amp;M'!CZ39</f>
        <v>0</v>
      </c>
      <c r="DA39" s="13">
        <f>'Water Test Year'!DA39+'Water K&amp;M'!DA39</f>
        <v>0</v>
      </c>
      <c r="DB39" s="29">
        <f t="shared" si="0"/>
        <v>7138.74</v>
      </c>
    </row>
    <row r="40" spans="1:106" x14ac:dyDescent="0.25">
      <c r="A40" s="25">
        <v>32</v>
      </c>
      <c r="B40" s="26">
        <v>5190</v>
      </c>
      <c r="C40" s="25" t="s">
        <v>80</v>
      </c>
      <c r="D40" s="13">
        <f>'Water Test Year'!D40+'Water K&amp;M'!D40</f>
        <v>27659.38925</v>
      </c>
      <c r="E40" s="13">
        <f>'Water Test Year'!E40+'Water K&amp;M'!E40</f>
        <v>14472.928249999964</v>
      </c>
      <c r="F40" s="13">
        <f>'Water Test Year'!F40+'Water K&amp;M'!F40</f>
        <v>14504.170249999986</v>
      </c>
      <c r="G40" s="13">
        <f>'Water Test Year'!G40+'Water K&amp;M'!G40</f>
        <v>63697.671749999885</v>
      </c>
      <c r="H40" s="13">
        <f>'Water Test Year'!H40+'Water K&amp;M'!H40</f>
        <v>0</v>
      </c>
      <c r="I40" s="13">
        <f>'Water Test Year'!I40+'Water K&amp;M'!I40</f>
        <v>0</v>
      </c>
      <c r="J40" s="13">
        <f>'Water Test Year'!J40+'Water K&amp;M'!J40</f>
        <v>61389.023249999751</v>
      </c>
      <c r="K40" s="13">
        <f>'Water Test Year'!K40+'Water K&amp;M'!K40</f>
        <v>67212.591499999689</v>
      </c>
      <c r="L40" s="13">
        <f>'Water Test Year'!L40+'Water K&amp;M'!L40</f>
        <v>0</v>
      </c>
      <c r="M40" s="13">
        <f>'Water Test Year'!M40+'Water K&amp;M'!M40</f>
        <v>0</v>
      </c>
      <c r="N40" s="13">
        <f>'Water Test Year'!N40+'Water K&amp;M'!N40</f>
        <v>64319.662249999987</v>
      </c>
      <c r="O40" s="13">
        <f>'Water Test Year'!O40+'Water K&amp;M'!O40</f>
        <v>71545.37924999994</v>
      </c>
      <c r="P40" s="13">
        <f>'Water Test Year'!P40+'Water K&amp;M'!P40</f>
        <v>45432.817500000005</v>
      </c>
      <c r="Q40" s="13">
        <f>'Water Test Year'!Q40+'Water K&amp;M'!Q40</f>
        <v>53275.307749999964</v>
      </c>
      <c r="R40" s="13">
        <f>'Water Test Year'!R40+'Water K&amp;M'!R40</f>
        <v>60463.37649999978</v>
      </c>
      <c r="S40" s="13">
        <f>'Water Test Year'!S40+'Water K&amp;M'!S40</f>
        <v>0</v>
      </c>
      <c r="T40" s="13">
        <f>'Water Test Year'!T40+'Water K&amp;M'!T40</f>
        <v>6784.3007500000058</v>
      </c>
      <c r="U40" s="13">
        <f>'Water Test Year'!U40+'Water K&amp;M'!U40</f>
        <v>1420.270749999999</v>
      </c>
      <c r="V40" s="13">
        <f>'Water Test Year'!V40+'Water K&amp;M'!V40</f>
        <v>64916.017499999929</v>
      </c>
      <c r="W40" s="13">
        <f>'Water Test Year'!W40+'Water K&amp;M'!W40</f>
        <v>51042.888499999994</v>
      </c>
      <c r="X40" s="13">
        <f>'Water Test Year'!X40+'Water K&amp;M'!X40</f>
        <v>0</v>
      </c>
      <c r="Y40" s="13">
        <f>'Water Test Year'!Y40+'Water K&amp;M'!Y40</f>
        <v>0</v>
      </c>
      <c r="Z40" s="13">
        <f>'Water Test Year'!Z40+'Water K&amp;M'!Z40</f>
        <v>38378.511250000054</v>
      </c>
      <c r="AA40" s="13">
        <f>'Water Test Year'!AA40+'Water K&amp;M'!AA40</f>
        <v>24395.153749999976</v>
      </c>
      <c r="AB40" s="13">
        <f>'Water Test Year'!AB40+'Water K&amp;M'!AB40</f>
        <v>34360.788000000008</v>
      </c>
      <c r="AC40" s="13">
        <f>'Water Test Year'!AC40+'Water K&amp;M'!AC40</f>
        <v>52209.082249999985</v>
      </c>
      <c r="AD40" s="13">
        <f>'Water Test Year'!AD40+'Water K&amp;M'!AD40</f>
        <v>17181.972499999996</v>
      </c>
      <c r="AE40" s="13">
        <f>'Water Test Year'!AE40+'Water K&amp;M'!AE40</f>
        <v>28503.722749999997</v>
      </c>
      <c r="AF40" s="13">
        <f>'Water Test Year'!AF40+'Water K&amp;M'!AF40</f>
        <v>39657.916249999878</v>
      </c>
      <c r="AG40" s="13">
        <f>'Water Test Year'!AG40+'Water K&amp;M'!AG40</f>
        <v>17247.490500000156</v>
      </c>
      <c r="AH40" s="13">
        <f>'Water Test Year'!AH40+'Water K&amp;M'!AH40</f>
        <v>21606.569500000052</v>
      </c>
      <c r="AI40" s="13">
        <f>'Water Test Year'!AI40+'Water K&amp;M'!AI40</f>
        <v>47284.889999999839</v>
      </c>
      <c r="AJ40" s="13">
        <f>'Water Test Year'!AJ40+'Water K&amp;M'!AJ40</f>
        <v>58264.782250000055</v>
      </c>
      <c r="AK40" s="13">
        <f>'Water Test Year'!AK40+'Water K&amp;M'!AK40</f>
        <v>55615.403249999988</v>
      </c>
      <c r="AL40" s="13">
        <f>'Water Test Year'!AL40+'Water K&amp;M'!AL40</f>
        <v>6332.0297500000188</v>
      </c>
      <c r="AM40" s="13">
        <f>'Water Test Year'!AM40+'Water K&amp;M'!AM40</f>
        <v>157051.41225000005</v>
      </c>
      <c r="AN40" s="13">
        <f>'Water Test Year'!AN40+'Water K&amp;M'!AN40</f>
        <v>51055.875250000012</v>
      </c>
      <c r="AO40" s="13">
        <f>'Water Test Year'!AO40+'Water K&amp;M'!AO40</f>
        <v>112893.78699999882</v>
      </c>
      <c r="AP40" s="13">
        <f>'Water Test Year'!AP40+'Water K&amp;M'!AP40</f>
        <v>23353.681999999986</v>
      </c>
      <c r="AQ40" s="13">
        <f>'Water Test Year'!AQ40+'Water K&amp;M'!AQ40</f>
        <v>0</v>
      </c>
      <c r="AR40" s="13">
        <f>'Water Test Year'!AR40+'Water K&amp;M'!AR40</f>
        <v>0</v>
      </c>
      <c r="AS40" s="13">
        <f>'Water Test Year'!AS40+'Water K&amp;M'!AS40</f>
        <v>26039.407499999954</v>
      </c>
      <c r="AT40" s="13">
        <f>'Water Test Year'!AT40+'Water K&amp;M'!AT40</f>
        <v>1125.0092500000001</v>
      </c>
      <c r="AU40" s="13">
        <f>'Water Test Year'!AU40+'Water K&amp;M'!AU40</f>
        <v>10114.146500000006</v>
      </c>
      <c r="AV40" s="13">
        <f>'Water Test Year'!AV40+'Water K&amp;M'!AV40</f>
        <v>51904.554750000061</v>
      </c>
      <c r="AW40" s="13">
        <f>'Water Test Year'!AW40+'Water K&amp;M'!AW40</f>
        <v>52181.099750000074</v>
      </c>
      <c r="AX40" s="13">
        <f>'Water Test Year'!AX40+'Water K&amp;M'!AX40</f>
        <v>37599.418999999813</v>
      </c>
      <c r="AY40" s="13">
        <f>'Water Test Year'!AY40+'Water K&amp;M'!AY40</f>
        <v>68057.570749999839</v>
      </c>
      <c r="AZ40" s="13">
        <f>'Water Test Year'!AZ40+'Water K&amp;M'!AZ40</f>
        <v>36450.516999999891</v>
      </c>
      <c r="BA40" s="13">
        <f>'Water Test Year'!BA40+'Water K&amp;M'!BA40</f>
        <v>81555.662499999802</v>
      </c>
      <c r="BB40" s="13">
        <f>'Water Test Year'!BB40+'Water K&amp;M'!BB40</f>
        <v>0</v>
      </c>
      <c r="BC40" s="13">
        <f>'Water Test Year'!BC40+'Water K&amp;M'!BC40</f>
        <v>33776.814750000005</v>
      </c>
      <c r="BD40" s="13">
        <f>'Water Test Year'!BD40+'Water K&amp;M'!BD40</f>
        <v>29318.915500000017</v>
      </c>
      <c r="BE40" s="13">
        <f>'Water Test Year'!BE40+'Water K&amp;M'!BE40</f>
        <v>0</v>
      </c>
      <c r="BF40" s="13">
        <f>'Water Test Year'!BF40+'Water K&amp;M'!BF40</f>
        <v>42633.737249999962</v>
      </c>
      <c r="BG40" s="13">
        <f>'Water Test Year'!BG40+'Water K&amp;M'!BG40</f>
        <v>52694.501749999756</v>
      </c>
      <c r="BH40" s="13">
        <f>'Water Test Year'!BH40+'Water K&amp;M'!BH40</f>
        <v>23418.277499999982</v>
      </c>
      <c r="BI40" s="13">
        <f>'Water Test Year'!BI40+'Water K&amp;M'!BI40</f>
        <v>8061.4712500000069</v>
      </c>
      <c r="BJ40" s="13">
        <f>'Water Test Year'!BJ40+'Water K&amp;M'!BJ40</f>
        <v>14679.127500000002</v>
      </c>
      <c r="BK40" s="13">
        <f>'Water Test Year'!BK40+'Water K&amp;M'!BK40</f>
        <v>19362.250000000018</v>
      </c>
      <c r="BL40" s="13">
        <f>'Water Test Year'!BL40+'Water K&amp;M'!BL40</f>
        <v>17194.323749999989</v>
      </c>
      <c r="BM40" s="13">
        <f>'Water Test Year'!BM40+'Water K&amp;M'!BM40</f>
        <v>13483.690500000017</v>
      </c>
      <c r="BN40" s="13">
        <f>'Water Test Year'!BN40+'Water K&amp;M'!BN40</f>
        <v>12806.39100000002</v>
      </c>
      <c r="BO40" s="13">
        <f>'Water Test Year'!BO40+'Water K&amp;M'!BO40</f>
        <v>3895.7174999999984</v>
      </c>
      <c r="BP40" s="13">
        <f>'Water Test Year'!BP40+'Water K&amp;M'!BP40</f>
        <v>4178.2177499999989</v>
      </c>
      <c r="BQ40" s="13">
        <f>'Water Test Year'!BQ40+'Water K&amp;M'!BQ40</f>
        <v>21640.220249999962</v>
      </c>
      <c r="BR40" s="13">
        <f>'Water Test Year'!BR40+'Water K&amp;M'!BR40</f>
        <v>13076.96025</v>
      </c>
      <c r="BS40" s="13">
        <f>'Water Test Year'!BS40+'Water K&amp;M'!BS40</f>
        <v>26787.636999999955</v>
      </c>
      <c r="BT40" s="13">
        <f>'Water Test Year'!BT40+'Water K&amp;M'!BT40</f>
        <v>7680.4787500000093</v>
      </c>
      <c r="BU40" s="13">
        <f>'Water Test Year'!BU40+'Water K&amp;M'!BU40</f>
        <v>20709.325500000003</v>
      </c>
      <c r="BV40" s="13">
        <f>'Water Test Year'!BV40+'Water K&amp;M'!BV40</f>
        <v>14751.871749999984</v>
      </c>
      <c r="BW40" s="13">
        <f>'Water Test Year'!BW40+'Water K&amp;M'!BW40</f>
        <v>10565.515500000012</v>
      </c>
      <c r="BX40" s="13">
        <f>'Water Test Year'!BX40+'Water K&amp;M'!BX40</f>
        <v>4646.9092499999979</v>
      </c>
      <c r="BY40" s="13">
        <f>'Water Test Year'!BY40+'Water K&amp;M'!BY40</f>
        <v>25445.502000000011</v>
      </c>
      <c r="BZ40" s="13">
        <f>'Water Test Year'!BZ40+'Water K&amp;M'!BZ40</f>
        <v>8681.914000000028</v>
      </c>
      <c r="CA40" s="13">
        <f>'Water Test Year'!CA40+'Water K&amp;M'!CA40</f>
        <v>11686.578499999992</v>
      </c>
      <c r="CB40" s="13">
        <f>'Water Test Year'!CB40+'Water K&amp;M'!CB40</f>
        <v>26819.678499999987</v>
      </c>
      <c r="CC40" s="13">
        <f>'Water Test Year'!CC40+'Water K&amp;M'!CC40</f>
        <v>36940.651499999993</v>
      </c>
      <c r="CD40" s="13">
        <f>'Water Test Year'!CD40+'Water K&amp;M'!CD40</f>
        <v>0</v>
      </c>
      <c r="CE40" s="13">
        <f>'Water Test Year'!CE40+'Water K&amp;M'!CE40</f>
        <v>0</v>
      </c>
      <c r="CF40" s="13">
        <f>'Water Test Year'!CF40+'Water K&amp;M'!CF40</f>
        <v>0</v>
      </c>
      <c r="CG40" s="13">
        <f>'Water Test Year'!CG40+'Water K&amp;M'!CG40</f>
        <v>0</v>
      </c>
      <c r="CH40" s="13">
        <f>'Water Test Year'!CH40+'Water K&amp;M'!CH40</f>
        <v>74333.204999999871</v>
      </c>
      <c r="CI40" s="13">
        <f>'Water Test Year'!CI40+'Water K&amp;M'!CI40</f>
        <v>0</v>
      </c>
      <c r="CJ40" s="13">
        <f>'Water Test Year'!CJ40+'Water K&amp;M'!CJ40</f>
        <v>0</v>
      </c>
      <c r="CK40" s="13">
        <f>'Water Test Year'!CK40+'Water K&amp;M'!CK40</f>
        <v>0</v>
      </c>
      <c r="CL40" s="13">
        <f>'Water Test Year'!CL40+'Water K&amp;M'!CL40</f>
        <v>0</v>
      </c>
      <c r="CM40" s="13">
        <f>'Water Test Year'!CM40+'Water K&amp;M'!CM40</f>
        <v>0</v>
      </c>
      <c r="CN40" s="13">
        <f>'Water Test Year'!CN40+'Water K&amp;M'!CN40</f>
        <v>6843.8225000000002</v>
      </c>
      <c r="CO40" s="13">
        <f>'Water Test Year'!CO40+'Water K&amp;M'!CO40</f>
        <v>1266.1414999999963</v>
      </c>
      <c r="CP40" s="13">
        <f>'Water Test Year'!CP40+'Water K&amp;M'!CP40</f>
        <v>4897.9420000000091</v>
      </c>
      <c r="CQ40" s="13">
        <f>'Water Test Year'!CQ40+'Water K&amp;M'!CQ40</f>
        <v>0</v>
      </c>
      <c r="CR40" s="13">
        <f>'Water Test Year'!CR40+'Water K&amp;M'!CR40</f>
        <v>0</v>
      </c>
      <c r="CS40" s="13">
        <f>'Water Test Year'!CS40+'Water K&amp;M'!CS40</f>
        <v>0</v>
      </c>
      <c r="CT40" s="13">
        <f>'Water Test Year'!CT40+'Water K&amp;M'!CT40</f>
        <v>0</v>
      </c>
      <c r="CU40" s="13">
        <f>'Water Test Year'!CU40+'Water K&amp;M'!CU40</f>
        <v>0</v>
      </c>
      <c r="CV40" s="13">
        <f>'Water Test Year'!CV40+'Water K&amp;M'!CV40</f>
        <v>0</v>
      </c>
      <c r="CW40" s="13">
        <f>'Water Test Year'!CW40+'Water K&amp;M'!CW40</f>
        <v>0</v>
      </c>
      <c r="CX40" s="13">
        <f>'Water Test Year'!CX40+'Water K&amp;M'!CX40</f>
        <v>0</v>
      </c>
      <c r="CY40" s="13">
        <f>'Water Test Year'!CY40+'Water K&amp;M'!CY40</f>
        <v>0</v>
      </c>
      <c r="CZ40" s="13">
        <f>'Water Test Year'!CZ40+'Water K&amp;M'!CZ40</f>
        <v>0</v>
      </c>
      <c r="DA40" s="13">
        <f>'Water Test Year'!DA40+'Water K&amp;M'!DA40</f>
        <v>0</v>
      </c>
      <c r="DB40" s="29">
        <f t="shared" si="0"/>
        <v>2410834.0402499968</v>
      </c>
    </row>
    <row r="41" spans="1:106" x14ac:dyDescent="0.25">
      <c r="A41" s="25">
        <v>33</v>
      </c>
      <c r="B41" s="26">
        <v>5191</v>
      </c>
      <c r="C41" s="25" t="s">
        <v>81</v>
      </c>
      <c r="D41" s="13">
        <f>'Water Test Year'!D41+'Water K&amp;M'!D41</f>
        <v>6824.7472500000003</v>
      </c>
      <c r="E41" s="13">
        <f>'Water Test Year'!E41+'Water K&amp;M'!E41</f>
        <v>3384.7652499999954</v>
      </c>
      <c r="F41" s="13">
        <f>'Water Test Year'!F41+'Water K&amp;M'!F41</f>
        <v>3392.0940000000073</v>
      </c>
      <c r="G41" s="13">
        <f>'Water Test Year'!G41+'Water K&amp;M'!G41</f>
        <v>14897.011750000122</v>
      </c>
      <c r="H41" s="13">
        <f>'Water Test Year'!H41+'Water K&amp;M'!H41</f>
        <v>0</v>
      </c>
      <c r="I41" s="13">
        <f>'Water Test Year'!I41+'Water K&amp;M'!I41</f>
        <v>0</v>
      </c>
      <c r="J41" s="13">
        <f>'Water Test Year'!J41+'Water K&amp;M'!J41</f>
        <v>14357.113500000125</v>
      </c>
      <c r="K41" s="13">
        <f>'Water Test Year'!K41+'Water K&amp;M'!K41</f>
        <v>15719.102750000187</v>
      </c>
      <c r="L41" s="13">
        <f>'Water Test Year'!L41+'Water K&amp;M'!L41</f>
        <v>0</v>
      </c>
      <c r="M41" s="13">
        <f>'Water Test Year'!M41+'Water K&amp;M'!M41</f>
        <v>0</v>
      </c>
      <c r="N41" s="13">
        <f>'Water Test Year'!N41+'Water K&amp;M'!N41</f>
        <v>15042.500250000134</v>
      </c>
      <c r="O41" s="13">
        <f>'Water Test Year'!O41+'Water K&amp;M'!O41</f>
        <v>16732.335750000097</v>
      </c>
      <c r="P41" s="13">
        <f>'Water Test Year'!P41+'Water K&amp;M'!P41</f>
        <v>10625.478000000057</v>
      </c>
      <c r="Q41" s="13">
        <f>'Water Test Year'!Q41+'Water K&amp;M'!Q41</f>
        <v>12459.459249999994</v>
      </c>
      <c r="R41" s="13">
        <f>'Water Test Year'!R41+'Water K&amp;M'!R41</f>
        <v>14140.715500000169</v>
      </c>
      <c r="S41" s="13">
        <f>'Water Test Year'!S41+'Water K&amp;M'!S41</f>
        <v>0</v>
      </c>
      <c r="T41" s="13">
        <f>'Water Test Year'!T41+'Water K&amp;M'!T41</f>
        <v>1586.5667499999968</v>
      </c>
      <c r="U41" s="13">
        <f>'Water Test Year'!U41+'Water K&amp;M'!U41</f>
        <v>332.20249999999976</v>
      </c>
      <c r="V41" s="13">
        <f>'Water Test Year'!V41+'Water K&amp;M'!V41</f>
        <v>15181.787500000217</v>
      </c>
      <c r="W41" s="13">
        <f>'Water Test Year'!W41+'Water K&amp;M'!W41</f>
        <v>11937.447250000101</v>
      </c>
      <c r="X41" s="13">
        <f>'Water Test Year'!X41+'Water K&amp;M'!X41</f>
        <v>0</v>
      </c>
      <c r="Y41" s="13">
        <f>'Water Test Year'!Y41+'Water K&amp;M'!Y41</f>
        <v>0</v>
      </c>
      <c r="Z41" s="13">
        <f>'Water Test Year'!Z41+'Water K&amp;M'!Z41</f>
        <v>8975.6482500000529</v>
      </c>
      <c r="AA41" s="13">
        <f>'Water Test Year'!AA41+'Water K&amp;M'!AA41</f>
        <v>5705.1397500000094</v>
      </c>
      <c r="AB41" s="13">
        <f>'Water Test Year'!AB41+'Water K&amp;M'!AB41</f>
        <v>8035.6822500000198</v>
      </c>
      <c r="AC41" s="13">
        <f>'Water Test Year'!AC41+'Water K&amp;M'!AC41</f>
        <v>12210.179250000183</v>
      </c>
      <c r="AD41" s="13">
        <f>'Water Test Year'!AD41+'Water K&amp;M'!AD41</f>
        <v>4018.22550000001</v>
      </c>
      <c r="AE41" s="13">
        <f>'Water Test Year'!AE41+'Water K&amp;M'!AE41</f>
        <v>6665.7595000001302</v>
      </c>
      <c r="AF41" s="13">
        <f>'Water Test Year'!AF41+'Water K&amp;M'!AF41</f>
        <v>9274.8252500000708</v>
      </c>
      <c r="AG41" s="13">
        <f>'Water Test Year'!AG41+'Water K&amp;M'!AG41</f>
        <v>4032.9855000000839</v>
      </c>
      <c r="AH41" s="13">
        <f>'Water Test Year'!AH41+'Water K&amp;M'!AH41</f>
        <v>5053.4242499999973</v>
      </c>
      <c r="AI41" s="13">
        <f>'Water Test Year'!AI41+'Water K&amp;M'!AI41</f>
        <v>11057.915250000113</v>
      </c>
      <c r="AJ41" s="13">
        <f>'Water Test Year'!AJ41+'Water K&amp;M'!AJ41</f>
        <v>13626.401250000077</v>
      </c>
      <c r="AK41" s="13">
        <f>'Water Test Year'!AK41+'Water K&amp;M'!AK41</f>
        <v>13006.624750000028</v>
      </c>
      <c r="AL41" s="13">
        <f>'Water Test Year'!AL41+'Water K&amp;M'!AL41</f>
        <v>1480.694499999993</v>
      </c>
      <c r="AM41" s="13">
        <f>'Water Test Year'!AM41+'Water K&amp;M'!AM41</f>
        <v>36729.819249999797</v>
      </c>
      <c r="AN41" s="13">
        <f>'Water Test Year'!AN41+'Water K&amp;M'!AN41</f>
        <v>11940.522250000189</v>
      </c>
      <c r="AO41" s="13">
        <f>'Water Test Year'!AO41+'Water K&amp;M'!AO41</f>
        <v>26402.49324999989</v>
      </c>
      <c r="AP41" s="13">
        <f>'Water Test Year'!AP41+'Water K&amp;M'!AP41</f>
        <v>5461.1487500000349</v>
      </c>
      <c r="AQ41" s="13">
        <f>'Water Test Year'!AQ41+'Water K&amp;M'!AQ41</f>
        <v>0</v>
      </c>
      <c r="AR41" s="13">
        <f>'Water Test Year'!AR41+'Water K&amp;M'!AR41</f>
        <v>0</v>
      </c>
      <c r="AS41" s="13">
        <f>'Water Test Year'!AS41+'Water K&amp;M'!AS41</f>
        <v>6089.4122500000503</v>
      </c>
      <c r="AT41" s="13">
        <f>'Water Test Year'!AT41+'Water K&amp;M'!AT41</f>
        <v>263.13800000000009</v>
      </c>
      <c r="AU41" s="13">
        <f>'Water Test Year'!AU41+'Water K&amp;M'!AU41</f>
        <v>2365.4437499999926</v>
      </c>
      <c r="AV41" s="13">
        <f>'Water Test Year'!AV41+'Water K&amp;M'!AV41</f>
        <v>12423.574000000044</v>
      </c>
      <c r="AW41" s="13">
        <f>'Water Test Year'!AW41+'Water K&amp;M'!AW41</f>
        <v>12203.937000000033</v>
      </c>
      <c r="AX41" s="13">
        <f>'Water Test Year'!AX41+'Water K&amp;M'!AX41</f>
        <v>8793.003500000028</v>
      </c>
      <c r="AY41" s="13">
        <f>'Water Test Year'!AY41+'Water K&amp;M'!AY41</f>
        <v>15915.185250000251</v>
      </c>
      <c r="AZ41" s="13">
        <f>'Water Test Year'!AZ41+'Water K&amp;M'!AZ41</f>
        <v>8524.392000000058</v>
      </c>
      <c r="BA41" s="13">
        <f>'Water Test Year'!BA41+'Water K&amp;M'!BA41</f>
        <v>19328.958000000119</v>
      </c>
      <c r="BB41" s="13">
        <f>'Water Test Year'!BB41+'Water K&amp;M'!BB41</f>
        <v>0</v>
      </c>
      <c r="BC41" s="13">
        <f>'Water Test Year'!BC41+'Water K&amp;M'!BC41</f>
        <v>7899.6237500000134</v>
      </c>
      <c r="BD41" s="13">
        <f>'Water Test Year'!BD41+'Water K&amp;M'!BD41</f>
        <v>6856.8502500000777</v>
      </c>
      <c r="BE41" s="13">
        <f>'Water Test Year'!BE41+'Water K&amp;M'!BE41</f>
        <v>0</v>
      </c>
      <c r="BF41" s="13">
        <f>'Water Test Year'!BF41+'Water K&amp;M'!BF41</f>
        <v>9969.8572500000901</v>
      </c>
      <c r="BG41" s="13">
        <f>'Water Test Year'!BG41+'Water K&amp;M'!BG41</f>
        <v>12324.620500000045</v>
      </c>
      <c r="BH41" s="13">
        <f>'Water Test Year'!BH41+'Water K&amp;M'!BH41</f>
        <v>5679.9042500000169</v>
      </c>
      <c r="BI41" s="13">
        <f>'Water Test Year'!BI41+'Water K&amp;M'!BI41</f>
        <v>1885.0979999999915</v>
      </c>
      <c r="BJ41" s="13">
        <f>'Water Test Year'!BJ41+'Water K&amp;M'!BJ41</f>
        <v>3901.0065000000077</v>
      </c>
      <c r="BK41" s="13">
        <f>'Water Test Year'!BK41+'Water K&amp;M'!BK41</f>
        <v>4528.296250000014</v>
      </c>
      <c r="BL41" s="13">
        <f>'Water Test Year'!BL41+'Water K&amp;M'!BL41</f>
        <v>4021.3927500000095</v>
      </c>
      <c r="BM41" s="13">
        <f>'Water Test Year'!BM41+'Water K&amp;M'!BM41</f>
        <v>3153.453500000011</v>
      </c>
      <c r="BN41" s="13">
        <f>'Water Test Year'!BN41+'Water K&amp;M'!BN41</f>
        <v>2995.050000000002</v>
      </c>
      <c r="BO41" s="13">
        <f>'Water Test Year'!BO41+'Water K&amp;M'!BO41</f>
        <v>911.17375000000038</v>
      </c>
      <c r="BP41" s="13">
        <f>'Water Test Year'!BP41+'Water K&amp;M'!BP41</f>
        <v>977.0095</v>
      </c>
      <c r="BQ41" s="13">
        <f>'Water Test Year'!BQ41+'Water K&amp;M'!BQ41</f>
        <v>5060.3942500000267</v>
      </c>
      <c r="BR41" s="13">
        <f>'Water Test Year'!BR41+'Water K&amp;M'!BR41</f>
        <v>3058.0260000000035</v>
      </c>
      <c r="BS41" s="13">
        <f>'Water Test Year'!BS41+'Water K&amp;M'!BS41</f>
        <v>6264.4310000000733</v>
      </c>
      <c r="BT41" s="13">
        <f>'Water Test Year'!BT41+'Water K&amp;M'!BT41</f>
        <v>1796.3124999999973</v>
      </c>
      <c r="BU41" s="13">
        <f>'Water Test Year'!BU41+'Water K&amp;M'!BU41</f>
        <v>4843.4017500000109</v>
      </c>
      <c r="BV41" s="13">
        <f>'Water Test Year'!BV41+'Water K&amp;M'!BV41</f>
        <v>3450.3242499999965</v>
      </c>
      <c r="BW41" s="13">
        <f>'Water Test Year'!BW41+'Water K&amp;M'!BW41</f>
        <v>2470.7829999999981</v>
      </c>
      <c r="BX41" s="13">
        <f>'Water Test Year'!BX41+'Water K&amp;M'!BX41</f>
        <v>1086.8280000000002</v>
      </c>
      <c r="BY41" s="13">
        <f>'Water Test Year'!BY41+'Water K&amp;M'!BY41</f>
        <v>6164.0527500000144</v>
      </c>
      <c r="BZ41" s="13">
        <f>'Water Test Year'!BZ41+'Water K&amp;M'!BZ41</f>
        <v>2029.9304999999865</v>
      </c>
      <c r="CA41" s="13">
        <f>'Water Test Year'!CA41+'Water K&amp;M'!CA41</f>
        <v>2733.3162500000026</v>
      </c>
      <c r="CB41" s="13">
        <f>'Water Test Year'!CB41+'Water K&amp;M'!CB41</f>
        <v>6361.426750000066</v>
      </c>
      <c r="CC41" s="13">
        <f>'Water Test Year'!CC41+'Water K&amp;M'!CC41</f>
        <v>8639.2432500000432</v>
      </c>
      <c r="CD41" s="13">
        <f>'Water Test Year'!CD41+'Water K&amp;M'!CD41</f>
        <v>0</v>
      </c>
      <c r="CE41" s="13">
        <f>'Water Test Year'!CE41+'Water K&amp;M'!CE41</f>
        <v>0</v>
      </c>
      <c r="CF41" s="13">
        <f>'Water Test Year'!CF41+'Water K&amp;M'!CF41</f>
        <v>0</v>
      </c>
      <c r="CG41" s="13">
        <f>'Water Test Year'!CG41+'Water K&amp;M'!CG41</f>
        <v>0</v>
      </c>
      <c r="CH41" s="13">
        <f>'Water Test Year'!CH41+'Water K&amp;M'!CH41</f>
        <v>17384.389500000118</v>
      </c>
      <c r="CI41" s="13">
        <f>'Water Test Year'!CI41+'Water K&amp;M'!CI41</f>
        <v>0</v>
      </c>
      <c r="CJ41" s="13">
        <f>'Water Test Year'!CJ41+'Water K&amp;M'!CJ41</f>
        <v>0</v>
      </c>
      <c r="CK41" s="13">
        <f>'Water Test Year'!CK41+'Water K&amp;M'!CK41</f>
        <v>0</v>
      </c>
      <c r="CL41" s="13">
        <f>'Water Test Year'!CL41+'Water K&amp;M'!CL41</f>
        <v>0</v>
      </c>
      <c r="CM41" s="13">
        <f>'Water Test Year'!CM41+'Water K&amp;M'!CM41</f>
        <v>0</v>
      </c>
      <c r="CN41" s="13">
        <f>'Water Test Year'!CN41+'Water K&amp;M'!CN41</f>
        <v>1600.3119999999967</v>
      </c>
      <c r="CO41" s="13">
        <f>'Water Test Year'!CO41+'Water K&amp;M'!CO41</f>
        <v>296.36849999999964</v>
      </c>
      <c r="CP41" s="13">
        <f>'Water Test Year'!CP41+'Water K&amp;M'!CP41</f>
        <v>1145.5297500000001</v>
      </c>
      <c r="CQ41" s="13">
        <f>'Water Test Year'!CQ41+'Water K&amp;M'!CQ41</f>
        <v>0</v>
      </c>
      <c r="CR41" s="13">
        <f>'Water Test Year'!CR41+'Water K&amp;M'!CR41</f>
        <v>0</v>
      </c>
      <c r="CS41" s="13">
        <f>'Water Test Year'!CS41+'Water K&amp;M'!CS41</f>
        <v>0</v>
      </c>
      <c r="CT41" s="13">
        <f>'Water Test Year'!CT41+'Water K&amp;M'!CT41</f>
        <v>0</v>
      </c>
      <c r="CU41" s="13">
        <f>'Water Test Year'!CU41+'Water K&amp;M'!CU41</f>
        <v>0</v>
      </c>
      <c r="CV41" s="13">
        <f>'Water Test Year'!CV41+'Water K&amp;M'!CV41</f>
        <v>0</v>
      </c>
      <c r="CW41" s="13">
        <f>'Water Test Year'!CW41+'Water K&amp;M'!CW41</f>
        <v>0</v>
      </c>
      <c r="CX41" s="13">
        <f>'Water Test Year'!CX41+'Water K&amp;M'!CX41</f>
        <v>0</v>
      </c>
      <c r="CY41" s="13">
        <f>'Water Test Year'!CY41+'Water K&amp;M'!CY41</f>
        <v>0</v>
      </c>
      <c r="CZ41" s="13">
        <f>'Water Test Year'!CZ41+'Water K&amp;M'!CZ41</f>
        <v>0</v>
      </c>
      <c r="DA41" s="13">
        <f>'Water Test Year'!DA41+'Water K&amp;M'!DA41</f>
        <v>0</v>
      </c>
      <c r="DB41" s="29">
        <f t="shared" si="0"/>
        <v>565686.26600000332</v>
      </c>
    </row>
    <row r="42" spans="1:106" x14ac:dyDescent="0.25">
      <c r="A42" s="25">
        <v>34</v>
      </c>
      <c r="B42" s="26">
        <v>5196</v>
      </c>
      <c r="C42" s="25" t="s">
        <v>82</v>
      </c>
      <c r="D42" s="13">
        <f>'Water Test Year'!D42+'Water K&amp;M'!D42</f>
        <v>86037.721000000078</v>
      </c>
      <c r="E42" s="13">
        <f>'Water Test Year'!E42+'Water K&amp;M'!E42</f>
        <v>43381.290249999904</v>
      </c>
      <c r="F42" s="13">
        <f>'Water Test Year'!F42+'Water K&amp;M'!F42</f>
        <v>43109.367999999944</v>
      </c>
      <c r="G42" s="13">
        <f>'Water Test Year'!G42+'Water K&amp;M'!G42</f>
        <v>174399.08625000034</v>
      </c>
      <c r="H42" s="13">
        <f>'Water Test Year'!H42+'Water K&amp;M'!H42</f>
        <v>0</v>
      </c>
      <c r="I42" s="13">
        <f>'Water Test Year'!I42+'Water K&amp;M'!I42</f>
        <v>0</v>
      </c>
      <c r="J42" s="13">
        <f>'Water Test Year'!J42+'Water K&amp;M'!J42</f>
        <v>175548.69550000012</v>
      </c>
      <c r="K42" s="13">
        <f>'Water Test Year'!K42+'Water K&amp;M'!K42</f>
        <v>181303.20949999965</v>
      </c>
      <c r="L42" s="13">
        <f>'Water Test Year'!L42+'Water K&amp;M'!L42</f>
        <v>0</v>
      </c>
      <c r="M42" s="13">
        <f>'Water Test Year'!M42+'Water K&amp;M'!M42</f>
        <v>0</v>
      </c>
      <c r="N42" s="13">
        <f>'Water Test Year'!N42+'Water K&amp;M'!N42</f>
        <v>187789.0917500002</v>
      </c>
      <c r="O42" s="13">
        <f>'Water Test Year'!O42+'Water K&amp;M'!O42</f>
        <v>195134.11874999982</v>
      </c>
      <c r="P42" s="13">
        <f>'Water Test Year'!P42+'Water K&amp;M'!P42</f>
        <v>133826.12174999973</v>
      </c>
      <c r="Q42" s="13">
        <f>'Water Test Year'!Q42+'Water K&amp;M'!Q42</f>
        <v>147099.17474999992</v>
      </c>
      <c r="R42" s="13">
        <f>'Water Test Year'!R42+'Water K&amp;M'!R42</f>
        <v>159755.56724999935</v>
      </c>
      <c r="S42" s="13">
        <f>'Water Test Year'!S42+'Water K&amp;M'!S42</f>
        <v>0</v>
      </c>
      <c r="T42" s="13">
        <f>'Water Test Year'!T42+'Water K&amp;M'!T42</f>
        <v>17493.367500000015</v>
      </c>
      <c r="U42" s="13">
        <f>'Water Test Year'!U42+'Water K&amp;M'!U42</f>
        <v>4111.3672499999984</v>
      </c>
      <c r="V42" s="13">
        <f>'Water Test Year'!V42+'Water K&amp;M'!V42</f>
        <v>182011.91500000004</v>
      </c>
      <c r="W42" s="13">
        <f>'Water Test Year'!W42+'Water K&amp;M'!W42</f>
        <v>135563.1175000002</v>
      </c>
      <c r="X42" s="13">
        <f>'Water Test Year'!X42+'Water K&amp;M'!X42</f>
        <v>0</v>
      </c>
      <c r="Y42" s="13">
        <f>'Water Test Year'!Y42+'Water K&amp;M'!Y42</f>
        <v>0</v>
      </c>
      <c r="Z42" s="13">
        <f>'Water Test Year'!Z42+'Water K&amp;M'!Z42</f>
        <v>106014.59174999985</v>
      </c>
      <c r="AA42" s="13">
        <f>'Water Test Year'!AA42+'Water K&amp;M'!AA42</f>
        <v>72851.956999999878</v>
      </c>
      <c r="AB42" s="13">
        <f>'Water Test Year'!AB42+'Water K&amp;M'!AB42</f>
        <v>92077.820499999987</v>
      </c>
      <c r="AC42" s="13">
        <f>'Water Test Year'!AC42+'Water K&amp;M'!AC42</f>
        <v>126767.7872500002</v>
      </c>
      <c r="AD42" s="13">
        <f>'Water Test Year'!AD42+'Water K&amp;M'!AD42</f>
        <v>50548.254249999867</v>
      </c>
      <c r="AE42" s="13">
        <f>'Water Test Year'!AE42+'Water K&amp;M'!AE42</f>
        <v>77728.702000000005</v>
      </c>
      <c r="AF42" s="13">
        <f>'Water Test Year'!AF42+'Water K&amp;M'!AF42</f>
        <v>108323.16849999977</v>
      </c>
      <c r="AG42" s="13">
        <f>'Water Test Year'!AG42+'Water K&amp;M'!AG42</f>
        <v>34634.585999999974</v>
      </c>
      <c r="AH42" s="13">
        <f>'Water Test Year'!AH42+'Water K&amp;M'!AH42</f>
        <v>48795.032749999998</v>
      </c>
      <c r="AI42" s="13">
        <f>'Water Test Year'!AI42+'Water K&amp;M'!AI42</f>
        <v>141854.33174999981</v>
      </c>
      <c r="AJ42" s="13">
        <f>'Water Test Year'!AJ42+'Water K&amp;M'!AJ42</f>
        <v>142112.46775000021</v>
      </c>
      <c r="AK42" s="13">
        <f>'Water Test Year'!AK42+'Water K&amp;M'!AK42</f>
        <v>126277.10950000009</v>
      </c>
      <c r="AL42" s="13">
        <f>'Water Test Year'!AL42+'Water K&amp;M'!AL42</f>
        <v>19578.770999999986</v>
      </c>
      <c r="AM42" s="13">
        <f>'Water Test Year'!AM42+'Water K&amp;M'!AM42</f>
        <v>353590.21149999992</v>
      </c>
      <c r="AN42" s="13">
        <f>'Water Test Year'!AN42+'Water K&amp;M'!AN42</f>
        <v>115621.21974999984</v>
      </c>
      <c r="AO42" s="13">
        <f>'Water Test Year'!AO42+'Water K&amp;M'!AO42</f>
        <v>295363.32349999907</v>
      </c>
      <c r="AP42" s="13">
        <f>'Water Test Year'!AP42+'Water K&amp;M'!AP42</f>
        <v>71477.606250000041</v>
      </c>
      <c r="AQ42" s="13">
        <f>'Water Test Year'!AQ42+'Water K&amp;M'!AQ42</f>
        <v>0</v>
      </c>
      <c r="AR42" s="13">
        <f>'Water Test Year'!AR42+'Water K&amp;M'!AR42</f>
        <v>0</v>
      </c>
      <c r="AS42" s="13">
        <f>'Water Test Year'!AS42+'Water K&amp;M'!AS42</f>
        <v>77444.295249999952</v>
      </c>
      <c r="AT42" s="13">
        <f>'Water Test Year'!AT42+'Water K&amp;M'!AT42</f>
        <v>2441.7242500000007</v>
      </c>
      <c r="AU42" s="13">
        <f>'Water Test Year'!AU42+'Water K&amp;M'!AU42</f>
        <v>27334.156750000031</v>
      </c>
      <c r="AV42" s="13">
        <f>'Water Test Year'!AV42+'Water K&amp;M'!AV42</f>
        <v>147560.37350000007</v>
      </c>
      <c r="AW42" s="13">
        <f>'Water Test Year'!AW42+'Water K&amp;M'!AW42</f>
        <v>161528.21249999924</v>
      </c>
      <c r="AX42" s="13">
        <f>'Water Test Year'!AX42+'Water K&amp;M'!AX42</f>
        <v>106364.46524999998</v>
      </c>
      <c r="AY42" s="13">
        <f>'Water Test Year'!AY42+'Water K&amp;M'!AY42</f>
        <v>181048.6302500001</v>
      </c>
      <c r="AZ42" s="13">
        <f>'Water Test Year'!AZ42+'Water K&amp;M'!AZ42</f>
        <v>108718.41874999981</v>
      </c>
      <c r="BA42" s="13">
        <f>'Water Test Year'!BA42+'Water K&amp;M'!BA42</f>
        <v>244736.43124999953</v>
      </c>
      <c r="BB42" s="13">
        <f>'Water Test Year'!BB42+'Water K&amp;M'!BB42</f>
        <v>0</v>
      </c>
      <c r="BC42" s="13">
        <f>'Water Test Year'!BC42+'Water K&amp;M'!BC42</f>
        <v>88539.171999999962</v>
      </c>
      <c r="BD42" s="13">
        <f>'Water Test Year'!BD42+'Water K&amp;M'!BD42</f>
        <v>87374.208249999705</v>
      </c>
      <c r="BE42" s="13">
        <f>'Water Test Year'!BE42+'Water K&amp;M'!BE42</f>
        <v>0</v>
      </c>
      <c r="BF42" s="13">
        <f>'Water Test Year'!BF42+'Water K&amp;M'!BF42</f>
        <v>121586.95549999941</v>
      </c>
      <c r="BG42" s="13">
        <f>'Water Test Year'!BG42+'Water K&amp;M'!BG42</f>
        <v>137427.86924999976</v>
      </c>
      <c r="BH42" s="13">
        <f>'Water Test Year'!BH42+'Water K&amp;M'!BH42</f>
        <v>76524.972750000161</v>
      </c>
      <c r="BI42" s="13">
        <f>'Water Test Year'!BI42+'Water K&amp;M'!BI42</f>
        <v>24951.031749999998</v>
      </c>
      <c r="BJ42" s="13">
        <f>'Water Test Year'!BJ42+'Water K&amp;M'!BJ42</f>
        <v>49269.197749999992</v>
      </c>
      <c r="BK42" s="13">
        <f>'Water Test Year'!BK42+'Water K&amp;M'!BK42</f>
        <v>55987.888249999836</v>
      </c>
      <c r="BL42" s="13">
        <f>'Water Test Year'!BL42+'Water K&amp;M'!BL42</f>
        <v>50952.247750000119</v>
      </c>
      <c r="BM42" s="13">
        <f>'Water Test Year'!BM42+'Water K&amp;M'!BM42</f>
        <v>39853.209499999983</v>
      </c>
      <c r="BN42" s="13">
        <f>'Water Test Year'!BN42+'Water K&amp;M'!BN42</f>
        <v>36798.012499999968</v>
      </c>
      <c r="BO42" s="13">
        <f>'Water Test Year'!BO42+'Water K&amp;M'!BO42</f>
        <v>11750.794749999992</v>
      </c>
      <c r="BP42" s="13">
        <f>'Water Test Year'!BP42+'Water K&amp;M'!BP42</f>
        <v>10927.186749999999</v>
      </c>
      <c r="BQ42" s="13">
        <f>'Water Test Year'!BQ42+'Water K&amp;M'!BQ42</f>
        <v>56538.200500000225</v>
      </c>
      <c r="BR42" s="13">
        <f>'Water Test Year'!BR42+'Water K&amp;M'!BR42</f>
        <v>35912.146000000037</v>
      </c>
      <c r="BS42" s="13">
        <f>'Water Test Year'!BS42+'Water K&amp;M'!BS42</f>
        <v>67497.19300000013</v>
      </c>
      <c r="BT42" s="13">
        <f>'Water Test Year'!BT42+'Water K&amp;M'!BT42</f>
        <v>21872.956749999987</v>
      </c>
      <c r="BU42" s="13">
        <f>'Water Test Year'!BU42+'Water K&amp;M'!BU42</f>
        <v>63231.481249999888</v>
      </c>
      <c r="BV42" s="13">
        <f>'Water Test Year'!BV42+'Water K&amp;M'!BV42</f>
        <v>44511.11699999994</v>
      </c>
      <c r="BW42" s="13">
        <f>'Water Test Year'!BW42+'Water K&amp;M'!BW42</f>
        <v>29177.51675000001</v>
      </c>
      <c r="BX42" s="13">
        <f>'Water Test Year'!BX42+'Water K&amp;M'!BX42</f>
        <v>14424.866000000005</v>
      </c>
      <c r="BY42" s="13">
        <f>'Water Test Year'!BY42+'Water K&amp;M'!BY42</f>
        <v>78437.46899999991</v>
      </c>
      <c r="BZ42" s="13">
        <f>'Water Test Year'!BZ42+'Water K&amp;M'!BZ42</f>
        <v>25889.942000000006</v>
      </c>
      <c r="CA42" s="13">
        <f>'Water Test Year'!CA42+'Water K&amp;M'!CA42</f>
        <v>33961.00725000001</v>
      </c>
      <c r="CB42" s="13">
        <f>'Water Test Year'!CB42+'Water K&amp;M'!CB42</f>
        <v>77861.490750000201</v>
      </c>
      <c r="CC42" s="13">
        <f>'Water Test Year'!CC42+'Water K&amp;M'!CC42</f>
        <v>111864.04124999988</v>
      </c>
      <c r="CD42" s="13">
        <f>'Water Test Year'!CD42+'Water K&amp;M'!CD42</f>
        <v>0</v>
      </c>
      <c r="CE42" s="13">
        <f>'Water Test Year'!CE42+'Water K&amp;M'!CE42</f>
        <v>0</v>
      </c>
      <c r="CF42" s="13">
        <f>'Water Test Year'!CF42+'Water K&amp;M'!CF42</f>
        <v>0</v>
      </c>
      <c r="CG42" s="13">
        <f>'Water Test Year'!CG42+'Water K&amp;M'!CG42</f>
        <v>0</v>
      </c>
      <c r="CH42" s="13">
        <f>'Water Test Year'!CH42+'Water K&amp;M'!CH42</f>
        <v>218528.75974999971</v>
      </c>
      <c r="CI42" s="13">
        <f>'Water Test Year'!CI42+'Water K&amp;M'!CI42</f>
        <v>0</v>
      </c>
      <c r="CJ42" s="13">
        <f>'Water Test Year'!CJ42+'Water K&amp;M'!CJ42</f>
        <v>0</v>
      </c>
      <c r="CK42" s="13">
        <f>'Water Test Year'!CK42+'Water K&amp;M'!CK42</f>
        <v>0</v>
      </c>
      <c r="CL42" s="13">
        <f>'Water Test Year'!CL42+'Water K&amp;M'!CL42</f>
        <v>0</v>
      </c>
      <c r="CM42" s="13">
        <f>'Water Test Year'!CM42+'Water K&amp;M'!CM42</f>
        <v>0</v>
      </c>
      <c r="CN42" s="13">
        <f>'Water Test Year'!CN42+'Water K&amp;M'!CN42</f>
        <v>21465.058000000005</v>
      </c>
      <c r="CO42" s="13">
        <f>'Water Test Year'!CO42+'Water K&amp;M'!CO42</f>
        <v>3844.7544999999991</v>
      </c>
      <c r="CP42" s="13">
        <f>'Water Test Year'!CP42+'Water K&amp;M'!CP42</f>
        <v>14929.258249999999</v>
      </c>
      <c r="CQ42" s="13">
        <f>'Water Test Year'!CQ42+'Water K&amp;M'!CQ42</f>
        <v>0</v>
      </c>
      <c r="CR42" s="13">
        <f>'Water Test Year'!CR42+'Water K&amp;M'!CR42</f>
        <v>0</v>
      </c>
      <c r="CS42" s="13">
        <f>'Water Test Year'!CS42+'Water K&amp;M'!CS42</f>
        <v>0</v>
      </c>
      <c r="CT42" s="13">
        <f>'Water Test Year'!CT42+'Water K&amp;M'!CT42</f>
        <v>0</v>
      </c>
      <c r="CU42" s="13">
        <f>'Water Test Year'!CU42+'Water K&amp;M'!CU42</f>
        <v>0</v>
      </c>
      <c r="CV42" s="13">
        <f>'Water Test Year'!CV42+'Water K&amp;M'!CV42</f>
        <v>0</v>
      </c>
      <c r="CW42" s="13">
        <f>'Water Test Year'!CW42+'Water K&amp;M'!CW42</f>
        <v>0</v>
      </c>
      <c r="CX42" s="13">
        <f>'Water Test Year'!CX42+'Water K&amp;M'!CX42</f>
        <v>0</v>
      </c>
      <c r="CY42" s="13">
        <f>'Water Test Year'!CY42+'Water K&amp;M'!CY42</f>
        <v>0</v>
      </c>
      <c r="CZ42" s="13">
        <f>'Water Test Year'!CZ42+'Water K&amp;M'!CZ42</f>
        <v>0</v>
      </c>
      <c r="DA42" s="13">
        <f>'Water Test Year'!DA42+'Water K&amp;M'!DA42</f>
        <v>0</v>
      </c>
      <c r="DB42" s="29">
        <f t="shared" si="0"/>
        <v>6619246.8654999966</v>
      </c>
    </row>
    <row r="43" spans="1:106" x14ac:dyDescent="0.25">
      <c r="A43" s="25">
        <v>35</v>
      </c>
      <c r="B43" s="26">
        <v>5260</v>
      </c>
      <c r="C43" s="25" t="s">
        <v>83</v>
      </c>
      <c r="D43" s="13">
        <f>'Water Test Year'!D43+'Water K&amp;M'!D43</f>
        <v>0</v>
      </c>
      <c r="E43" s="13">
        <f>'Water Test Year'!E43+'Water K&amp;M'!E43</f>
        <v>0</v>
      </c>
      <c r="F43" s="13">
        <f>'Water Test Year'!F43+'Water K&amp;M'!F43</f>
        <v>0</v>
      </c>
      <c r="G43" s="13">
        <f>'Water Test Year'!G43+'Water K&amp;M'!G43</f>
        <v>0</v>
      </c>
      <c r="H43" s="13">
        <f>'Water Test Year'!H43+'Water K&amp;M'!H43</f>
        <v>0</v>
      </c>
      <c r="I43" s="13">
        <f>'Water Test Year'!I43+'Water K&amp;M'!I43</f>
        <v>0</v>
      </c>
      <c r="J43" s="13">
        <f>'Water Test Year'!J43+'Water K&amp;M'!J43</f>
        <v>0</v>
      </c>
      <c r="K43" s="13">
        <f>'Water Test Year'!K43+'Water K&amp;M'!K43</f>
        <v>0</v>
      </c>
      <c r="L43" s="13">
        <f>'Water Test Year'!L43+'Water K&amp;M'!L43</f>
        <v>0</v>
      </c>
      <c r="M43" s="13">
        <f>'Water Test Year'!M43+'Water K&amp;M'!M43</f>
        <v>0</v>
      </c>
      <c r="N43" s="13">
        <f>'Water Test Year'!N43+'Water K&amp;M'!N43</f>
        <v>0</v>
      </c>
      <c r="O43" s="13">
        <f>'Water Test Year'!O43+'Water K&amp;M'!O43</f>
        <v>0</v>
      </c>
      <c r="P43" s="13">
        <f>'Water Test Year'!P43+'Water K&amp;M'!P43</f>
        <v>0</v>
      </c>
      <c r="Q43" s="13">
        <f>'Water Test Year'!Q43+'Water K&amp;M'!Q43</f>
        <v>0</v>
      </c>
      <c r="R43" s="13">
        <f>'Water Test Year'!R43+'Water K&amp;M'!R43</f>
        <v>0</v>
      </c>
      <c r="S43" s="13">
        <f>'Water Test Year'!S43+'Water K&amp;M'!S43</f>
        <v>0</v>
      </c>
      <c r="T43" s="13">
        <f>'Water Test Year'!T43+'Water K&amp;M'!T43</f>
        <v>0</v>
      </c>
      <c r="U43" s="13">
        <f>'Water Test Year'!U43+'Water K&amp;M'!U43</f>
        <v>0</v>
      </c>
      <c r="V43" s="13">
        <f>'Water Test Year'!V43+'Water K&amp;M'!V43</f>
        <v>0</v>
      </c>
      <c r="W43" s="13">
        <f>'Water Test Year'!W43+'Water K&amp;M'!W43</f>
        <v>0</v>
      </c>
      <c r="X43" s="13">
        <f>'Water Test Year'!X43+'Water K&amp;M'!X43</f>
        <v>0</v>
      </c>
      <c r="Y43" s="13">
        <f>'Water Test Year'!Y43+'Water K&amp;M'!Y43</f>
        <v>0</v>
      </c>
      <c r="Z43" s="13">
        <f>'Water Test Year'!Z43+'Water K&amp;M'!Z43</f>
        <v>0</v>
      </c>
      <c r="AA43" s="13">
        <f>'Water Test Year'!AA43+'Water K&amp;M'!AA43</f>
        <v>0</v>
      </c>
      <c r="AB43" s="13">
        <f>'Water Test Year'!AB43+'Water K&amp;M'!AB43</f>
        <v>0</v>
      </c>
      <c r="AC43" s="13">
        <f>'Water Test Year'!AC43+'Water K&amp;M'!AC43</f>
        <v>0</v>
      </c>
      <c r="AD43" s="13">
        <f>'Water Test Year'!AD43+'Water K&amp;M'!AD43</f>
        <v>0</v>
      </c>
      <c r="AE43" s="13">
        <f>'Water Test Year'!AE43+'Water K&amp;M'!AE43</f>
        <v>0</v>
      </c>
      <c r="AF43" s="13">
        <f>'Water Test Year'!AF43+'Water K&amp;M'!AF43</f>
        <v>0</v>
      </c>
      <c r="AG43" s="13">
        <f>'Water Test Year'!AG43+'Water K&amp;M'!AG43</f>
        <v>0</v>
      </c>
      <c r="AH43" s="13">
        <f>'Water Test Year'!AH43+'Water K&amp;M'!AH43</f>
        <v>0</v>
      </c>
      <c r="AI43" s="13">
        <f>'Water Test Year'!AI43+'Water K&amp;M'!AI43</f>
        <v>0</v>
      </c>
      <c r="AJ43" s="13">
        <f>'Water Test Year'!AJ43+'Water K&amp;M'!AJ43</f>
        <v>0</v>
      </c>
      <c r="AK43" s="13">
        <f>'Water Test Year'!AK43+'Water K&amp;M'!AK43</f>
        <v>0</v>
      </c>
      <c r="AL43" s="13">
        <f>'Water Test Year'!AL43+'Water K&amp;M'!AL43</f>
        <v>0</v>
      </c>
      <c r="AM43" s="13">
        <f>'Water Test Year'!AM43+'Water K&amp;M'!AM43</f>
        <v>0</v>
      </c>
      <c r="AN43" s="13">
        <f>'Water Test Year'!AN43+'Water K&amp;M'!AN43</f>
        <v>0</v>
      </c>
      <c r="AO43" s="13">
        <f>'Water Test Year'!AO43+'Water K&amp;M'!AO43</f>
        <v>0</v>
      </c>
      <c r="AP43" s="13">
        <f>'Water Test Year'!AP43+'Water K&amp;M'!AP43</f>
        <v>0</v>
      </c>
      <c r="AQ43" s="13">
        <f>'Water Test Year'!AQ43+'Water K&amp;M'!AQ43</f>
        <v>0</v>
      </c>
      <c r="AR43" s="13">
        <f>'Water Test Year'!AR43+'Water K&amp;M'!AR43</f>
        <v>0</v>
      </c>
      <c r="AS43" s="13">
        <f>'Water Test Year'!AS43+'Water K&amp;M'!AS43</f>
        <v>0</v>
      </c>
      <c r="AT43" s="13">
        <f>'Water Test Year'!AT43+'Water K&amp;M'!AT43</f>
        <v>0</v>
      </c>
      <c r="AU43" s="13">
        <f>'Water Test Year'!AU43+'Water K&amp;M'!AU43</f>
        <v>0</v>
      </c>
      <c r="AV43" s="13">
        <f>'Water Test Year'!AV43+'Water K&amp;M'!AV43</f>
        <v>0</v>
      </c>
      <c r="AW43" s="13">
        <f>'Water Test Year'!AW43+'Water K&amp;M'!AW43</f>
        <v>92600.000000000015</v>
      </c>
      <c r="AX43" s="13">
        <f>'Water Test Year'!AX43+'Water K&amp;M'!AX43</f>
        <v>0</v>
      </c>
      <c r="AY43" s="13">
        <f>'Water Test Year'!AY43+'Water K&amp;M'!AY43</f>
        <v>0</v>
      </c>
      <c r="AZ43" s="13">
        <f>'Water Test Year'!AZ43+'Water K&amp;M'!AZ43</f>
        <v>0</v>
      </c>
      <c r="BA43" s="13">
        <f>'Water Test Year'!BA43+'Water K&amp;M'!BA43</f>
        <v>0</v>
      </c>
      <c r="BB43" s="13">
        <f>'Water Test Year'!BB43+'Water K&amp;M'!BB43</f>
        <v>0</v>
      </c>
      <c r="BC43" s="13">
        <f>'Water Test Year'!BC43+'Water K&amp;M'!BC43</f>
        <v>0</v>
      </c>
      <c r="BD43" s="13">
        <f>'Water Test Year'!BD43+'Water K&amp;M'!BD43</f>
        <v>0</v>
      </c>
      <c r="BE43" s="13">
        <f>'Water Test Year'!BE43+'Water K&amp;M'!BE43</f>
        <v>0</v>
      </c>
      <c r="BF43" s="13">
        <f>'Water Test Year'!BF43+'Water K&amp;M'!BF43</f>
        <v>0</v>
      </c>
      <c r="BG43" s="13">
        <f>'Water Test Year'!BG43+'Water K&amp;M'!BG43</f>
        <v>0</v>
      </c>
      <c r="BH43" s="13">
        <f>'Water Test Year'!BH43+'Water K&amp;M'!BH43</f>
        <v>0</v>
      </c>
      <c r="BI43" s="13">
        <f>'Water Test Year'!BI43+'Water K&amp;M'!BI43</f>
        <v>0</v>
      </c>
      <c r="BJ43" s="13">
        <f>'Water Test Year'!BJ43+'Water K&amp;M'!BJ43</f>
        <v>0</v>
      </c>
      <c r="BK43" s="13">
        <f>'Water Test Year'!BK43+'Water K&amp;M'!BK43</f>
        <v>0</v>
      </c>
      <c r="BL43" s="13">
        <f>'Water Test Year'!BL43+'Water K&amp;M'!BL43</f>
        <v>0</v>
      </c>
      <c r="BM43" s="13">
        <f>'Water Test Year'!BM43+'Water K&amp;M'!BM43</f>
        <v>0</v>
      </c>
      <c r="BN43" s="13">
        <f>'Water Test Year'!BN43+'Water K&amp;M'!BN43</f>
        <v>0</v>
      </c>
      <c r="BO43" s="13">
        <f>'Water Test Year'!BO43+'Water K&amp;M'!BO43</f>
        <v>0</v>
      </c>
      <c r="BP43" s="13">
        <f>'Water Test Year'!BP43+'Water K&amp;M'!BP43</f>
        <v>0</v>
      </c>
      <c r="BQ43" s="13">
        <f>'Water Test Year'!BQ43+'Water K&amp;M'!BQ43</f>
        <v>0</v>
      </c>
      <c r="BR43" s="13">
        <f>'Water Test Year'!BR43+'Water K&amp;M'!BR43</f>
        <v>0</v>
      </c>
      <c r="BS43" s="13">
        <f>'Water Test Year'!BS43+'Water K&amp;M'!BS43</f>
        <v>0</v>
      </c>
      <c r="BT43" s="13">
        <f>'Water Test Year'!BT43+'Water K&amp;M'!BT43</f>
        <v>0</v>
      </c>
      <c r="BU43" s="13">
        <f>'Water Test Year'!BU43+'Water K&amp;M'!BU43</f>
        <v>0</v>
      </c>
      <c r="BV43" s="13">
        <f>'Water Test Year'!BV43+'Water K&amp;M'!BV43</f>
        <v>0</v>
      </c>
      <c r="BW43" s="13">
        <f>'Water Test Year'!BW43+'Water K&amp;M'!BW43</f>
        <v>0</v>
      </c>
      <c r="BX43" s="13">
        <f>'Water Test Year'!BX43+'Water K&amp;M'!BX43</f>
        <v>0</v>
      </c>
      <c r="BY43" s="13">
        <f>'Water Test Year'!BY43+'Water K&amp;M'!BY43</f>
        <v>0</v>
      </c>
      <c r="BZ43" s="13">
        <f>'Water Test Year'!BZ43+'Water K&amp;M'!BZ43</f>
        <v>0</v>
      </c>
      <c r="CA43" s="13">
        <f>'Water Test Year'!CA43+'Water K&amp;M'!CA43</f>
        <v>0</v>
      </c>
      <c r="CB43" s="13">
        <f>'Water Test Year'!CB43+'Water K&amp;M'!CB43</f>
        <v>0</v>
      </c>
      <c r="CC43" s="13">
        <f>'Water Test Year'!CC43+'Water K&amp;M'!CC43</f>
        <v>0</v>
      </c>
      <c r="CD43" s="13">
        <f>'Water Test Year'!CD43+'Water K&amp;M'!CD43</f>
        <v>0</v>
      </c>
      <c r="CE43" s="13">
        <f>'Water Test Year'!CE43+'Water K&amp;M'!CE43</f>
        <v>0</v>
      </c>
      <c r="CF43" s="13">
        <f>'Water Test Year'!CF43+'Water K&amp;M'!CF43</f>
        <v>0</v>
      </c>
      <c r="CG43" s="13">
        <f>'Water Test Year'!CG43+'Water K&amp;M'!CG43</f>
        <v>0</v>
      </c>
      <c r="CH43" s="13">
        <f>'Water Test Year'!CH43+'Water K&amp;M'!CH43</f>
        <v>0</v>
      </c>
      <c r="CI43" s="13">
        <f>'Water Test Year'!CI43+'Water K&amp;M'!CI43</f>
        <v>0</v>
      </c>
      <c r="CJ43" s="13">
        <f>'Water Test Year'!CJ43+'Water K&amp;M'!CJ43</f>
        <v>0</v>
      </c>
      <c r="CK43" s="13">
        <f>'Water Test Year'!CK43+'Water K&amp;M'!CK43</f>
        <v>0</v>
      </c>
      <c r="CL43" s="13">
        <f>'Water Test Year'!CL43+'Water K&amp;M'!CL43</f>
        <v>0</v>
      </c>
      <c r="CM43" s="13">
        <f>'Water Test Year'!CM43+'Water K&amp;M'!CM43</f>
        <v>0</v>
      </c>
      <c r="CN43" s="13">
        <f>'Water Test Year'!CN43+'Water K&amp;M'!CN43</f>
        <v>0</v>
      </c>
      <c r="CO43" s="13">
        <f>'Water Test Year'!CO43+'Water K&amp;M'!CO43</f>
        <v>0</v>
      </c>
      <c r="CP43" s="13">
        <f>'Water Test Year'!CP43+'Water K&amp;M'!CP43</f>
        <v>0</v>
      </c>
      <c r="CQ43" s="13">
        <f>'Water Test Year'!CQ43+'Water K&amp;M'!CQ43</f>
        <v>0</v>
      </c>
      <c r="CR43" s="13">
        <f>'Water Test Year'!CR43+'Water K&amp;M'!CR43</f>
        <v>0</v>
      </c>
      <c r="CS43" s="13">
        <f>'Water Test Year'!CS43+'Water K&amp;M'!CS43</f>
        <v>0</v>
      </c>
      <c r="CT43" s="13">
        <f>'Water Test Year'!CT43+'Water K&amp;M'!CT43</f>
        <v>0</v>
      </c>
      <c r="CU43" s="13">
        <f>'Water Test Year'!CU43+'Water K&amp;M'!CU43</f>
        <v>0</v>
      </c>
      <c r="CV43" s="13">
        <f>'Water Test Year'!CV43+'Water K&amp;M'!CV43</f>
        <v>0</v>
      </c>
      <c r="CW43" s="13">
        <f>'Water Test Year'!CW43+'Water K&amp;M'!CW43</f>
        <v>0</v>
      </c>
      <c r="CX43" s="13">
        <f>'Water Test Year'!CX43+'Water K&amp;M'!CX43</f>
        <v>0</v>
      </c>
      <c r="CY43" s="13">
        <f>'Water Test Year'!CY43+'Water K&amp;M'!CY43</f>
        <v>0</v>
      </c>
      <c r="CZ43" s="13">
        <f>'Water Test Year'!CZ43+'Water K&amp;M'!CZ43</f>
        <v>0</v>
      </c>
      <c r="DA43" s="13">
        <f>'Water Test Year'!DA43+'Water K&amp;M'!DA43</f>
        <v>0</v>
      </c>
      <c r="DB43" s="29">
        <f t="shared" si="0"/>
        <v>92600.000000000015</v>
      </c>
    </row>
    <row r="44" spans="1:106" x14ac:dyDescent="0.25">
      <c r="A44" s="25">
        <v>36</v>
      </c>
      <c r="B44" s="26">
        <v>5280</v>
      </c>
      <c r="C44" s="25" t="s">
        <v>84</v>
      </c>
      <c r="D44" s="13">
        <f>'Water Test Year'!D44+'Water K&amp;M'!D44</f>
        <v>0</v>
      </c>
      <c r="E44" s="13">
        <f>'Water Test Year'!E44+'Water K&amp;M'!E44</f>
        <v>0</v>
      </c>
      <c r="F44" s="13">
        <f>'Water Test Year'!F44+'Water K&amp;M'!F44</f>
        <v>0</v>
      </c>
      <c r="G44" s="13">
        <f>'Water Test Year'!G44+'Water K&amp;M'!G44</f>
        <v>0</v>
      </c>
      <c r="H44" s="13">
        <f>'Water Test Year'!H44+'Water K&amp;M'!H44</f>
        <v>0</v>
      </c>
      <c r="I44" s="13">
        <f>'Water Test Year'!I44+'Water K&amp;M'!I44</f>
        <v>0</v>
      </c>
      <c r="J44" s="13">
        <f>'Water Test Year'!J44+'Water K&amp;M'!J44</f>
        <v>0</v>
      </c>
      <c r="K44" s="13">
        <f>'Water Test Year'!K44+'Water K&amp;M'!K44</f>
        <v>0</v>
      </c>
      <c r="L44" s="13">
        <f>'Water Test Year'!L44+'Water K&amp;M'!L44</f>
        <v>0</v>
      </c>
      <c r="M44" s="13">
        <f>'Water Test Year'!M44+'Water K&amp;M'!M44</f>
        <v>0</v>
      </c>
      <c r="N44" s="13">
        <f>'Water Test Year'!N44+'Water K&amp;M'!N44</f>
        <v>0</v>
      </c>
      <c r="O44" s="13">
        <f>'Water Test Year'!O44+'Water K&amp;M'!O44</f>
        <v>0</v>
      </c>
      <c r="P44" s="13">
        <f>'Water Test Year'!P44+'Water K&amp;M'!P44</f>
        <v>0</v>
      </c>
      <c r="Q44" s="13">
        <f>'Water Test Year'!Q44+'Water K&amp;M'!Q44</f>
        <v>0</v>
      </c>
      <c r="R44" s="13">
        <f>'Water Test Year'!R44+'Water K&amp;M'!R44</f>
        <v>0</v>
      </c>
      <c r="S44" s="13">
        <f>'Water Test Year'!S44+'Water K&amp;M'!S44</f>
        <v>0</v>
      </c>
      <c r="T44" s="13">
        <f>'Water Test Year'!T44+'Water K&amp;M'!T44</f>
        <v>0</v>
      </c>
      <c r="U44" s="13">
        <f>'Water Test Year'!U44+'Water K&amp;M'!U44</f>
        <v>0</v>
      </c>
      <c r="V44" s="13">
        <f>'Water Test Year'!V44+'Water K&amp;M'!V44</f>
        <v>0</v>
      </c>
      <c r="W44" s="13">
        <f>'Water Test Year'!W44+'Water K&amp;M'!W44</f>
        <v>0</v>
      </c>
      <c r="X44" s="13">
        <f>'Water Test Year'!X44+'Water K&amp;M'!X44</f>
        <v>0</v>
      </c>
      <c r="Y44" s="13">
        <f>'Water Test Year'!Y44+'Water K&amp;M'!Y44</f>
        <v>0</v>
      </c>
      <c r="Z44" s="13">
        <f>'Water Test Year'!Z44+'Water K&amp;M'!Z44</f>
        <v>0</v>
      </c>
      <c r="AA44" s="13">
        <f>'Water Test Year'!AA44+'Water K&amp;M'!AA44</f>
        <v>0</v>
      </c>
      <c r="AB44" s="13">
        <f>'Water Test Year'!AB44+'Water K&amp;M'!AB44</f>
        <v>0</v>
      </c>
      <c r="AC44" s="13">
        <f>'Water Test Year'!AC44+'Water K&amp;M'!AC44</f>
        <v>0</v>
      </c>
      <c r="AD44" s="13">
        <f>'Water Test Year'!AD44+'Water K&amp;M'!AD44</f>
        <v>0</v>
      </c>
      <c r="AE44" s="13">
        <f>'Water Test Year'!AE44+'Water K&amp;M'!AE44</f>
        <v>0</v>
      </c>
      <c r="AF44" s="13">
        <f>'Water Test Year'!AF44+'Water K&amp;M'!AF44</f>
        <v>0</v>
      </c>
      <c r="AG44" s="13">
        <f>'Water Test Year'!AG44+'Water K&amp;M'!AG44</f>
        <v>0</v>
      </c>
      <c r="AH44" s="13">
        <f>'Water Test Year'!AH44+'Water K&amp;M'!AH44</f>
        <v>0</v>
      </c>
      <c r="AI44" s="13">
        <f>'Water Test Year'!AI44+'Water K&amp;M'!AI44</f>
        <v>0</v>
      </c>
      <c r="AJ44" s="13">
        <f>'Water Test Year'!AJ44+'Water K&amp;M'!AJ44</f>
        <v>0</v>
      </c>
      <c r="AK44" s="13">
        <f>'Water Test Year'!AK44+'Water K&amp;M'!AK44</f>
        <v>0</v>
      </c>
      <c r="AL44" s="13">
        <f>'Water Test Year'!AL44+'Water K&amp;M'!AL44</f>
        <v>0</v>
      </c>
      <c r="AM44" s="13">
        <f>'Water Test Year'!AM44+'Water K&amp;M'!AM44</f>
        <v>0</v>
      </c>
      <c r="AN44" s="13">
        <f>'Water Test Year'!AN44+'Water K&amp;M'!AN44</f>
        <v>0</v>
      </c>
      <c r="AO44" s="13">
        <f>'Water Test Year'!AO44+'Water K&amp;M'!AO44</f>
        <v>0</v>
      </c>
      <c r="AP44" s="13">
        <f>'Water Test Year'!AP44+'Water K&amp;M'!AP44</f>
        <v>0</v>
      </c>
      <c r="AQ44" s="13">
        <f>'Water Test Year'!AQ44+'Water K&amp;M'!AQ44</f>
        <v>0</v>
      </c>
      <c r="AR44" s="13">
        <f>'Water Test Year'!AR44+'Water K&amp;M'!AR44</f>
        <v>0</v>
      </c>
      <c r="AS44" s="13">
        <f>'Water Test Year'!AS44+'Water K&amp;M'!AS44</f>
        <v>0</v>
      </c>
      <c r="AT44" s="13">
        <f>'Water Test Year'!AT44+'Water K&amp;M'!AT44</f>
        <v>0</v>
      </c>
      <c r="AU44" s="13">
        <f>'Water Test Year'!AU44+'Water K&amp;M'!AU44</f>
        <v>0</v>
      </c>
      <c r="AV44" s="13">
        <f>'Water Test Year'!AV44+'Water K&amp;M'!AV44</f>
        <v>119430.9</v>
      </c>
      <c r="AW44" s="13">
        <f>'Water Test Year'!AW44+'Water K&amp;M'!AW44</f>
        <v>0</v>
      </c>
      <c r="AX44" s="13">
        <f>'Water Test Year'!AX44+'Water K&amp;M'!AX44</f>
        <v>0</v>
      </c>
      <c r="AY44" s="13">
        <f>'Water Test Year'!AY44+'Water K&amp;M'!AY44</f>
        <v>0</v>
      </c>
      <c r="AZ44" s="13">
        <f>'Water Test Year'!AZ44+'Water K&amp;M'!AZ44</f>
        <v>0</v>
      </c>
      <c r="BA44" s="13">
        <f>'Water Test Year'!BA44+'Water K&amp;M'!BA44</f>
        <v>0</v>
      </c>
      <c r="BB44" s="13">
        <f>'Water Test Year'!BB44+'Water K&amp;M'!BB44</f>
        <v>0</v>
      </c>
      <c r="BC44" s="13">
        <f>'Water Test Year'!BC44+'Water K&amp;M'!BC44</f>
        <v>0</v>
      </c>
      <c r="BD44" s="13">
        <f>'Water Test Year'!BD44+'Water K&amp;M'!BD44</f>
        <v>0</v>
      </c>
      <c r="BE44" s="13">
        <f>'Water Test Year'!BE44+'Water K&amp;M'!BE44</f>
        <v>0</v>
      </c>
      <c r="BF44" s="13">
        <f>'Water Test Year'!BF44+'Water K&amp;M'!BF44</f>
        <v>0</v>
      </c>
      <c r="BG44" s="13">
        <f>'Water Test Year'!BG44+'Water K&amp;M'!BG44</f>
        <v>14256.01</v>
      </c>
      <c r="BH44" s="13">
        <f>'Water Test Year'!BH44+'Water K&amp;M'!BH44</f>
        <v>0</v>
      </c>
      <c r="BI44" s="13">
        <f>'Water Test Year'!BI44+'Water K&amp;M'!BI44</f>
        <v>0</v>
      </c>
      <c r="BJ44" s="13">
        <f>'Water Test Year'!BJ44+'Water K&amp;M'!BJ44</f>
        <v>0</v>
      </c>
      <c r="BK44" s="13">
        <f>'Water Test Year'!BK44+'Water K&amp;M'!BK44</f>
        <v>0</v>
      </c>
      <c r="BL44" s="13">
        <f>'Water Test Year'!BL44+'Water K&amp;M'!BL44</f>
        <v>0</v>
      </c>
      <c r="BM44" s="13">
        <f>'Water Test Year'!BM44+'Water K&amp;M'!BM44</f>
        <v>0</v>
      </c>
      <c r="BN44" s="13">
        <f>'Water Test Year'!BN44+'Water K&amp;M'!BN44</f>
        <v>0</v>
      </c>
      <c r="BO44" s="13">
        <f>'Water Test Year'!BO44+'Water K&amp;M'!BO44</f>
        <v>0</v>
      </c>
      <c r="BP44" s="13">
        <f>'Water Test Year'!BP44+'Water K&amp;M'!BP44</f>
        <v>0</v>
      </c>
      <c r="BQ44" s="13">
        <f>'Water Test Year'!BQ44+'Water K&amp;M'!BQ44</f>
        <v>0</v>
      </c>
      <c r="BR44" s="13">
        <f>'Water Test Year'!BR44+'Water K&amp;M'!BR44</f>
        <v>0</v>
      </c>
      <c r="BS44" s="13">
        <f>'Water Test Year'!BS44+'Water K&amp;M'!BS44</f>
        <v>0</v>
      </c>
      <c r="BT44" s="13">
        <f>'Water Test Year'!BT44+'Water K&amp;M'!BT44</f>
        <v>0</v>
      </c>
      <c r="BU44" s="13">
        <f>'Water Test Year'!BU44+'Water K&amp;M'!BU44</f>
        <v>0</v>
      </c>
      <c r="BV44" s="13">
        <f>'Water Test Year'!BV44+'Water K&amp;M'!BV44</f>
        <v>0</v>
      </c>
      <c r="BW44" s="13">
        <f>'Water Test Year'!BW44+'Water K&amp;M'!BW44</f>
        <v>0</v>
      </c>
      <c r="BX44" s="13">
        <f>'Water Test Year'!BX44+'Water K&amp;M'!BX44</f>
        <v>0</v>
      </c>
      <c r="BY44" s="13">
        <f>'Water Test Year'!BY44+'Water K&amp;M'!BY44</f>
        <v>0</v>
      </c>
      <c r="BZ44" s="13">
        <f>'Water Test Year'!BZ44+'Water K&amp;M'!BZ44</f>
        <v>0</v>
      </c>
      <c r="CA44" s="13">
        <f>'Water Test Year'!CA44+'Water K&amp;M'!CA44</f>
        <v>0</v>
      </c>
      <c r="CB44" s="13">
        <f>'Water Test Year'!CB44+'Water K&amp;M'!CB44</f>
        <v>0</v>
      </c>
      <c r="CC44" s="13">
        <f>'Water Test Year'!CC44+'Water K&amp;M'!CC44</f>
        <v>0</v>
      </c>
      <c r="CD44" s="13">
        <f>'Water Test Year'!CD44+'Water K&amp;M'!CD44</f>
        <v>0</v>
      </c>
      <c r="CE44" s="13">
        <f>'Water Test Year'!CE44+'Water K&amp;M'!CE44</f>
        <v>0</v>
      </c>
      <c r="CF44" s="13">
        <f>'Water Test Year'!CF44+'Water K&amp;M'!CF44</f>
        <v>0</v>
      </c>
      <c r="CG44" s="13">
        <f>'Water Test Year'!CG44+'Water K&amp;M'!CG44</f>
        <v>0</v>
      </c>
      <c r="CH44" s="13">
        <f>'Water Test Year'!CH44+'Water K&amp;M'!CH44</f>
        <v>0</v>
      </c>
      <c r="CI44" s="13">
        <f>'Water Test Year'!CI44+'Water K&amp;M'!CI44</f>
        <v>0</v>
      </c>
      <c r="CJ44" s="13">
        <f>'Water Test Year'!CJ44+'Water K&amp;M'!CJ44</f>
        <v>0</v>
      </c>
      <c r="CK44" s="13">
        <f>'Water Test Year'!CK44+'Water K&amp;M'!CK44</f>
        <v>0</v>
      </c>
      <c r="CL44" s="13">
        <f>'Water Test Year'!CL44+'Water K&amp;M'!CL44</f>
        <v>0</v>
      </c>
      <c r="CM44" s="13">
        <f>'Water Test Year'!CM44+'Water K&amp;M'!CM44</f>
        <v>0</v>
      </c>
      <c r="CN44" s="13">
        <f>'Water Test Year'!CN44+'Water K&amp;M'!CN44</f>
        <v>0</v>
      </c>
      <c r="CO44" s="13">
        <f>'Water Test Year'!CO44+'Water K&amp;M'!CO44</f>
        <v>0</v>
      </c>
      <c r="CP44" s="13">
        <f>'Water Test Year'!CP44+'Water K&amp;M'!CP44</f>
        <v>0</v>
      </c>
      <c r="CQ44" s="13">
        <f>'Water Test Year'!CQ44+'Water K&amp;M'!CQ44</f>
        <v>0</v>
      </c>
      <c r="CR44" s="13">
        <f>'Water Test Year'!CR44+'Water K&amp;M'!CR44</f>
        <v>0</v>
      </c>
      <c r="CS44" s="13">
        <f>'Water Test Year'!CS44+'Water K&amp;M'!CS44</f>
        <v>0</v>
      </c>
      <c r="CT44" s="13">
        <f>'Water Test Year'!CT44+'Water K&amp;M'!CT44</f>
        <v>0</v>
      </c>
      <c r="CU44" s="13">
        <f>'Water Test Year'!CU44+'Water K&amp;M'!CU44</f>
        <v>0</v>
      </c>
      <c r="CV44" s="13">
        <f>'Water Test Year'!CV44+'Water K&amp;M'!CV44</f>
        <v>0</v>
      </c>
      <c r="CW44" s="13">
        <f>'Water Test Year'!CW44+'Water K&amp;M'!CW44</f>
        <v>0</v>
      </c>
      <c r="CX44" s="13">
        <f>'Water Test Year'!CX44+'Water K&amp;M'!CX44</f>
        <v>0</v>
      </c>
      <c r="CY44" s="13">
        <f>'Water Test Year'!CY44+'Water K&amp;M'!CY44</f>
        <v>0</v>
      </c>
      <c r="CZ44" s="13">
        <f>'Water Test Year'!CZ44+'Water K&amp;M'!CZ44</f>
        <v>0</v>
      </c>
      <c r="DA44" s="13">
        <f>'Water Test Year'!DA44+'Water K&amp;M'!DA44</f>
        <v>0</v>
      </c>
      <c r="DB44" s="29">
        <f t="shared" si="0"/>
        <v>133686.91</v>
      </c>
    </row>
    <row r="45" spans="1:106" x14ac:dyDescent="0.25">
      <c r="A45" s="25">
        <v>37</v>
      </c>
      <c r="B45" s="26">
        <v>5515</v>
      </c>
      <c r="C45" s="25" t="s">
        <v>265</v>
      </c>
      <c r="D45" s="13">
        <f>'Water Test Year'!D45+'Water K&amp;M'!D45</f>
        <v>0</v>
      </c>
      <c r="E45" s="13">
        <f>'Water Test Year'!E45+'Water K&amp;M'!E45</f>
        <v>0</v>
      </c>
      <c r="F45" s="13">
        <f>'Water Test Year'!F45+'Water K&amp;M'!F45</f>
        <v>0</v>
      </c>
      <c r="G45" s="13">
        <f>'Water Test Year'!G45+'Water K&amp;M'!G45</f>
        <v>0</v>
      </c>
      <c r="H45" s="13">
        <f>'Water Test Year'!H45+'Water K&amp;M'!H45</f>
        <v>0</v>
      </c>
      <c r="I45" s="13">
        <f>'Water Test Year'!I45+'Water K&amp;M'!I45</f>
        <v>0</v>
      </c>
      <c r="J45" s="13">
        <f>'Water Test Year'!J45+'Water K&amp;M'!J45</f>
        <v>0</v>
      </c>
      <c r="K45" s="13">
        <f>'Water Test Year'!K45+'Water K&amp;M'!K45</f>
        <v>0</v>
      </c>
      <c r="L45" s="13">
        <f>'Water Test Year'!L45+'Water K&amp;M'!L45</f>
        <v>0</v>
      </c>
      <c r="M45" s="13">
        <f>'Water Test Year'!M45+'Water K&amp;M'!M45</f>
        <v>0</v>
      </c>
      <c r="N45" s="13">
        <f>'Water Test Year'!N45+'Water K&amp;M'!N45</f>
        <v>0</v>
      </c>
      <c r="O45" s="13">
        <f>'Water Test Year'!O45+'Water K&amp;M'!O45</f>
        <v>0</v>
      </c>
      <c r="P45" s="13">
        <f>'Water Test Year'!P45+'Water K&amp;M'!P45</f>
        <v>0</v>
      </c>
      <c r="Q45" s="13">
        <f>'Water Test Year'!Q45+'Water K&amp;M'!Q45</f>
        <v>0</v>
      </c>
      <c r="R45" s="13">
        <f>'Water Test Year'!R45+'Water K&amp;M'!R45</f>
        <v>0</v>
      </c>
      <c r="S45" s="13">
        <f>'Water Test Year'!S45+'Water K&amp;M'!S45</f>
        <v>0</v>
      </c>
      <c r="T45" s="13">
        <f>'Water Test Year'!T45+'Water K&amp;M'!T45</f>
        <v>0</v>
      </c>
      <c r="U45" s="13">
        <f>'Water Test Year'!U45+'Water K&amp;M'!U45</f>
        <v>0</v>
      </c>
      <c r="V45" s="13">
        <f>'Water Test Year'!V45+'Water K&amp;M'!V45</f>
        <v>0</v>
      </c>
      <c r="W45" s="13">
        <f>'Water Test Year'!W45+'Water K&amp;M'!W45</f>
        <v>0</v>
      </c>
      <c r="X45" s="13">
        <f>'Water Test Year'!X45+'Water K&amp;M'!X45</f>
        <v>0</v>
      </c>
      <c r="Y45" s="13">
        <f>'Water Test Year'!Y45+'Water K&amp;M'!Y45</f>
        <v>0</v>
      </c>
      <c r="Z45" s="13">
        <f>'Water Test Year'!Z45+'Water K&amp;M'!Z45</f>
        <v>0</v>
      </c>
      <c r="AA45" s="13">
        <f>'Water Test Year'!AA45+'Water K&amp;M'!AA45</f>
        <v>0</v>
      </c>
      <c r="AB45" s="13">
        <f>'Water Test Year'!AB45+'Water K&amp;M'!AB45</f>
        <v>0</v>
      </c>
      <c r="AC45" s="13">
        <f>'Water Test Year'!AC45+'Water K&amp;M'!AC45</f>
        <v>0</v>
      </c>
      <c r="AD45" s="13">
        <f>'Water Test Year'!AD45+'Water K&amp;M'!AD45</f>
        <v>0</v>
      </c>
      <c r="AE45" s="13">
        <f>'Water Test Year'!AE45+'Water K&amp;M'!AE45</f>
        <v>0</v>
      </c>
      <c r="AF45" s="13">
        <f>'Water Test Year'!AF45+'Water K&amp;M'!AF45</f>
        <v>0</v>
      </c>
      <c r="AG45" s="13">
        <f>'Water Test Year'!AG45+'Water K&amp;M'!AG45</f>
        <v>0</v>
      </c>
      <c r="AH45" s="13">
        <f>'Water Test Year'!AH45+'Water K&amp;M'!AH45</f>
        <v>0</v>
      </c>
      <c r="AI45" s="13">
        <f>'Water Test Year'!AI45+'Water K&amp;M'!AI45</f>
        <v>0</v>
      </c>
      <c r="AJ45" s="13">
        <f>'Water Test Year'!AJ45+'Water K&amp;M'!AJ45</f>
        <v>0</v>
      </c>
      <c r="AK45" s="13">
        <f>'Water Test Year'!AK45+'Water K&amp;M'!AK45</f>
        <v>0</v>
      </c>
      <c r="AL45" s="13">
        <f>'Water Test Year'!AL45+'Water K&amp;M'!AL45</f>
        <v>0</v>
      </c>
      <c r="AM45" s="13">
        <f>'Water Test Year'!AM45+'Water K&amp;M'!AM45</f>
        <v>0</v>
      </c>
      <c r="AN45" s="13">
        <f>'Water Test Year'!AN45+'Water K&amp;M'!AN45</f>
        <v>0</v>
      </c>
      <c r="AO45" s="13">
        <f>'Water Test Year'!AO45+'Water K&amp;M'!AO45</f>
        <v>0</v>
      </c>
      <c r="AP45" s="13">
        <f>'Water Test Year'!AP45+'Water K&amp;M'!AP45</f>
        <v>0</v>
      </c>
      <c r="AQ45" s="13">
        <f>'Water Test Year'!AQ45+'Water K&amp;M'!AQ45</f>
        <v>0</v>
      </c>
      <c r="AR45" s="13">
        <f>'Water Test Year'!AR45+'Water K&amp;M'!AR45</f>
        <v>0</v>
      </c>
      <c r="AS45" s="13">
        <f>'Water Test Year'!AS45+'Water K&amp;M'!AS45</f>
        <v>0</v>
      </c>
      <c r="AT45" s="13">
        <f>'Water Test Year'!AT45+'Water K&amp;M'!AT45</f>
        <v>0</v>
      </c>
      <c r="AU45" s="13">
        <f>'Water Test Year'!AU45+'Water K&amp;M'!AU45</f>
        <v>0</v>
      </c>
      <c r="AV45" s="13">
        <f>'Water Test Year'!AV45+'Water K&amp;M'!AV45</f>
        <v>0</v>
      </c>
      <c r="AW45" s="13">
        <f>'Water Test Year'!AW45+'Water K&amp;M'!AW45</f>
        <v>0</v>
      </c>
      <c r="AX45" s="13">
        <f>'Water Test Year'!AX45+'Water K&amp;M'!AX45</f>
        <v>0</v>
      </c>
      <c r="AY45" s="13">
        <f>'Water Test Year'!AY45+'Water K&amp;M'!AY45</f>
        <v>0</v>
      </c>
      <c r="AZ45" s="13">
        <f>'Water Test Year'!AZ45+'Water K&amp;M'!AZ45</f>
        <v>0</v>
      </c>
      <c r="BA45" s="13">
        <f>'Water Test Year'!BA45+'Water K&amp;M'!BA45</f>
        <v>0</v>
      </c>
      <c r="BB45" s="13">
        <f>'Water Test Year'!BB45+'Water K&amp;M'!BB45</f>
        <v>0</v>
      </c>
      <c r="BC45" s="13">
        <f>'Water Test Year'!BC45+'Water K&amp;M'!BC45</f>
        <v>0</v>
      </c>
      <c r="BD45" s="13">
        <f>'Water Test Year'!BD45+'Water K&amp;M'!BD45</f>
        <v>0</v>
      </c>
      <c r="BE45" s="13">
        <f>'Water Test Year'!BE45+'Water K&amp;M'!BE45</f>
        <v>0</v>
      </c>
      <c r="BF45" s="13">
        <f>'Water Test Year'!BF45+'Water K&amp;M'!BF45</f>
        <v>0</v>
      </c>
      <c r="BG45" s="13">
        <f>'Water Test Year'!BG45+'Water K&amp;M'!BG45</f>
        <v>0</v>
      </c>
      <c r="BH45" s="13">
        <f>'Water Test Year'!BH45+'Water K&amp;M'!BH45</f>
        <v>0</v>
      </c>
      <c r="BI45" s="13">
        <f>'Water Test Year'!BI45+'Water K&amp;M'!BI45</f>
        <v>0</v>
      </c>
      <c r="BJ45" s="13">
        <f>'Water Test Year'!BJ45+'Water K&amp;M'!BJ45</f>
        <v>0</v>
      </c>
      <c r="BK45" s="13">
        <f>'Water Test Year'!BK45+'Water K&amp;M'!BK45</f>
        <v>0</v>
      </c>
      <c r="BL45" s="13">
        <f>'Water Test Year'!BL45+'Water K&amp;M'!BL45</f>
        <v>0</v>
      </c>
      <c r="BM45" s="13">
        <f>'Water Test Year'!BM45+'Water K&amp;M'!BM45</f>
        <v>0</v>
      </c>
      <c r="BN45" s="13">
        <f>'Water Test Year'!BN45+'Water K&amp;M'!BN45</f>
        <v>0</v>
      </c>
      <c r="BO45" s="13">
        <f>'Water Test Year'!BO45+'Water K&amp;M'!BO45</f>
        <v>0</v>
      </c>
      <c r="BP45" s="13">
        <f>'Water Test Year'!BP45+'Water K&amp;M'!BP45</f>
        <v>0</v>
      </c>
      <c r="BQ45" s="13">
        <f>'Water Test Year'!BQ45+'Water K&amp;M'!BQ45</f>
        <v>0</v>
      </c>
      <c r="BR45" s="13">
        <f>'Water Test Year'!BR45+'Water K&amp;M'!BR45</f>
        <v>0</v>
      </c>
      <c r="BS45" s="13">
        <f>'Water Test Year'!BS45+'Water K&amp;M'!BS45</f>
        <v>0</v>
      </c>
      <c r="BT45" s="13">
        <f>'Water Test Year'!BT45+'Water K&amp;M'!BT45</f>
        <v>0</v>
      </c>
      <c r="BU45" s="13">
        <f>'Water Test Year'!BU45+'Water K&amp;M'!BU45</f>
        <v>0</v>
      </c>
      <c r="BV45" s="13">
        <f>'Water Test Year'!BV45+'Water K&amp;M'!BV45</f>
        <v>0</v>
      </c>
      <c r="BW45" s="13">
        <f>'Water Test Year'!BW45+'Water K&amp;M'!BW45</f>
        <v>0</v>
      </c>
      <c r="BX45" s="13">
        <f>'Water Test Year'!BX45+'Water K&amp;M'!BX45</f>
        <v>0</v>
      </c>
      <c r="BY45" s="13">
        <f>'Water Test Year'!BY45+'Water K&amp;M'!BY45</f>
        <v>0</v>
      </c>
      <c r="BZ45" s="13">
        <f>'Water Test Year'!BZ45+'Water K&amp;M'!BZ45</f>
        <v>0</v>
      </c>
      <c r="CA45" s="13">
        <f>'Water Test Year'!CA45+'Water K&amp;M'!CA45</f>
        <v>0</v>
      </c>
      <c r="CB45" s="13">
        <f>'Water Test Year'!CB45+'Water K&amp;M'!CB45</f>
        <v>0</v>
      </c>
      <c r="CC45" s="13">
        <f>'Water Test Year'!CC45+'Water K&amp;M'!CC45</f>
        <v>0</v>
      </c>
      <c r="CD45" s="13">
        <f>'Water Test Year'!CD45+'Water K&amp;M'!CD45</f>
        <v>0</v>
      </c>
      <c r="CE45" s="13">
        <f>'Water Test Year'!CE45+'Water K&amp;M'!CE45</f>
        <v>0</v>
      </c>
      <c r="CF45" s="13">
        <f>'Water Test Year'!CF45+'Water K&amp;M'!CF45</f>
        <v>0</v>
      </c>
      <c r="CG45" s="13">
        <f>'Water Test Year'!CG45+'Water K&amp;M'!CG45</f>
        <v>0</v>
      </c>
      <c r="CH45" s="13">
        <f>'Water Test Year'!CH45+'Water K&amp;M'!CH45</f>
        <v>0</v>
      </c>
      <c r="CI45" s="13">
        <f>'Water Test Year'!CI45+'Water K&amp;M'!CI45</f>
        <v>0</v>
      </c>
      <c r="CJ45" s="13">
        <f>'Water Test Year'!CJ45+'Water K&amp;M'!CJ45</f>
        <v>0</v>
      </c>
      <c r="CK45" s="13">
        <f>'Water Test Year'!CK45+'Water K&amp;M'!CK45</f>
        <v>0</v>
      </c>
      <c r="CL45" s="13">
        <f>'Water Test Year'!CL45+'Water K&amp;M'!CL45</f>
        <v>0</v>
      </c>
      <c r="CM45" s="13">
        <f>'Water Test Year'!CM45+'Water K&amp;M'!CM45</f>
        <v>0</v>
      </c>
      <c r="CN45" s="13">
        <f>'Water Test Year'!CN45+'Water K&amp;M'!CN45</f>
        <v>0</v>
      </c>
      <c r="CO45" s="13">
        <f>'Water Test Year'!CO45+'Water K&amp;M'!CO45</f>
        <v>0</v>
      </c>
      <c r="CP45" s="13">
        <f>'Water Test Year'!CP45+'Water K&amp;M'!CP45</f>
        <v>0</v>
      </c>
      <c r="CQ45" s="13">
        <f>'Water Test Year'!CQ45+'Water K&amp;M'!CQ45</f>
        <v>0</v>
      </c>
      <c r="CR45" s="13">
        <f>'Water Test Year'!CR45+'Water K&amp;M'!CR45</f>
        <v>0</v>
      </c>
      <c r="CS45" s="13">
        <f>'Water Test Year'!CS45+'Water K&amp;M'!CS45</f>
        <v>0</v>
      </c>
      <c r="CT45" s="13">
        <f>'Water Test Year'!CT45+'Water K&amp;M'!CT45</f>
        <v>0</v>
      </c>
      <c r="CU45" s="13">
        <f>'Water Test Year'!CU45+'Water K&amp;M'!CU45</f>
        <v>0</v>
      </c>
      <c r="CV45" s="13">
        <f>'Water Test Year'!CV45+'Water K&amp;M'!CV45</f>
        <v>0</v>
      </c>
      <c r="CW45" s="13">
        <f>'Water Test Year'!CW45+'Water K&amp;M'!CW45</f>
        <v>0</v>
      </c>
      <c r="CX45" s="13">
        <f>'Water Test Year'!CX45+'Water K&amp;M'!CX45</f>
        <v>0</v>
      </c>
      <c r="CY45" s="13">
        <f>'Water Test Year'!CY45+'Water K&amp;M'!CY45</f>
        <v>0</v>
      </c>
      <c r="CZ45" s="13">
        <f>'Water Test Year'!CZ45+'Water K&amp;M'!CZ45</f>
        <v>0</v>
      </c>
      <c r="DA45" s="13">
        <f>'Water Test Year'!DA45+'Water K&amp;M'!DA45</f>
        <v>0</v>
      </c>
      <c r="DB45" s="29">
        <f t="shared" si="0"/>
        <v>0</v>
      </c>
    </row>
    <row r="46" spans="1:106" x14ac:dyDescent="0.25">
      <c r="A46" s="25">
        <v>38</v>
      </c>
      <c r="B46" s="26">
        <v>5525</v>
      </c>
      <c r="C46" s="25" t="s">
        <v>266</v>
      </c>
      <c r="D46" s="13">
        <f>'Water Test Year'!D46+'Water K&amp;M'!D46</f>
        <v>0</v>
      </c>
      <c r="E46" s="13">
        <f>'Water Test Year'!E46+'Water K&amp;M'!E46</f>
        <v>0</v>
      </c>
      <c r="F46" s="13">
        <f>'Water Test Year'!F46+'Water K&amp;M'!F46</f>
        <v>0</v>
      </c>
      <c r="G46" s="13">
        <f>'Water Test Year'!G46+'Water K&amp;M'!G46</f>
        <v>0</v>
      </c>
      <c r="H46" s="13">
        <f>'Water Test Year'!H46+'Water K&amp;M'!H46</f>
        <v>0</v>
      </c>
      <c r="I46" s="13">
        <f>'Water Test Year'!I46+'Water K&amp;M'!I46</f>
        <v>0</v>
      </c>
      <c r="J46" s="13">
        <f>'Water Test Year'!J46+'Water K&amp;M'!J46</f>
        <v>0</v>
      </c>
      <c r="K46" s="13">
        <f>'Water Test Year'!K46+'Water K&amp;M'!K46</f>
        <v>0</v>
      </c>
      <c r="L46" s="13">
        <f>'Water Test Year'!L46+'Water K&amp;M'!L46</f>
        <v>0</v>
      </c>
      <c r="M46" s="13">
        <f>'Water Test Year'!M46+'Water K&amp;M'!M46</f>
        <v>0</v>
      </c>
      <c r="N46" s="13">
        <f>'Water Test Year'!N46+'Water K&amp;M'!N46</f>
        <v>0</v>
      </c>
      <c r="O46" s="13">
        <f>'Water Test Year'!O46+'Water K&amp;M'!O46</f>
        <v>0</v>
      </c>
      <c r="P46" s="13">
        <f>'Water Test Year'!P46+'Water K&amp;M'!P46</f>
        <v>0</v>
      </c>
      <c r="Q46" s="13">
        <f>'Water Test Year'!Q46+'Water K&amp;M'!Q46</f>
        <v>0</v>
      </c>
      <c r="R46" s="13">
        <f>'Water Test Year'!R46+'Water K&amp;M'!R46</f>
        <v>0</v>
      </c>
      <c r="S46" s="13">
        <f>'Water Test Year'!S46+'Water K&amp;M'!S46</f>
        <v>0</v>
      </c>
      <c r="T46" s="13">
        <f>'Water Test Year'!T46+'Water K&amp;M'!T46</f>
        <v>0</v>
      </c>
      <c r="U46" s="13">
        <f>'Water Test Year'!U46+'Water K&amp;M'!U46</f>
        <v>0</v>
      </c>
      <c r="V46" s="13">
        <f>'Water Test Year'!V46+'Water K&amp;M'!V46</f>
        <v>0</v>
      </c>
      <c r="W46" s="13">
        <f>'Water Test Year'!W46+'Water K&amp;M'!W46</f>
        <v>0</v>
      </c>
      <c r="X46" s="13">
        <f>'Water Test Year'!X46+'Water K&amp;M'!X46</f>
        <v>0</v>
      </c>
      <c r="Y46" s="13">
        <f>'Water Test Year'!Y46+'Water K&amp;M'!Y46</f>
        <v>0</v>
      </c>
      <c r="Z46" s="13">
        <f>'Water Test Year'!Z46+'Water K&amp;M'!Z46</f>
        <v>0</v>
      </c>
      <c r="AA46" s="13">
        <f>'Water Test Year'!AA46+'Water K&amp;M'!AA46</f>
        <v>0</v>
      </c>
      <c r="AB46" s="13">
        <f>'Water Test Year'!AB46+'Water K&amp;M'!AB46</f>
        <v>0</v>
      </c>
      <c r="AC46" s="13">
        <f>'Water Test Year'!AC46+'Water K&amp;M'!AC46</f>
        <v>0</v>
      </c>
      <c r="AD46" s="13">
        <f>'Water Test Year'!AD46+'Water K&amp;M'!AD46</f>
        <v>0</v>
      </c>
      <c r="AE46" s="13">
        <f>'Water Test Year'!AE46+'Water K&amp;M'!AE46</f>
        <v>0</v>
      </c>
      <c r="AF46" s="13">
        <f>'Water Test Year'!AF46+'Water K&amp;M'!AF46</f>
        <v>0</v>
      </c>
      <c r="AG46" s="13">
        <f>'Water Test Year'!AG46+'Water K&amp;M'!AG46</f>
        <v>0</v>
      </c>
      <c r="AH46" s="13">
        <f>'Water Test Year'!AH46+'Water K&amp;M'!AH46</f>
        <v>0</v>
      </c>
      <c r="AI46" s="13">
        <f>'Water Test Year'!AI46+'Water K&amp;M'!AI46</f>
        <v>0</v>
      </c>
      <c r="AJ46" s="13">
        <f>'Water Test Year'!AJ46+'Water K&amp;M'!AJ46</f>
        <v>0</v>
      </c>
      <c r="AK46" s="13">
        <f>'Water Test Year'!AK46+'Water K&amp;M'!AK46</f>
        <v>0</v>
      </c>
      <c r="AL46" s="13">
        <f>'Water Test Year'!AL46+'Water K&amp;M'!AL46</f>
        <v>0</v>
      </c>
      <c r="AM46" s="13">
        <f>'Water Test Year'!AM46+'Water K&amp;M'!AM46</f>
        <v>0</v>
      </c>
      <c r="AN46" s="13">
        <f>'Water Test Year'!AN46+'Water K&amp;M'!AN46</f>
        <v>0</v>
      </c>
      <c r="AO46" s="13">
        <f>'Water Test Year'!AO46+'Water K&amp;M'!AO46</f>
        <v>0</v>
      </c>
      <c r="AP46" s="13">
        <f>'Water Test Year'!AP46+'Water K&amp;M'!AP46</f>
        <v>0</v>
      </c>
      <c r="AQ46" s="13">
        <f>'Water Test Year'!AQ46+'Water K&amp;M'!AQ46</f>
        <v>0</v>
      </c>
      <c r="AR46" s="13">
        <f>'Water Test Year'!AR46+'Water K&amp;M'!AR46</f>
        <v>0</v>
      </c>
      <c r="AS46" s="13">
        <f>'Water Test Year'!AS46+'Water K&amp;M'!AS46</f>
        <v>0</v>
      </c>
      <c r="AT46" s="13">
        <f>'Water Test Year'!AT46+'Water K&amp;M'!AT46</f>
        <v>0</v>
      </c>
      <c r="AU46" s="13">
        <f>'Water Test Year'!AU46+'Water K&amp;M'!AU46</f>
        <v>0</v>
      </c>
      <c r="AV46" s="13">
        <f>'Water Test Year'!AV46+'Water K&amp;M'!AV46</f>
        <v>0</v>
      </c>
      <c r="AW46" s="13">
        <f>'Water Test Year'!AW46+'Water K&amp;M'!AW46</f>
        <v>0</v>
      </c>
      <c r="AX46" s="13">
        <f>'Water Test Year'!AX46+'Water K&amp;M'!AX46</f>
        <v>0</v>
      </c>
      <c r="AY46" s="13">
        <f>'Water Test Year'!AY46+'Water K&amp;M'!AY46</f>
        <v>0</v>
      </c>
      <c r="AZ46" s="13">
        <f>'Water Test Year'!AZ46+'Water K&amp;M'!AZ46</f>
        <v>0</v>
      </c>
      <c r="BA46" s="13">
        <f>'Water Test Year'!BA46+'Water K&amp;M'!BA46</f>
        <v>0</v>
      </c>
      <c r="BB46" s="13">
        <f>'Water Test Year'!BB46+'Water K&amp;M'!BB46</f>
        <v>0</v>
      </c>
      <c r="BC46" s="13">
        <f>'Water Test Year'!BC46+'Water K&amp;M'!BC46</f>
        <v>0</v>
      </c>
      <c r="BD46" s="13">
        <f>'Water Test Year'!BD46+'Water K&amp;M'!BD46</f>
        <v>0</v>
      </c>
      <c r="BE46" s="13">
        <f>'Water Test Year'!BE46+'Water K&amp;M'!BE46</f>
        <v>0</v>
      </c>
      <c r="BF46" s="13">
        <f>'Water Test Year'!BF46+'Water K&amp;M'!BF46</f>
        <v>0</v>
      </c>
      <c r="BG46" s="13">
        <f>'Water Test Year'!BG46+'Water K&amp;M'!BG46</f>
        <v>0</v>
      </c>
      <c r="BH46" s="13">
        <f>'Water Test Year'!BH46+'Water K&amp;M'!BH46</f>
        <v>0</v>
      </c>
      <c r="BI46" s="13">
        <f>'Water Test Year'!BI46+'Water K&amp;M'!BI46</f>
        <v>0</v>
      </c>
      <c r="BJ46" s="13">
        <f>'Water Test Year'!BJ46+'Water K&amp;M'!BJ46</f>
        <v>0</v>
      </c>
      <c r="BK46" s="13">
        <f>'Water Test Year'!BK46+'Water K&amp;M'!BK46</f>
        <v>0</v>
      </c>
      <c r="BL46" s="13">
        <f>'Water Test Year'!BL46+'Water K&amp;M'!BL46</f>
        <v>0</v>
      </c>
      <c r="BM46" s="13">
        <f>'Water Test Year'!BM46+'Water K&amp;M'!BM46</f>
        <v>0</v>
      </c>
      <c r="BN46" s="13">
        <f>'Water Test Year'!BN46+'Water K&amp;M'!BN46</f>
        <v>0</v>
      </c>
      <c r="BO46" s="13">
        <f>'Water Test Year'!BO46+'Water K&amp;M'!BO46</f>
        <v>0</v>
      </c>
      <c r="BP46" s="13">
        <f>'Water Test Year'!BP46+'Water K&amp;M'!BP46</f>
        <v>0</v>
      </c>
      <c r="BQ46" s="13">
        <f>'Water Test Year'!BQ46+'Water K&amp;M'!BQ46</f>
        <v>0</v>
      </c>
      <c r="BR46" s="13">
        <f>'Water Test Year'!BR46+'Water K&amp;M'!BR46</f>
        <v>0</v>
      </c>
      <c r="BS46" s="13">
        <f>'Water Test Year'!BS46+'Water K&amp;M'!BS46</f>
        <v>0</v>
      </c>
      <c r="BT46" s="13">
        <f>'Water Test Year'!BT46+'Water K&amp;M'!BT46</f>
        <v>0</v>
      </c>
      <c r="BU46" s="13">
        <f>'Water Test Year'!BU46+'Water K&amp;M'!BU46</f>
        <v>0</v>
      </c>
      <c r="BV46" s="13">
        <f>'Water Test Year'!BV46+'Water K&amp;M'!BV46</f>
        <v>0</v>
      </c>
      <c r="BW46" s="13">
        <f>'Water Test Year'!BW46+'Water K&amp;M'!BW46</f>
        <v>0</v>
      </c>
      <c r="BX46" s="13">
        <f>'Water Test Year'!BX46+'Water K&amp;M'!BX46</f>
        <v>0</v>
      </c>
      <c r="BY46" s="13">
        <f>'Water Test Year'!BY46+'Water K&amp;M'!BY46</f>
        <v>0</v>
      </c>
      <c r="BZ46" s="13">
        <f>'Water Test Year'!BZ46+'Water K&amp;M'!BZ46</f>
        <v>0</v>
      </c>
      <c r="CA46" s="13">
        <f>'Water Test Year'!CA46+'Water K&amp;M'!CA46</f>
        <v>0</v>
      </c>
      <c r="CB46" s="13">
        <f>'Water Test Year'!CB46+'Water K&amp;M'!CB46</f>
        <v>0</v>
      </c>
      <c r="CC46" s="13">
        <f>'Water Test Year'!CC46+'Water K&amp;M'!CC46</f>
        <v>0</v>
      </c>
      <c r="CD46" s="13">
        <f>'Water Test Year'!CD46+'Water K&amp;M'!CD46</f>
        <v>0</v>
      </c>
      <c r="CE46" s="13">
        <f>'Water Test Year'!CE46+'Water K&amp;M'!CE46</f>
        <v>0</v>
      </c>
      <c r="CF46" s="13">
        <f>'Water Test Year'!CF46+'Water K&amp;M'!CF46</f>
        <v>0</v>
      </c>
      <c r="CG46" s="13">
        <f>'Water Test Year'!CG46+'Water K&amp;M'!CG46</f>
        <v>0</v>
      </c>
      <c r="CH46" s="13">
        <f>'Water Test Year'!CH46+'Water K&amp;M'!CH46</f>
        <v>0</v>
      </c>
      <c r="CI46" s="13">
        <f>'Water Test Year'!CI46+'Water K&amp;M'!CI46</f>
        <v>0</v>
      </c>
      <c r="CJ46" s="13">
        <f>'Water Test Year'!CJ46+'Water K&amp;M'!CJ46</f>
        <v>0</v>
      </c>
      <c r="CK46" s="13">
        <f>'Water Test Year'!CK46+'Water K&amp;M'!CK46</f>
        <v>0</v>
      </c>
      <c r="CL46" s="13">
        <f>'Water Test Year'!CL46+'Water K&amp;M'!CL46</f>
        <v>0</v>
      </c>
      <c r="CM46" s="13">
        <f>'Water Test Year'!CM46+'Water K&amp;M'!CM46</f>
        <v>0</v>
      </c>
      <c r="CN46" s="13">
        <f>'Water Test Year'!CN46+'Water K&amp;M'!CN46</f>
        <v>0</v>
      </c>
      <c r="CO46" s="13">
        <f>'Water Test Year'!CO46+'Water K&amp;M'!CO46</f>
        <v>0</v>
      </c>
      <c r="CP46" s="13">
        <f>'Water Test Year'!CP46+'Water K&amp;M'!CP46</f>
        <v>0</v>
      </c>
      <c r="CQ46" s="13">
        <f>'Water Test Year'!CQ46+'Water K&amp;M'!CQ46</f>
        <v>0</v>
      </c>
      <c r="CR46" s="13">
        <f>'Water Test Year'!CR46+'Water K&amp;M'!CR46</f>
        <v>0</v>
      </c>
      <c r="CS46" s="13">
        <f>'Water Test Year'!CS46+'Water K&amp;M'!CS46</f>
        <v>0</v>
      </c>
      <c r="CT46" s="13">
        <f>'Water Test Year'!CT46+'Water K&amp;M'!CT46</f>
        <v>0</v>
      </c>
      <c r="CU46" s="13">
        <f>'Water Test Year'!CU46+'Water K&amp;M'!CU46</f>
        <v>0</v>
      </c>
      <c r="CV46" s="13">
        <f>'Water Test Year'!CV46+'Water K&amp;M'!CV46</f>
        <v>0</v>
      </c>
      <c r="CW46" s="13">
        <f>'Water Test Year'!CW46+'Water K&amp;M'!CW46</f>
        <v>0</v>
      </c>
      <c r="CX46" s="13">
        <f>'Water Test Year'!CX46+'Water K&amp;M'!CX46</f>
        <v>0</v>
      </c>
      <c r="CY46" s="13">
        <f>'Water Test Year'!CY46+'Water K&amp;M'!CY46</f>
        <v>0</v>
      </c>
      <c r="CZ46" s="13">
        <f>'Water Test Year'!CZ46+'Water K&amp;M'!CZ46</f>
        <v>0</v>
      </c>
      <c r="DA46" s="13">
        <f>'Water Test Year'!DA46+'Water K&amp;M'!DA46</f>
        <v>0</v>
      </c>
      <c r="DB46" s="29">
        <f t="shared" si="0"/>
        <v>0</v>
      </c>
    </row>
    <row r="47" spans="1:106" x14ac:dyDescent="0.25">
      <c r="A47" s="25">
        <v>39</v>
      </c>
      <c r="B47" s="26">
        <v>5560</v>
      </c>
      <c r="C47" s="25" t="s">
        <v>85</v>
      </c>
      <c r="D47" s="13">
        <f>'Water Test Year'!D47+'Water K&amp;M'!D47</f>
        <v>0</v>
      </c>
      <c r="E47" s="13">
        <f>'Water Test Year'!E47+'Water K&amp;M'!E47</f>
        <v>0</v>
      </c>
      <c r="F47" s="13">
        <f>'Water Test Year'!F47+'Water K&amp;M'!F47</f>
        <v>0</v>
      </c>
      <c r="G47" s="13">
        <f>'Water Test Year'!G47+'Water K&amp;M'!G47</f>
        <v>0</v>
      </c>
      <c r="H47" s="13">
        <f>'Water Test Year'!H47+'Water K&amp;M'!H47</f>
        <v>0</v>
      </c>
      <c r="I47" s="13">
        <f>'Water Test Year'!I47+'Water K&amp;M'!I47</f>
        <v>0</v>
      </c>
      <c r="J47" s="13">
        <f>'Water Test Year'!J47+'Water K&amp;M'!J47</f>
        <v>0</v>
      </c>
      <c r="K47" s="13">
        <f>'Water Test Year'!K47+'Water K&amp;M'!K47</f>
        <v>0</v>
      </c>
      <c r="L47" s="13">
        <f>'Water Test Year'!L47+'Water K&amp;M'!L47</f>
        <v>0</v>
      </c>
      <c r="M47" s="13">
        <f>'Water Test Year'!M47+'Water K&amp;M'!M47</f>
        <v>0</v>
      </c>
      <c r="N47" s="13">
        <f>'Water Test Year'!N47+'Water K&amp;M'!N47</f>
        <v>0</v>
      </c>
      <c r="O47" s="13">
        <f>'Water Test Year'!O47+'Water K&amp;M'!O47</f>
        <v>0</v>
      </c>
      <c r="P47" s="13">
        <f>'Water Test Year'!P47+'Water K&amp;M'!P47</f>
        <v>0</v>
      </c>
      <c r="Q47" s="13">
        <f>'Water Test Year'!Q47+'Water K&amp;M'!Q47</f>
        <v>0</v>
      </c>
      <c r="R47" s="13">
        <f>'Water Test Year'!R47+'Water K&amp;M'!R47</f>
        <v>0</v>
      </c>
      <c r="S47" s="13">
        <f>'Water Test Year'!S47+'Water K&amp;M'!S47</f>
        <v>0</v>
      </c>
      <c r="T47" s="13">
        <f>'Water Test Year'!T47+'Water K&amp;M'!T47</f>
        <v>0</v>
      </c>
      <c r="U47" s="13">
        <f>'Water Test Year'!U47+'Water K&amp;M'!U47</f>
        <v>4284</v>
      </c>
      <c r="V47" s="13">
        <f>'Water Test Year'!V47+'Water K&amp;M'!V47</f>
        <v>0</v>
      </c>
      <c r="W47" s="13">
        <f>'Water Test Year'!W47+'Water K&amp;M'!W47</f>
        <v>0</v>
      </c>
      <c r="X47" s="13">
        <f>'Water Test Year'!X47+'Water K&amp;M'!X47</f>
        <v>0</v>
      </c>
      <c r="Y47" s="13">
        <f>'Water Test Year'!Y47+'Water K&amp;M'!Y47</f>
        <v>0</v>
      </c>
      <c r="Z47" s="13">
        <f>'Water Test Year'!Z47+'Water K&amp;M'!Z47</f>
        <v>0</v>
      </c>
      <c r="AA47" s="13">
        <f>'Water Test Year'!AA47+'Water K&amp;M'!AA47</f>
        <v>0</v>
      </c>
      <c r="AB47" s="13">
        <f>'Water Test Year'!AB47+'Water K&amp;M'!AB47</f>
        <v>0</v>
      </c>
      <c r="AC47" s="13">
        <f>'Water Test Year'!AC47+'Water K&amp;M'!AC47</f>
        <v>0</v>
      </c>
      <c r="AD47" s="13">
        <f>'Water Test Year'!AD47+'Water K&amp;M'!AD47</f>
        <v>0</v>
      </c>
      <c r="AE47" s="13">
        <f>'Water Test Year'!AE47+'Water K&amp;M'!AE47</f>
        <v>0</v>
      </c>
      <c r="AF47" s="13">
        <f>'Water Test Year'!AF47+'Water K&amp;M'!AF47</f>
        <v>0</v>
      </c>
      <c r="AG47" s="13">
        <f>'Water Test Year'!AG47+'Water K&amp;M'!AG47</f>
        <v>0</v>
      </c>
      <c r="AH47" s="13">
        <f>'Water Test Year'!AH47+'Water K&amp;M'!AH47</f>
        <v>0</v>
      </c>
      <c r="AI47" s="13">
        <f>'Water Test Year'!AI47+'Water K&amp;M'!AI47</f>
        <v>0</v>
      </c>
      <c r="AJ47" s="13">
        <f>'Water Test Year'!AJ47+'Water K&amp;M'!AJ47</f>
        <v>0</v>
      </c>
      <c r="AK47" s="13">
        <f>'Water Test Year'!AK47+'Water K&amp;M'!AK47</f>
        <v>0</v>
      </c>
      <c r="AL47" s="13">
        <f>'Water Test Year'!AL47+'Water K&amp;M'!AL47</f>
        <v>0</v>
      </c>
      <c r="AM47" s="13">
        <f>'Water Test Year'!AM47+'Water K&amp;M'!AM47</f>
        <v>3500</v>
      </c>
      <c r="AN47" s="13">
        <f>'Water Test Year'!AN47+'Water K&amp;M'!AN47</f>
        <v>0</v>
      </c>
      <c r="AO47" s="13">
        <f>'Water Test Year'!AO47+'Water K&amp;M'!AO47</f>
        <v>0</v>
      </c>
      <c r="AP47" s="13">
        <f>'Water Test Year'!AP47+'Water K&amp;M'!AP47</f>
        <v>0</v>
      </c>
      <c r="AQ47" s="13">
        <f>'Water Test Year'!AQ47+'Water K&amp;M'!AQ47</f>
        <v>0</v>
      </c>
      <c r="AR47" s="13">
        <f>'Water Test Year'!AR47+'Water K&amp;M'!AR47</f>
        <v>0</v>
      </c>
      <c r="AS47" s="13">
        <f>'Water Test Year'!AS47+'Water K&amp;M'!AS47</f>
        <v>0</v>
      </c>
      <c r="AT47" s="13">
        <f>'Water Test Year'!AT47+'Water K&amp;M'!AT47</f>
        <v>0</v>
      </c>
      <c r="AU47" s="13">
        <f>'Water Test Year'!AU47+'Water K&amp;M'!AU47</f>
        <v>0</v>
      </c>
      <c r="AV47" s="13">
        <f>'Water Test Year'!AV47+'Water K&amp;M'!AV47</f>
        <v>0</v>
      </c>
      <c r="AW47" s="13">
        <f>'Water Test Year'!AW47+'Water K&amp;M'!AW47</f>
        <v>0</v>
      </c>
      <c r="AX47" s="13">
        <f>'Water Test Year'!AX47+'Water K&amp;M'!AX47</f>
        <v>0</v>
      </c>
      <c r="AY47" s="13">
        <f>'Water Test Year'!AY47+'Water K&amp;M'!AY47</f>
        <v>0</v>
      </c>
      <c r="AZ47" s="13">
        <f>'Water Test Year'!AZ47+'Water K&amp;M'!AZ47</f>
        <v>0</v>
      </c>
      <c r="BA47" s="13">
        <f>'Water Test Year'!BA47+'Water K&amp;M'!BA47</f>
        <v>0</v>
      </c>
      <c r="BB47" s="13">
        <f>'Water Test Year'!BB47+'Water K&amp;M'!BB47</f>
        <v>0</v>
      </c>
      <c r="BC47" s="13">
        <f>'Water Test Year'!BC47+'Water K&amp;M'!BC47</f>
        <v>0</v>
      </c>
      <c r="BD47" s="13">
        <f>'Water Test Year'!BD47+'Water K&amp;M'!BD47</f>
        <v>0</v>
      </c>
      <c r="BE47" s="13">
        <f>'Water Test Year'!BE47+'Water K&amp;M'!BE47</f>
        <v>0</v>
      </c>
      <c r="BF47" s="13">
        <f>'Water Test Year'!BF47+'Water K&amp;M'!BF47</f>
        <v>0</v>
      </c>
      <c r="BG47" s="13">
        <f>'Water Test Year'!BG47+'Water K&amp;M'!BG47</f>
        <v>0</v>
      </c>
      <c r="BH47" s="13">
        <f>'Water Test Year'!BH47+'Water K&amp;M'!BH47</f>
        <v>0</v>
      </c>
      <c r="BI47" s="13">
        <f>'Water Test Year'!BI47+'Water K&amp;M'!BI47</f>
        <v>0</v>
      </c>
      <c r="BJ47" s="13">
        <f>'Water Test Year'!BJ47+'Water K&amp;M'!BJ47</f>
        <v>0</v>
      </c>
      <c r="BK47" s="13">
        <f>'Water Test Year'!BK47+'Water K&amp;M'!BK47</f>
        <v>0</v>
      </c>
      <c r="BL47" s="13">
        <f>'Water Test Year'!BL47+'Water K&amp;M'!BL47</f>
        <v>0</v>
      </c>
      <c r="BM47" s="13">
        <f>'Water Test Year'!BM47+'Water K&amp;M'!BM47</f>
        <v>0</v>
      </c>
      <c r="BN47" s="13">
        <f>'Water Test Year'!BN47+'Water K&amp;M'!BN47</f>
        <v>0</v>
      </c>
      <c r="BO47" s="13">
        <f>'Water Test Year'!BO47+'Water K&amp;M'!BO47</f>
        <v>0</v>
      </c>
      <c r="BP47" s="13">
        <f>'Water Test Year'!BP47+'Water K&amp;M'!BP47</f>
        <v>0</v>
      </c>
      <c r="BQ47" s="13">
        <f>'Water Test Year'!BQ47+'Water K&amp;M'!BQ47</f>
        <v>0</v>
      </c>
      <c r="BR47" s="13">
        <f>'Water Test Year'!BR47+'Water K&amp;M'!BR47</f>
        <v>0</v>
      </c>
      <c r="BS47" s="13">
        <f>'Water Test Year'!BS47+'Water K&amp;M'!BS47</f>
        <v>0</v>
      </c>
      <c r="BT47" s="13">
        <f>'Water Test Year'!BT47+'Water K&amp;M'!BT47</f>
        <v>0</v>
      </c>
      <c r="BU47" s="13">
        <f>'Water Test Year'!BU47+'Water K&amp;M'!BU47</f>
        <v>0</v>
      </c>
      <c r="BV47" s="13">
        <f>'Water Test Year'!BV47+'Water K&amp;M'!BV47</f>
        <v>0</v>
      </c>
      <c r="BW47" s="13">
        <f>'Water Test Year'!BW47+'Water K&amp;M'!BW47</f>
        <v>0</v>
      </c>
      <c r="BX47" s="13">
        <f>'Water Test Year'!BX47+'Water K&amp;M'!BX47</f>
        <v>0</v>
      </c>
      <c r="BY47" s="13">
        <f>'Water Test Year'!BY47+'Water K&amp;M'!BY47</f>
        <v>0</v>
      </c>
      <c r="BZ47" s="13">
        <f>'Water Test Year'!BZ47+'Water K&amp;M'!BZ47</f>
        <v>0</v>
      </c>
      <c r="CA47" s="13">
        <f>'Water Test Year'!CA47+'Water K&amp;M'!CA47</f>
        <v>0</v>
      </c>
      <c r="CB47" s="13">
        <f>'Water Test Year'!CB47+'Water K&amp;M'!CB47</f>
        <v>0</v>
      </c>
      <c r="CC47" s="13">
        <f>'Water Test Year'!CC47+'Water K&amp;M'!CC47</f>
        <v>0</v>
      </c>
      <c r="CD47" s="13">
        <f>'Water Test Year'!CD47+'Water K&amp;M'!CD47</f>
        <v>0</v>
      </c>
      <c r="CE47" s="13">
        <f>'Water Test Year'!CE47+'Water K&amp;M'!CE47</f>
        <v>0</v>
      </c>
      <c r="CF47" s="13">
        <f>'Water Test Year'!CF47+'Water K&amp;M'!CF47</f>
        <v>0</v>
      </c>
      <c r="CG47" s="13">
        <f>'Water Test Year'!CG47+'Water K&amp;M'!CG47</f>
        <v>0</v>
      </c>
      <c r="CH47" s="13">
        <f>'Water Test Year'!CH47+'Water K&amp;M'!CH47</f>
        <v>0</v>
      </c>
      <c r="CI47" s="13">
        <f>'Water Test Year'!CI47+'Water K&amp;M'!CI47</f>
        <v>0</v>
      </c>
      <c r="CJ47" s="13">
        <f>'Water Test Year'!CJ47+'Water K&amp;M'!CJ47</f>
        <v>0</v>
      </c>
      <c r="CK47" s="13">
        <f>'Water Test Year'!CK47+'Water K&amp;M'!CK47</f>
        <v>0</v>
      </c>
      <c r="CL47" s="13">
        <f>'Water Test Year'!CL47+'Water K&amp;M'!CL47</f>
        <v>0</v>
      </c>
      <c r="CM47" s="13">
        <f>'Water Test Year'!CM47+'Water K&amp;M'!CM47</f>
        <v>0</v>
      </c>
      <c r="CN47" s="13">
        <f>'Water Test Year'!CN47+'Water K&amp;M'!CN47</f>
        <v>0</v>
      </c>
      <c r="CO47" s="13">
        <f>'Water Test Year'!CO47+'Water K&amp;M'!CO47</f>
        <v>0</v>
      </c>
      <c r="CP47" s="13">
        <f>'Water Test Year'!CP47+'Water K&amp;M'!CP47</f>
        <v>0</v>
      </c>
      <c r="CQ47" s="13">
        <f>'Water Test Year'!CQ47+'Water K&amp;M'!CQ47</f>
        <v>0</v>
      </c>
      <c r="CR47" s="13">
        <f>'Water Test Year'!CR47+'Water K&amp;M'!CR47</f>
        <v>0</v>
      </c>
      <c r="CS47" s="13">
        <f>'Water Test Year'!CS47+'Water K&amp;M'!CS47</f>
        <v>0</v>
      </c>
      <c r="CT47" s="13">
        <f>'Water Test Year'!CT47+'Water K&amp;M'!CT47</f>
        <v>0</v>
      </c>
      <c r="CU47" s="13">
        <f>'Water Test Year'!CU47+'Water K&amp;M'!CU47</f>
        <v>0</v>
      </c>
      <c r="CV47" s="13">
        <f>'Water Test Year'!CV47+'Water K&amp;M'!CV47</f>
        <v>0</v>
      </c>
      <c r="CW47" s="13">
        <f>'Water Test Year'!CW47+'Water K&amp;M'!CW47</f>
        <v>0</v>
      </c>
      <c r="CX47" s="13">
        <f>'Water Test Year'!CX47+'Water K&amp;M'!CX47</f>
        <v>0</v>
      </c>
      <c r="CY47" s="13">
        <f>'Water Test Year'!CY47+'Water K&amp;M'!CY47</f>
        <v>0</v>
      </c>
      <c r="CZ47" s="13">
        <f>'Water Test Year'!CZ47+'Water K&amp;M'!CZ47</f>
        <v>0</v>
      </c>
      <c r="DA47" s="13">
        <f>'Water Test Year'!DA47+'Water K&amp;M'!DA47</f>
        <v>0</v>
      </c>
      <c r="DB47" s="29">
        <f t="shared" si="0"/>
        <v>7784</v>
      </c>
    </row>
    <row r="48" spans="1:106" x14ac:dyDescent="0.25">
      <c r="A48" s="25">
        <v>40</v>
      </c>
      <c r="B48" s="26">
        <v>5561</v>
      </c>
      <c r="C48" s="25" t="s">
        <v>267</v>
      </c>
      <c r="D48" s="13">
        <f>'Water Test Year'!D48+'Water K&amp;M'!D48</f>
        <v>0</v>
      </c>
      <c r="E48" s="13">
        <f>'Water Test Year'!E48+'Water K&amp;M'!E48</f>
        <v>0</v>
      </c>
      <c r="F48" s="13">
        <f>'Water Test Year'!F48+'Water K&amp;M'!F48</f>
        <v>0</v>
      </c>
      <c r="G48" s="13">
        <f>'Water Test Year'!G48+'Water K&amp;M'!G48</f>
        <v>0</v>
      </c>
      <c r="H48" s="13">
        <f>'Water Test Year'!H48+'Water K&amp;M'!H48</f>
        <v>0</v>
      </c>
      <c r="I48" s="13">
        <f>'Water Test Year'!I48+'Water K&amp;M'!I48</f>
        <v>0</v>
      </c>
      <c r="J48" s="13">
        <f>'Water Test Year'!J48+'Water K&amp;M'!J48</f>
        <v>0</v>
      </c>
      <c r="K48" s="13">
        <f>'Water Test Year'!K48+'Water K&amp;M'!K48</f>
        <v>0</v>
      </c>
      <c r="L48" s="13">
        <f>'Water Test Year'!L48+'Water K&amp;M'!L48</f>
        <v>0</v>
      </c>
      <c r="M48" s="13">
        <f>'Water Test Year'!M48+'Water K&amp;M'!M48</f>
        <v>0</v>
      </c>
      <c r="N48" s="13">
        <f>'Water Test Year'!N48+'Water K&amp;M'!N48</f>
        <v>0</v>
      </c>
      <c r="O48" s="13">
        <f>'Water Test Year'!O48+'Water K&amp;M'!O48</f>
        <v>0</v>
      </c>
      <c r="P48" s="13">
        <f>'Water Test Year'!P48+'Water K&amp;M'!P48</f>
        <v>0</v>
      </c>
      <c r="Q48" s="13">
        <f>'Water Test Year'!Q48+'Water K&amp;M'!Q48</f>
        <v>0</v>
      </c>
      <c r="R48" s="13">
        <f>'Water Test Year'!R48+'Water K&amp;M'!R48</f>
        <v>0</v>
      </c>
      <c r="S48" s="13">
        <f>'Water Test Year'!S48+'Water K&amp;M'!S48</f>
        <v>0</v>
      </c>
      <c r="T48" s="13">
        <f>'Water Test Year'!T48+'Water K&amp;M'!T48</f>
        <v>0</v>
      </c>
      <c r="U48" s="13">
        <f>'Water Test Year'!U48+'Water K&amp;M'!U48</f>
        <v>0</v>
      </c>
      <c r="V48" s="13">
        <f>'Water Test Year'!V48+'Water K&amp;M'!V48</f>
        <v>0</v>
      </c>
      <c r="W48" s="13">
        <f>'Water Test Year'!W48+'Water K&amp;M'!W48</f>
        <v>0</v>
      </c>
      <c r="X48" s="13">
        <f>'Water Test Year'!X48+'Water K&amp;M'!X48</f>
        <v>0</v>
      </c>
      <c r="Y48" s="13">
        <f>'Water Test Year'!Y48+'Water K&amp;M'!Y48</f>
        <v>0</v>
      </c>
      <c r="Z48" s="13">
        <f>'Water Test Year'!Z48+'Water K&amp;M'!Z48</f>
        <v>0</v>
      </c>
      <c r="AA48" s="13">
        <f>'Water Test Year'!AA48+'Water K&amp;M'!AA48</f>
        <v>0</v>
      </c>
      <c r="AB48" s="13">
        <f>'Water Test Year'!AB48+'Water K&amp;M'!AB48</f>
        <v>0</v>
      </c>
      <c r="AC48" s="13">
        <f>'Water Test Year'!AC48+'Water K&amp;M'!AC48</f>
        <v>0</v>
      </c>
      <c r="AD48" s="13">
        <f>'Water Test Year'!AD48+'Water K&amp;M'!AD48</f>
        <v>0</v>
      </c>
      <c r="AE48" s="13">
        <f>'Water Test Year'!AE48+'Water K&amp;M'!AE48</f>
        <v>0</v>
      </c>
      <c r="AF48" s="13">
        <f>'Water Test Year'!AF48+'Water K&amp;M'!AF48</f>
        <v>0</v>
      </c>
      <c r="AG48" s="13">
        <f>'Water Test Year'!AG48+'Water K&amp;M'!AG48</f>
        <v>0</v>
      </c>
      <c r="AH48" s="13">
        <f>'Water Test Year'!AH48+'Water K&amp;M'!AH48</f>
        <v>0</v>
      </c>
      <c r="AI48" s="13">
        <f>'Water Test Year'!AI48+'Water K&amp;M'!AI48</f>
        <v>0</v>
      </c>
      <c r="AJ48" s="13">
        <f>'Water Test Year'!AJ48+'Water K&amp;M'!AJ48</f>
        <v>0</v>
      </c>
      <c r="AK48" s="13">
        <f>'Water Test Year'!AK48+'Water K&amp;M'!AK48</f>
        <v>0</v>
      </c>
      <c r="AL48" s="13">
        <f>'Water Test Year'!AL48+'Water K&amp;M'!AL48</f>
        <v>0</v>
      </c>
      <c r="AM48" s="13">
        <f>'Water Test Year'!AM48+'Water K&amp;M'!AM48</f>
        <v>0</v>
      </c>
      <c r="AN48" s="13">
        <f>'Water Test Year'!AN48+'Water K&amp;M'!AN48</f>
        <v>0</v>
      </c>
      <c r="AO48" s="13">
        <f>'Water Test Year'!AO48+'Water K&amp;M'!AO48</f>
        <v>0</v>
      </c>
      <c r="AP48" s="13">
        <f>'Water Test Year'!AP48+'Water K&amp;M'!AP48</f>
        <v>0</v>
      </c>
      <c r="AQ48" s="13">
        <f>'Water Test Year'!AQ48+'Water K&amp;M'!AQ48</f>
        <v>0</v>
      </c>
      <c r="AR48" s="13">
        <f>'Water Test Year'!AR48+'Water K&amp;M'!AR48</f>
        <v>0</v>
      </c>
      <c r="AS48" s="13">
        <f>'Water Test Year'!AS48+'Water K&amp;M'!AS48</f>
        <v>0</v>
      </c>
      <c r="AT48" s="13">
        <f>'Water Test Year'!AT48+'Water K&amp;M'!AT48</f>
        <v>0</v>
      </c>
      <c r="AU48" s="13">
        <f>'Water Test Year'!AU48+'Water K&amp;M'!AU48</f>
        <v>0</v>
      </c>
      <c r="AV48" s="13">
        <f>'Water Test Year'!AV48+'Water K&amp;M'!AV48</f>
        <v>0</v>
      </c>
      <c r="AW48" s="13">
        <f>'Water Test Year'!AW48+'Water K&amp;M'!AW48</f>
        <v>0</v>
      </c>
      <c r="AX48" s="13">
        <f>'Water Test Year'!AX48+'Water K&amp;M'!AX48</f>
        <v>0</v>
      </c>
      <c r="AY48" s="13">
        <f>'Water Test Year'!AY48+'Water K&amp;M'!AY48</f>
        <v>0</v>
      </c>
      <c r="AZ48" s="13">
        <f>'Water Test Year'!AZ48+'Water K&amp;M'!AZ48</f>
        <v>0</v>
      </c>
      <c r="BA48" s="13">
        <f>'Water Test Year'!BA48+'Water K&amp;M'!BA48</f>
        <v>0</v>
      </c>
      <c r="BB48" s="13">
        <f>'Water Test Year'!BB48+'Water K&amp;M'!BB48</f>
        <v>0</v>
      </c>
      <c r="BC48" s="13">
        <f>'Water Test Year'!BC48+'Water K&amp;M'!BC48</f>
        <v>0</v>
      </c>
      <c r="BD48" s="13">
        <f>'Water Test Year'!BD48+'Water K&amp;M'!BD48</f>
        <v>0</v>
      </c>
      <c r="BE48" s="13">
        <f>'Water Test Year'!BE48+'Water K&amp;M'!BE48</f>
        <v>0</v>
      </c>
      <c r="BF48" s="13">
        <f>'Water Test Year'!BF48+'Water K&amp;M'!BF48</f>
        <v>0</v>
      </c>
      <c r="BG48" s="13">
        <f>'Water Test Year'!BG48+'Water K&amp;M'!BG48</f>
        <v>0</v>
      </c>
      <c r="BH48" s="13">
        <f>'Water Test Year'!BH48+'Water K&amp;M'!BH48</f>
        <v>0</v>
      </c>
      <c r="BI48" s="13">
        <f>'Water Test Year'!BI48+'Water K&amp;M'!BI48</f>
        <v>0</v>
      </c>
      <c r="BJ48" s="13">
        <f>'Water Test Year'!BJ48+'Water K&amp;M'!BJ48</f>
        <v>0</v>
      </c>
      <c r="BK48" s="13">
        <f>'Water Test Year'!BK48+'Water K&amp;M'!BK48</f>
        <v>0</v>
      </c>
      <c r="BL48" s="13">
        <f>'Water Test Year'!BL48+'Water K&amp;M'!BL48</f>
        <v>0</v>
      </c>
      <c r="BM48" s="13">
        <f>'Water Test Year'!BM48+'Water K&amp;M'!BM48</f>
        <v>0</v>
      </c>
      <c r="BN48" s="13">
        <f>'Water Test Year'!BN48+'Water K&amp;M'!BN48</f>
        <v>0</v>
      </c>
      <c r="BO48" s="13">
        <f>'Water Test Year'!BO48+'Water K&amp;M'!BO48</f>
        <v>0</v>
      </c>
      <c r="BP48" s="13">
        <f>'Water Test Year'!BP48+'Water K&amp;M'!BP48</f>
        <v>0</v>
      </c>
      <c r="BQ48" s="13">
        <f>'Water Test Year'!BQ48+'Water K&amp;M'!BQ48</f>
        <v>0</v>
      </c>
      <c r="BR48" s="13">
        <f>'Water Test Year'!BR48+'Water K&amp;M'!BR48</f>
        <v>0</v>
      </c>
      <c r="BS48" s="13">
        <f>'Water Test Year'!BS48+'Water K&amp;M'!BS48</f>
        <v>0</v>
      </c>
      <c r="BT48" s="13">
        <f>'Water Test Year'!BT48+'Water K&amp;M'!BT48</f>
        <v>0</v>
      </c>
      <c r="BU48" s="13">
        <f>'Water Test Year'!BU48+'Water K&amp;M'!BU48</f>
        <v>0</v>
      </c>
      <c r="BV48" s="13">
        <f>'Water Test Year'!BV48+'Water K&amp;M'!BV48</f>
        <v>0</v>
      </c>
      <c r="BW48" s="13">
        <f>'Water Test Year'!BW48+'Water K&amp;M'!BW48</f>
        <v>0</v>
      </c>
      <c r="BX48" s="13">
        <f>'Water Test Year'!BX48+'Water K&amp;M'!BX48</f>
        <v>0</v>
      </c>
      <c r="BY48" s="13">
        <f>'Water Test Year'!BY48+'Water K&amp;M'!BY48</f>
        <v>0</v>
      </c>
      <c r="BZ48" s="13">
        <f>'Water Test Year'!BZ48+'Water K&amp;M'!BZ48</f>
        <v>0</v>
      </c>
      <c r="CA48" s="13">
        <f>'Water Test Year'!CA48+'Water K&amp;M'!CA48</f>
        <v>0</v>
      </c>
      <c r="CB48" s="13">
        <f>'Water Test Year'!CB48+'Water K&amp;M'!CB48</f>
        <v>0</v>
      </c>
      <c r="CC48" s="13">
        <f>'Water Test Year'!CC48+'Water K&amp;M'!CC48</f>
        <v>0</v>
      </c>
      <c r="CD48" s="13">
        <f>'Water Test Year'!CD48+'Water K&amp;M'!CD48</f>
        <v>0</v>
      </c>
      <c r="CE48" s="13">
        <f>'Water Test Year'!CE48+'Water K&amp;M'!CE48</f>
        <v>0</v>
      </c>
      <c r="CF48" s="13">
        <f>'Water Test Year'!CF48+'Water K&amp;M'!CF48</f>
        <v>0</v>
      </c>
      <c r="CG48" s="13">
        <f>'Water Test Year'!CG48+'Water K&amp;M'!CG48</f>
        <v>0</v>
      </c>
      <c r="CH48" s="13">
        <f>'Water Test Year'!CH48+'Water K&amp;M'!CH48</f>
        <v>0</v>
      </c>
      <c r="CI48" s="13">
        <f>'Water Test Year'!CI48+'Water K&amp;M'!CI48</f>
        <v>0</v>
      </c>
      <c r="CJ48" s="13">
        <f>'Water Test Year'!CJ48+'Water K&amp;M'!CJ48</f>
        <v>0</v>
      </c>
      <c r="CK48" s="13">
        <f>'Water Test Year'!CK48+'Water K&amp;M'!CK48</f>
        <v>0</v>
      </c>
      <c r="CL48" s="13">
        <f>'Water Test Year'!CL48+'Water K&amp;M'!CL48</f>
        <v>0</v>
      </c>
      <c r="CM48" s="13">
        <f>'Water Test Year'!CM48+'Water K&amp;M'!CM48</f>
        <v>0</v>
      </c>
      <c r="CN48" s="13">
        <f>'Water Test Year'!CN48+'Water K&amp;M'!CN48</f>
        <v>0</v>
      </c>
      <c r="CO48" s="13">
        <f>'Water Test Year'!CO48+'Water K&amp;M'!CO48</f>
        <v>0</v>
      </c>
      <c r="CP48" s="13">
        <f>'Water Test Year'!CP48+'Water K&amp;M'!CP48</f>
        <v>0</v>
      </c>
      <c r="CQ48" s="13">
        <f>'Water Test Year'!CQ48+'Water K&amp;M'!CQ48</f>
        <v>0</v>
      </c>
      <c r="CR48" s="13">
        <f>'Water Test Year'!CR48+'Water K&amp;M'!CR48</f>
        <v>0</v>
      </c>
      <c r="CS48" s="13">
        <f>'Water Test Year'!CS48+'Water K&amp;M'!CS48</f>
        <v>0</v>
      </c>
      <c r="CT48" s="13">
        <f>'Water Test Year'!CT48+'Water K&amp;M'!CT48</f>
        <v>0</v>
      </c>
      <c r="CU48" s="13">
        <f>'Water Test Year'!CU48+'Water K&amp;M'!CU48</f>
        <v>0</v>
      </c>
      <c r="CV48" s="13">
        <f>'Water Test Year'!CV48+'Water K&amp;M'!CV48</f>
        <v>0</v>
      </c>
      <c r="CW48" s="13">
        <f>'Water Test Year'!CW48+'Water K&amp;M'!CW48</f>
        <v>0</v>
      </c>
      <c r="CX48" s="13">
        <f>'Water Test Year'!CX48+'Water K&amp;M'!CX48</f>
        <v>0</v>
      </c>
      <c r="CY48" s="13">
        <f>'Water Test Year'!CY48+'Water K&amp;M'!CY48</f>
        <v>0</v>
      </c>
      <c r="CZ48" s="13">
        <f>'Water Test Year'!CZ48+'Water K&amp;M'!CZ48</f>
        <v>0</v>
      </c>
      <c r="DA48" s="13">
        <f>'Water Test Year'!DA48+'Water K&amp;M'!DA48</f>
        <v>0</v>
      </c>
      <c r="DB48" s="29">
        <f t="shared" si="0"/>
        <v>0</v>
      </c>
    </row>
    <row r="49" spans="1:106" x14ac:dyDescent="0.25">
      <c r="A49" s="25">
        <v>41</v>
      </c>
      <c r="B49" s="26">
        <v>5565</v>
      </c>
      <c r="C49" s="25" t="s">
        <v>86</v>
      </c>
      <c r="D49" s="13">
        <f>'Water Test Year'!D49+'Water K&amp;M'!D49</f>
        <v>0</v>
      </c>
      <c r="E49" s="13">
        <f>'Water Test Year'!E49+'Water K&amp;M'!E49</f>
        <v>0</v>
      </c>
      <c r="F49" s="13">
        <f>'Water Test Year'!F49+'Water K&amp;M'!F49</f>
        <v>0</v>
      </c>
      <c r="G49" s="13">
        <f>'Water Test Year'!G49+'Water K&amp;M'!G49</f>
        <v>0</v>
      </c>
      <c r="H49" s="13">
        <f>'Water Test Year'!H49+'Water K&amp;M'!H49</f>
        <v>0</v>
      </c>
      <c r="I49" s="13">
        <f>'Water Test Year'!I49+'Water K&amp;M'!I49</f>
        <v>0</v>
      </c>
      <c r="J49" s="13">
        <f>'Water Test Year'!J49+'Water K&amp;M'!J49</f>
        <v>0</v>
      </c>
      <c r="K49" s="13">
        <f>'Water Test Year'!K49+'Water K&amp;M'!K49</f>
        <v>0</v>
      </c>
      <c r="L49" s="13">
        <f>'Water Test Year'!L49+'Water K&amp;M'!L49</f>
        <v>0</v>
      </c>
      <c r="M49" s="13">
        <f>'Water Test Year'!M49+'Water K&amp;M'!M49</f>
        <v>0</v>
      </c>
      <c r="N49" s="13">
        <f>'Water Test Year'!N49+'Water K&amp;M'!N49</f>
        <v>0</v>
      </c>
      <c r="O49" s="13">
        <f>'Water Test Year'!O49+'Water K&amp;M'!O49</f>
        <v>0</v>
      </c>
      <c r="P49" s="13">
        <f>'Water Test Year'!P49+'Water K&amp;M'!P49</f>
        <v>0</v>
      </c>
      <c r="Q49" s="13">
        <f>'Water Test Year'!Q49+'Water K&amp;M'!Q49</f>
        <v>0</v>
      </c>
      <c r="R49" s="13">
        <f>'Water Test Year'!R49+'Water K&amp;M'!R49</f>
        <v>0</v>
      </c>
      <c r="S49" s="13">
        <f>'Water Test Year'!S49+'Water K&amp;M'!S49</f>
        <v>0</v>
      </c>
      <c r="T49" s="13">
        <f>'Water Test Year'!T49+'Water K&amp;M'!T49</f>
        <v>0</v>
      </c>
      <c r="U49" s="13">
        <f>'Water Test Year'!U49+'Water K&amp;M'!U49</f>
        <v>0</v>
      </c>
      <c r="V49" s="13">
        <f>'Water Test Year'!V49+'Water K&amp;M'!V49</f>
        <v>0</v>
      </c>
      <c r="W49" s="13">
        <f>'Water Test Year'!W49+'Water K&amp;M'!W49</f>
        <v>0</v>
      </c>
      <c r="X49" s="13">
        <f>'Water Test Year'!X49+'Water K&amp;M'!X49</f>
        <v>0</v>
      </c>
      <c r="Y49" s="13">
        <f>'Water Test Year'!Y49+'Water K&amp;M'!Y49</f>
        <v>0</v>
      </c>
      <c r="Z49" s="13">
        <f>'Water Test Year'!Z49+'Water K&amp;M'!Z49</f>
        <v>0</v>
      </c>
      <c r="AA49" s="13">
        <f>'Water Test Year'!AA49+'Water K&amp;M'!AA49</f>
        <v>0</v>
      </c>
      <c r="AB49" s="13">
        <f>'Water Test Year'!AB49+'Water K&amp;M'!AB49</f>
        <v>0</v>
      </c>
      <c r="AC49" s="13">
        <f>'Water Test Year'!AC49+'Water K&amp;M'!AC49</f>
        <v>0</v>
      </c>
      <c r="AD49" s="13">
        <f>'Water Test Year'!AD49+'Water K&amp;M'!AD49</f>
        <v>0</v>
      </c>
      <c r="AE49" s="13">
        <f>'Water Test Year'!AE49+'Water K&amp;M'!AE49</f>
        <v>0</v>
      </c>
      <c r="AF49" s="13">
        <f>'Water Test Year'!AF49+'Water K&amp;M'!AF49</f>
        <v>0</v>
      </c>
      <c r="AG49" s="13">
        <f>'Water Test Year'!AG49+'Water K&amp;M'!AG49</f>
        <v>0</v>
      </c>
      <c r="AH49" s="13">
        <f>'Water Test Year'!AH49+'Water K&amp;M'!AH49</f>
        <v>0</v>
      </c>
      <c r="AI49" s="13">
        <f>'Water Test Year'!AI49+'Water K&amp;M'!AI49</f>
        <v>0</v>
      </c>
      <c r="AJ49" s="13">
        <f>'Water Test Year'!AJ49+'Water K&amp;M'!AJ49</f>
        <v>0</v>
      </c>
      <c r="AK49" s="13">
        <f>'Water Test Year'!AK49+'Water K&amp;M'!AK49</f>
        <v>0</v>
      </c>
      <c r="AL49" s="13">
        <f>'Water Test Year'!AL49+'Water K&amp;M'!AL49</f>
        <v>0</v>
      </c>
      <c r="AM49" s="13">
        <f>'Water Test Year'!AM49+'Water K&amp;M'!AM49</f>
        <v>0</v>
      </c>
      <c r="AN49" s="13">
        <f>'Water Test Year'!AN49+'Water K&amp;M'!AN49</f>
        <v>0</v>
      </c>
      <c r="AO49" s="13">
        <f>'Water Test Year'!AO49+'Water K&amp;M'!AO49</f>
        <v>0</v>
      </c>
      <c r="AP49" s="13">
        <f>'Water Test Year'!AP49+'Water K&amp;M'!AP49</f>
        <v>0</v>
      </c>
      <c r="AQ49" s="13">
        <f>'Water Test Year'!AQ49+'Water K&amp;M'!AQ49</f>
        <v>0</v>
      </c>
      <c r="AR49" s="13">
        <f>'Water Test Year'!AR49+'Water K&amp;M'!AR49</f>
        <v>0</v>
      </c>
      <c r="AS49" s="13">
        <f>'Water Test Year'!AS49+'Water K&amp;M'!AS49</f>
        <v>0</v>
      </c>
      <c r="AT49" s="13">
        <f>'Water Test Year'!AT49+'Water K&amp;M'!AT49</f>
        <v>0</v>
      </c>
      <c r="AU49" s="13">
        <f>'Water Test Year'!AU49+'Water K&amp;M'!AU49</f>
        <v>0</v>
      </c>
      <c r="AV49" s="13">
        <f>'Water Test Year'!AV49+'Water K&amp;M'!AV49</f>
        <v>0</v>
      </c>
      <c r="AW49" s="13">
        <f>'Water Test Year'!AW49+'Water K&amp;M'!AW49</f>
        <v>0</v>
      </c>
      <c r="AX49" s="13">
        <f>'Water Test Year'!AX49+'Water K&amp;M'!AX49</f>
        <v>0</v>
      </c>
      <c r="AY49" s="13">
        <f>'Water Test Year'!AY49+'Water K&amp;M'!AY49</f>
        <v>0</v>
      </c>
      <c r="AZ49" s="13">
        <f>'Water Test Year'!AZ49+'Water K&amp;M'!AZ49</f>
        <v>0</v>
      </c>
      <c r="BA49" s="13">
        <f>'Water Test Year'!BA49+'Water K&amp;M'!BA49</f>
        <v>0</v>
      </c>
      <c r="BB49" s="13">
        <f>'Water Test Year'!BB49+'Water K&amp;M'!BB49</f>
        <v>0</v>
      </c>
      <c r="BC49" s="13">
        <f>'Water Test Year'!BC49+'Water K&amp;M'!BC49</f>
        <v>0</v>
      </c>
      <c r="BD49" s="13">
        <f>'Water Test Year'!BD49+'Water K&amp;M'!BD49</f>
        <v>0</v>
      </c>
      <c r="BE49" s="13">
        <f>'Water Test Year'!BE49+'Water K&amp;M'!BE49</f>
        <v>0</v>
      </c>
      <c r="BF49" s="13">
        <f>'Water Test Year'!BF49+'Water K&amp;M'!BF49</f>
        <v>0</v>
      </c>
      <c r="BG49" s="13">
        <f>'Water Test Year'!BG49+'Water K&amp;M'!BG49</f>
        <v>0</v>
      </c>
      <c r="BH49" s="13">
        <f>'Water Test Year'!BH49+'Water K&amp;M'!BH49</f>
        <v>0</v>
      </c>
      <c r="BI49" s="13">
        <f>'Water Test Year'!BI49+'Water K&amp;M'!BI49</f>
        <v>0</v>
      </c>
      <c r="BJ49" s="13">
        <f>'Water Test Year'!BJ49+'Water K&amp;M'!BJ49</f>
        <v>0</v>
      </c>
      <c r="BK49" s="13">
        <f>'Water Test Year'!BK49+'Water K&amp;M'!BK49</f>
        <v>0</v>
      </c>
      <c r="BL49" s="13">
        <f>'Water Test Year'!BL49+'Water K&amp;M'!BL49</f>
        <v>0</v>
      </c>
      <c r="BM49" s="13">
        <f>'Water Test Year'!BM49+'Water K&amp;M'!BM49</f>
        <v>0</v>
      </c>
      <c r="BN49" s="13">
        <f>'Water Test Year'!BN49+'Water K&amp;M'!BN49</f>
        <v>0</v>
      </c>
      <c r="BO49" s="13">
        <f>'Water Test Year'!BO49+'Water K&amp;M'!BO49</f>
        <v>0</v>
      </c>
      <c r="BP49" s="13">
        <f>'Water Test Year'!BP49+'Water K&amp;M'!BP49</f>
        <v>0</v>
      </c>
      <c r="BQ49" s="13">
        <f>'Water Test Year'!BQ49+'Water K&amp;M'!BQ49</f>
        <v>0</v>
      </c>
      <c r="BR49" s="13">
        <f>'Water Test Year'!BR49+'Water K&amp;M'!BR49</f>
        <v>0</v>
      </c>
      <c r="BS49" s="13">
        <f>'Water Test Year'!BS49+'Water K&amp;M'!BS49</f>
        <v>0</v>
      </c>
      <c r="BT49" s="13">
        <f>'Water Test Year'!BT49+'Water K&amp;M'!BT49</f>
        <v>0</v>
      </c>
      <c r="BU49" s="13">
        <f>'Water Test Year'!BU49+'Water K&amp;M'!BU49</f>
        <v>0</v>
      </c>
      <c r="BV49" s="13">
        <f>'Water Test Year'!BV49+'Water K&amp;M'!BV49</f>
        <v>0</v>
      </c>
      <c r="BW49" s="13">
        <f>'Water Test Year'!BW49+'Water K&amp;M'!BW49</f>
        <v>0</v>
      </c>
      <c r="BX49" s="13">
        <f>'Water Test Year'!BX49+'Water K&amp;M'!BX49</f>
        <v>0</v>
      </c>
      <c r="BY49" s="13">
        <f>'Water Test Year'!BY49+'Water K&amp;M'!BY49</f>
        <v>0</v>
      </c>
      <c r="BZ49" s="13">
        <f>'Water Test Year'!BZ49+'Water K&amp;M'!BZ49</f>
        <v>0</v>
      </c>
      <c r="CA49" s="13">
        <f>'Water Test Year'!CA49+'Water K&amp;M'!CA49</f>
        <v>0</v>
      </c>
      <c r="CB49" s="13">
        <f>'Water Test Year'!CB49+'Water K&amp;M'!CB49</f>
        <v>0</v>
      </c>
      <c r="CC49" s="13">
        <f>'Water Test Year'!CC49+'Water K&amp;M'!CC49</f>
        <v>0</v>
      </c>
      <c r="CD49" s="13">
        <f>'Water Test Year'!CD49+'Water K&amp;M'!CD49</f>
        <v>0</v>
      </c>
      <c r="CE49" s="13">
        <f>'Water Test Year'!CE49+'Water K&amp;M'!CE49</f>
        <v>0</v>
      </c>
      <c r="CF49" s="13">
        <f>'Water Test Year'!CF49+'Water K&amp;M'!CF49</f>
        <v>0</v>
      </c>
      <c r="CG49" s="13">
        <f>'Water Test Year'!CG49+'Water K&amp;M'!CG49</f>
        <v>0</v>
      </c>
      <c r="CH49" s="13">
        <f>'Water Test Year'!CH49+'Water K&amp;M'!CH49</f>
        <v>0</v>
      </c>
      <c r="CI49" s="13">
        <f>'Water Test Year'!CI49+'Water K&amp;M'!CI49</f>
        <v>110123.24999999999</v>
      </c>
      <c r="CJ49" s="13">
        <f>'Water Test Year'!CJ49+'Water K&amp;M'!CJ49</f>
        <v>0</v>
      </c>
      <c r="CK49" s="13">
        <f>'Water Test Year'!CK49+'Water K&amp;M'!CK49</f>
        <v>0</v>
      </c>
      <c r="CL49" s="13">
        <f>'Water Test Year'!CL49+'Water K&amp;M'!CL49</f>
        <v>0</v>
      </c>
      <c r="CM49" s="13">
        <f>'Water Test Year'!CM49+'Water K&amp;M'!CM49</f>
        <v>0</v>
      </c>
      <c r="CN49" s="13">
        <f>'Water Test Year'!CN49+'Water K&amp;M'!CN49</f>
        <v>0</v>
      </c>
      <c r="CO49" s="13">
        <f>'Water Test Year'!CO49+'Water K&amp;M'!CO49</f>
        <v>0</v>
      </c>
      <c r="CP49" s="13">
        <f>'Water Test Year'!CP49+'Water K&amp;M'!CP49</f>
        <v>0</v>
      </c>
      <c r="CQ49" s="13">
        <f>'Water Test Year'!CQ49+'Water K&amp;M'!CQ49</f>
        <v>0</v>
      </c>
      <c r="CR49" s="13">
        <f>'Water Test Year'!CR49+'Water K&amp;M'!CR49</f>
        <v>0</v>
      </c>
      <c r="CS49" s="13">
        <f>'Water Test Year'!CS49+'Water K&amp;M'!CS49</f>
        <v>0</v>
      </c>
      <c r="CT49" s="13">
        <f>'Water Test Year'!CT49+'Water K&amp;M'!CT49</f>
        <v>0</v>
      </c>
      <c r="CU49" s="13">
        <f>'Water Test Year'!CU49+'Water K&amp;M'!CU49</f>
        <v>0</v>
      </c>
      <c r="CV49" s="13">
        <f>'Water Test Year'!CV49+'Water K&amp;M'!CV49</f>
        <v>0</v>
      </c>
      <c r="CW49" s="13">
        <f>'Water Test Year'!CW49+'Water K&amp;M'!CW49</f>
        <v>0</v>
      </c>
      <c r="CX49" s="13">
        <f>'Water Test Year'!CX49+'Water K&amp;M'!CX49</f>
        <v>0</v>
      </c>
      <c r="CY49" s="13">
        <f>'Water Test Year'!CY49+'Water K&amp;M'!CY49</f>
        <v>0</v>
      </c>
      <c r="CZ49" s="13">
        <f>'Water Test Year'!CZ49+'Water K&amp;M'!CZ49</f>
        <v>0</v>
      </c>
      <c r="DA49" s="13">
        <f>'Water Test Year'!DA49+'Water K&amp;M'!DA49</f>
        <v>0</v>
      </c>
      <c r="DB49" s="29">
        <f t="shared" si="0"/>
        <v>110123.24999999999</v>
      </c>
    </row>
    <row r="50" spans="1:106" x14ac:dyDescent="0.25">
      <c r="A50" s="25">
        <v>42</v>
      </c>
      <c r="B50" s="26">
        <v>5570</v>
      </c>
      <c r="C50" s="25" t="s">
        <v>87</v>
      </c>
      <c r="D50" s="13">
        <f>'Water Test Year'!D50+'Water K&amp;M'!D50</f>
        <v>0</v>
      </c>
      <c r="E50" s="13">
        <f>'Water Test Year'!E50+'Water K&amp;M'!E50</f>
        <v>0</v>
      </c>
      <c r="F50" s="13">
        <f>'Water Test Year'!F50+'Water K&amp;M'!F50</f>
        <v>0</v>
      </c>
      <c r="G50" s="13">
        <f>'Water Test Year'!G50+'Water K&amp;M'!G50</f>
        <v>0</v>
      </c>
      <c r="H50" s="13">
        <f>'Water Test Year'!H50+'Water K&amp;M'!H50</f>
        <v>0</v>
      </c>
      <c r="I50" s="13">
        <f>'Water Test Year'!I50+'Water K&amp;M'!I50</f>
        <v>0</v>
      </c>
      <c r="J50" s="13">
        <f>'Water Test Year'!J50+'Water K&amp;M'!J50</f>
        <v>0</v>
      </c>
      <c r="K50" s="13">
        <f>'Water Test Year'!K50+'Water K&amp;M'!K50</f>
        <v>0</v>
      </c>
      <c r="L50" s="13">
        <f>'Water Test Year'!L50+'Water K&amp;M'!L50</f>
        <v>0</v>
      </c>
      <c r="M50" s="13">
        <f>'Water Test Year'!M50+'Water K&amp;M'!M50</f>
        <v>0</v>
      </c>
      <c r="N50" s="13">
        <f>'Water Test Year'!N50+'Water K&amp;M'!N50</f>
        <v>0</v>
      </c>
      <c r="O50" s="13">
        <f>'Water Test Year'!O50+'Water K&amp;M'!O50</f>
        <v>0</v>
      </c>
      <c r="P50" s="13">
        <f>'Water Test Year'!P50+'Water K&amp;M'!P50</f>
        <v>0</v>
      </c>
      <c r="Q50" s="13">
        <f>'Water Test Year'!Q50+'Water K&amp;M'!Q50</f>
        <v>0</v>
      </c>
      <c r="R50" s="13">
        <f>'Water Test Year'!R50+'Water K&amp;M'!R50</f>
        <v>0</v>
      </c>
      <c r="S50" s="13">
        <f>'Water Test Year'!S50+'Water K&amp;M'!S50</f>
        <v>0</v>
      </c>
      <c r="T50" s="13">
        <f>'Water Test Year'!T50+'Water K&amp;M'!T50</f>
        <v>0</v>
      </c>
      <c r="U50" s="13">
        <f>'Water Test Year'!U50+'Water K&amp;M'!U50</f>
        <v>0</v>
      </c>
      <c r="V50" s="13">
        <f>'Water Test Year'!V50+'Water K&amp;M'!V50</f>
        <v>0</v>
      </c>
      <c r="W50" s="13">
        <f>'Water Test Year'!W50+'Water K&amp;M'!W50</f>
        <v>0</v>
      </c>
      <c r="X50" s="13">
        <f>'Water Test Year'!X50+'Water K&amp;M'!X50</f>
        <v>0</v>
      </c>
      <c r="Y50" s="13">
        <f>'Water Test Year'!Y50+'Water K&amp;M'!Y50</f>
        <v>0</v>
      </c>
      <c r="Z50" s="13">
        <f>'Water Test Year'!Z50+'Water K&amp;M'!Z50</f>
        <v>0</v>
      </c>
      <c r="AA50" s="13">
        <f>'Water Test Year'!AA50+'Water K&amp;M'!AA50</f>
        <v>0</v>
      </c>
      <c r="AB50" s="13">
        <f>'Water Test Year'!AB50+'Water K&amp;M'!AB50</f>
        <v>0</v>
      </c>
      <c r="AC50" s="13">
        <f>'Water Test Year'!AC50+'Water K&amp;M'!AC50</f>
        <v>0</v>
      </c>
      <c r="AD50" s="13">
        <f>'Water Test Year'!AD50+'Water K&amp;M'!AD50</f>
        <v>0</v>
      </c>
      <c r="AE50" s="13">
        <f>'Water Test Year'!AE50+'Water K&amp;M'!AE50</f>
        <v>0</v>
      </c>
      <c r="AF50" s="13">
        <f>'Water Test Year'!AF50+'Water K&amp;M'!AF50</f>
        <v>0</v>
      </c>
      <c r="AG50" s="13">
        <f>'Water Test Year'!AG50+'Water K&amp;M'!AG50</f>
        <v>0</v>
      </c>
      <c r="AH50" s="13">
        <f>'Water Test Year'!AH50+'Water K&amp;M'!AH50</f>
        <v>0</v>
      </c>
      <c r="AI50" s="13">
        <f>'Water Test Year'!AI50+'Water K&amp;M'!AI50</f>
        <v>0</v>
      </c>
      <c r="AJ50" s="13">
        <f>'Water Test Year'!AJ50+'Water K&amp;M'!AJ50</f>
        <v>0</v>
      </c>
      <c r="AK50" s="13">
        <f>'Water Test Year'!AK50+'Water K&amp;M'!AK50</f>
        <v>0</v>
      </c>
      <c r="AL50" s="13">
        <f>'Water Test Year'!AL50+'Water K&amp;M'!AL50</f>
        <v>0</v>
      </c>
      <c r="AM50" s="13">
        <f>'Water Test Year'!AM50+'Water K&amp;M'!AM50</f>
        <v>0</v>
      </c>
      <c r="AN50" s="13">
        <f>'Water Test Year'!AN50+'Water K&amp;M'!AN50</f>
        <v>0</v>
      </c>
      <c r="AO50" s="13">
        <f>'Water Test Year'!AO50+'Water K&amp;M'!AO50</f>
        <v>0</v>
      </c>
      <c r="AP50" s="13">
        <f>'Water Test Year'!AP50+'Water K&amp;M'!AP50</f>
        <v>0</v>
      </c>
      <c r="AQ50" s="13">
        <f>'Water Test Year'!AQ50+'Water K&amp;M'!AQ50</f>
        <v>0</v>
      </c>
      <c r="AR50" s="13">
        <f>'Water Test Year'!AR50+'Water K&amp;M'!AR50</f>
        <v>0</v>
      </c>
      <c r="AS50" s="13">
        <f>'Water Test Year'!AS50+'Water K&amp;M'!AS50</f>
        <v>0</v>
      </c>
      <c r="AT50" s="13">
        <f>'Water Test Year'!AT50+'Water K&amp;M'!AT50</f>
        <v>0</v>
      </c>
      <c r="AU50" s="13">
        <f>'Water Test Year'!AU50+'Water K&amp;M'!AU50</f>
        <v>0</v>
      </c>
      <c r="AV50" s="13">
        <f>'Water Test Year'!AV50+'Water K&amp;M'!AV50</f>
        <v>0</v>
      </c>
      <c r="AW50" s="13">
        <f>'Water Test Year'!AW50+'Water K&amp;M'!AW50</f>
        <v>0</v>
      </c>
      <c r="AX50" s="13">
        <f>'Water Test Year'!AX50+'Water K&amp;M'!AX50</f>
        <v>0</v>
      </c>
      <c r="AY50" s="13">
        <f>'Water Test Year'!AY50+'Water K&amp;M'!AY50</f>
        <v>0</v>
      </c>
      <c r="AZ50" s="13">
        <f>'Water Test Year'!AZ50+'Water K&amp;M'!AZ50</f>
        <v>0</v>
      </c>
      <c r="BA50" s="13">
        <f>'Water Test Year'!BA50+'Water K&amp;M'!BA50</f>
        <v>0</v>
      </c>
      <c r="BB50" s="13">
        <f>'Water Test Year'!BB50+'Water K&amp;M'!BB50</f>
        <v>0</v>
      </c>
      <c r="BC50" s="13">
        <f>'Water Test Year'!BC50+'Water K&amp;M'!BC50</f>
        <v>0</v>
      </c>
      <c r="BD50" s="13">
        <f>'Water Test Year'!BD50+'Water K&amp;M'!BD50</f>
        <v>0</v>
      </c>
      <c r="BE50" s="13">
        <f>'Water Test Year'!BE50+'Water K&amp;M'!BE50</f>
        <v>0</v>
      </c>
      <c r="BF50" s="13">
        <f>'Water Test Year'!BF50+'Water K&amp;M'!BF50</f>
        <v>62.8</v>
      </c>
      <c r="BG50" s="13">
        <f>'Water Test Year'!BG50+'Water K&amp;M'!BG50</f>
        <v>62</v>
      </c>
      <c r="BH50" s="13">
        <f>'Water Test Year'!BH50+'Water K&amp;M'!BH50</f>
        <v>0</v>
      </c>
      <c r="BI50" s="13">
        <f>'Water Test Year'!BI50+'Water K&amp;M'!BI50</f>
        <v>0</v>
      </c>
      <c r="BJ50" s="13">
        <f>'Water Test Year'!BJ50+'Water K&amp;M'!BJ50</f>
        <v>0</v>
      </c>
      <c r="BK50" s="13">
        <f>'Water Test Year'!BK50+'Water K&amp;M'!BK50</f>
        <v>0</v>
      </c>
      <c r="BL50" s="13">
        <f>'Water Test Year'!BL50+'Water K&amp;M'!BL50</f>
        <v>0</v>
      </c>
      <c r="BM50" s="13">
        <f>'Water Test Year'!BM50+'Water K&amp;M'!BM50</f>
        <v>0</v>
      </c>
      <c r="BN50" s="13">
        <f>'Water Test Year'!BN50+'Water K&amp;M'!BN50</f>
        <v>0</v>
      </c>
      <c r="BO50" s="13">
        <f>'Water Test Year'!BO50+'Water K&amp;M'!BO50</f>
        <v>0</v>
      </c>
      <c r="BP50" s="13">
        <f>'Water Test Year'!BP50+'Water K&amp;M'!BP50</f>
        <v>0</v>
      </c>
      <c r="BQ50" s="13">
        <f>'Water Test Year'!BQ50+'Water K&amp;M'!BQ50</f>
        <v>0</v>
      </c>
      <c r="BR50" s="13">
        <f>'Water Test Year'!BR50+'Water K&amp;M'!BR50</f>
        <v>0</v>
      </c>
      <c r="BS50" s="13">
        <f>'Water Test Year'!BS50+'Water K&amp;M'!BS50</f>
        <v>0</v>
      </c>
      <c r="BT50" s="13">
        <f>'Water Test Year'!BT50+'Water K&amp;M'!BT50</f>
        <v>0</v>
      </c>
      <c r="BU50" s="13">
        <f>'Water Test Year'!BU50+'Water K&amp;M'!BU50</f>
        <v>0</v>
      </c>
      <c r="BV50" s="13">
        <f>'Water Test Year'!BV50+'Water K&amp;M'!BV50</f>
        <v>0</v>
      </c>
      <c r="BW50" s="13">
        <f>'Water Test Year'!BW50+'Water K&amp;M'!BW50</f>
        <v>0</v>
      </c>
      <c r="BX50" s="13">
        <f>'Water Test Year'!BX50+'Water K&amp;M'!BX50</f>
        <v>0</v>
      </c>
      <c r="BY50" s="13">
        <f>'Water Test Year'!BY50+'Water K&amp;M'!BY50</f>
        <v>0</v>
      </c>
      <c r="BZ50" s="13">
        <f>'Water Test Year'!BZ50+'Water K&amp;M'!BZ50</f>
        <v>0</v>
      </c>
      <c r="CA50" s="13">
        <f>'Water Test Year'!CA50+'Water K&amp;M'!CA50</f>
        <v>0</v>
      </c>
      <c r="CB50" s="13">
        <f>'Water Test Year'!CB50+'Water K&amp;M'!CB50</f>
        <v>0</v>
      </c>
      <c r="CC50" s="13">
        <f>'Water Test Year'!CC50+'Water K&amp;M'!CC50</f>
        <v>0</v>
      </c>
      <c r="CD50" s="13">
        <f>'Water Test Year'!CD50+'Water K&amp;M'!CD50</f>
        <v>0</v>
      </c>
      <c r="CE50" s="13">
        <f>'Water Test Year'!CE50+'Water K&amp;M'!CE50</f>
        <v>0</v>
      </c>
      <c r="CF50" s="13">
        <f>'Water Test Year'!CF50+'Water K&amp;M'!CF50</f>
        <v>0</v>
      </c>
      <c r="CG50" s="13">
        <f>'Water Test Year'!CG50+'Water K&amp;M'!CG50</f>
        <v>0</v>
      </c>
      <c r="CH50" s="13">
        <f>'Water Test Year'!CH50+'Water K&amp;M'!CH50</f>
        <v>0</v>
      </c>
      <c r="CI50" s="13">
        <f>'Water Test Year'!CI50+'Water K&amp;M'!CI50</f>
        <v>9773.5600000000031</v>
      </c>
      <c r="CJ50" s="13">
        <f>'Water Test Year'!CJ50+'Water K&amp;M'!CJ50</f>
        <v>0</v>
      </c>
      <c r="CK50" s="13">
        <f>'Water Test Year'!CK50+'Water K&amp;M'!CK50</f>
        <v>0</v>
      </c>
      <c r="CL50" s="13">
        <f>'Water Test Year'!CL50+'Water K&amp;M'!CL50</f>
        <v>0</v>
      </c>
      <c r="CM50" s="13">
        <f>'Water Test Year'!CM50+'Water K&amp;M'!CM50</f>
        <v>0</v>
      </c>
      <c r="CN50" s="13">
        <f>'Water Test Year'!CN50+'Water K&amp;M'!CN50</f>
        <v>0</v>
      </c>
      <c r="CO50" s="13">
        <f>'Water Test Year'!CO50+'Water K&amp;M'!CO50</f>
        <v>0</v>
      </c>
      <c r="CP50" s="13">
        <f>'Water Test Year'!CP50+'Water K&amp;M'!CP50</f>
        <v>0</v>
      </c>
      <c r="CQ50" s="13">
        <f>'Water Test Year'!CQ50+'Water K&amp;M'!CQ50</f>
        <v>0</v>
      </c>
      <c r="CR50" s="13">
        <f>'Water Test Year'!CR50+'Water K&amp;M'!CR50</f>
        <v>0</v>
      </c>
      <c r="CS50" s="13">
        <f>'Water Test Year'!CS50+'Water K&amp;M'!CS50</f>
        <v>0</v>
      </c>
      <c r="CT50" s="13">
        <f>'Water Test Year'!CT50+'Water K&amp;M'!CT50</f>
        <v>0</v>
      </c>
      <c r="CU50" s="13">
        <f>'Water Test Year'!CU50+'Water K&amp;M'!CU50</f>
        <v>0</v>
      </c>
      <c r="CV50" s="13">
        <f>'Water Test Year'!CV50+'Water K&amp;M'!CV50</f>
        <v>0</v>
      </c>
      <c r="CW50" s="13">
        <f>'Water Test Year'!CW50+'Water K&amp;M'!CW50</f>
        <v>0</v>
      </c>
      <c r="CX50" s="13">
        <f>'Water Test Year'!CX50+'Water K&amp;M'!CX50</f>
        <v>0</v>
      </c>
      <c r="CY50" s="13">
        <f>'Water Test Year'!CY50+'Water K&amp;M'!CY50</f>
        <v>0</v>
      </c>
      <c r="CZ50" s="13">
        <f>'Water Test Year'!CZ50+'Water K&amp;M'!CZ50</f>
        <v>0</v>
      </c>
      <c r="DA50" s="13">
        <f>'Water Test Year'!DA50+'Water K&amp;M'!DA50</f>
        <v>0</v>
      </c>
      <c r="DB50" s="29">
        <f t="shared" si="0"/>
        <v>9898.3600000000024</v>
      </c>
    </row>
    <row r="51" spans="1:106" x14ac:dyDescent="0.25">
      <c r="A51" s="25">
        <v>43</v>
      </c>
      <c r="B51" s="26">
        <v>5588</v>
      </c>
      <c r="C51" s="25" t="s">
        <v>88</v>
      </c>
      <c r="D51" s="13">
        <f>'Water Test Year'!D51+'Water K&amp;M'!D51</f>
        <v>0</v>
      </c>
      <c r="E51" s="13">
        <f>'Water Test Year'!E51+'Water K&amp;M'!E51</f>
        <v>0</v>
      </c>
      <c r="F51" s="13">
        <f>'Water Test Year'!F51+'Water K&amp;M'!F51</f>
        <v>0</v>
      </c>
      <c r="G51" s="13">
        <f>'Water Test Year'!G51+'Water K&amp;M'!G51</f>
        <v>0</v>
      </c>
      <c r="H51" s="13">
        <f>'Water Test Year'!H51+'Water K&amp;M'!H51</f>
        <v>0</v>
      </c>
      <c r="I51" s="13">
        <f>'Water Test Year'!I51+'Water K&amp;M'!I51</f>
        <v>0</v>
      </c>
      <c r="J51" s="13">
        <f>'Water Test Year'!J51+'Water K&amp;M'!J51</f>
        <v>0</v>
      </c>
      <c r="K51" s="13">
        <f>'Water Test Year'!K51+'Water K&amp;M'!K51</f>
        <v>0</v>
      </c>
      <c r="L51" s="13">
        <f>'Water Test Year'!L51+'Water K&amp;M'!L51</f>
        <v>0</v>
      </c>
      <c r="M51" s="13">
        <f>'Water Test Year'!M51+'Water K&amp;M'!M51</f>
        <v>0</v>
      </c>
      <c r="N51" s="13">
        <f>'Water Test Year'!N51+'Water K&amp;M'!N51</f>
        <v>0</v>
      </c>
      <c r="O51" s="13">
        <f>'Water Test Year'!O51+'Water K&amp;M'!O51</f>
        <v>0</v>
      </c>
      <c r="P51" s="13">
        <f>'Water Test Year'!P51+'Water K&amp;M'!P51</f>
        <v>0</v>
      </c>
      <c r="Q51" s="13">
        <f>'Water Test Year'!Q51+'Water K&amp;M'!Q51</f>
        <v>0</v>
      </c>
      <c r="R51" s="13">
        <f>'Water Test Year'!R51+'Water K&amp;M'!R51</f>
        <v>0</v>
      </c>
      <c r="S51" s="13">
        <f>'Water Test Year'!S51+'Water K&amp;M'!S51</f>
        <v>0</v>
      </c>
      <c r="T51" s="13">
        <f>'Water Test Year'!T51+'Water K&amp;M'!T51</f>
        <v>0</v>
      </c>
      <c r="U51" s="13">
        <f>'Water Test Year'!U51+'Water K&amp;M'!U51</f>
        <v>0</v>
      </c>
      <c r="V51" s="13">
        <f>'Water Test Year'!V51+'Water K&amp;M'!V51</f>
        <v>0</v>
      </c>
      <c r="W51" s="13">
        <f>'Water Test Year'!W51+'Water K&amp;M'!W51</f>
        <v>0</v>
      </c>
      <c r="X51" s="13">
        <f>'Water Test Year'!X51+'Water K&amp;M'!X51</f>
        <v>0</v>
      </c>
      <c r="Y51" s="13">
        <f>'Water Test Year'!Y51+'Water K&amp;M'!Y51</f>
        <v>0</v>
      </c>
      <c r="Z51" s="13">
        <f>'Water Test Year'!Z51+'Water K&amp;M'!Z51</f>
        <v>15014.160000000002</v>
      </c>
      <c r="AA51" s="13">
        <f>'Water Test Year'!AA51+'Water K&amp;M'!AA51</f>
        <v>0</v>
      </c>
      <c r="AB51" s="13">
        <f>'Water Test Year'!AB51+'Water K&amp;M'!AB51</f>
        <v>0</v>
      </c>
      <c r="AC51" s="13">
        <f>'Water Test Year'!AC51+'Water K&amp;M'!AC51</f>
        <v>0</v>
      </c>
      <c r="AD51" s="13">
        <f>'Water Test Year'!AD51+'Water K&amp;M'!AD51</f>
        <v>0</v>
      </c>
      <c r="AE51" s="13">
        <f>'Water Test Year'!AE51+'Water K&amp;M'!AE51</f>
        <v>0</v>
      </c>
      <c r="AF51" s="13">
        <f>'Water Test Year'!AF51+'Water K&amp;M'!AF51</f>
        <v>0</v>
      </c>
      <c r="AG51" s="13">
        <f>'Water Test Year'!AG51+'Water K&amp;M'!AG51</f>
        <v>0</v>
      </c>
      <c r="AH51" s="13">
        <f>'Water Test Year'!AH51+'Water K&amp;M'!AH51</f>
        <v>0</v>
      </c>
      <c r="AI51" s="13">
        <f>'Water Test Year'!AI51+'Water K&amp;M'!AI51</f>
        <v>0</v>
      </c>
      <c r="AJ51" s="13">
        <f>'Water Test Year'!AJ51+'Water K&amp;M'!AJ51</f>
        <v>0</v>
      </c>
      <c r="AK51" s="13">
        <f>'Water Test Year'!AK51+'Water K&amp;M'!AK51</f>
        <v>0</v>
      </c>
      <c r="AL51" s="13">
        <f>'Water Test Year'!AL51+'Water K&amp;M'!AL51</f>
        <v>0</v>
      </c>
      <c r="AM51" s="13">
        <f>'Water Test Year'!AM51+'Water K&amp;M'!AM51</f>
        <v>0</v>
      </c>
      <c r="AN51" s="13">
        <f>'Water Test Year'!AN51+'Water K&amp;M'!AN51</f>
        <v>0</v>
      </c>
      <c r="AO51" s="13">
        <f>'Water Test Year'!AO51+'Water K&amp;M'!AO51</f>
        <v>0</v>
      </c>
      <c r="AP51" s="13">
        <f>'Water Test Year'!AP51+'Water K&amp;M'!AP51</f>
        <v>0</v>
      </c>
      <c r="AQ51" s="13">
        <f>'Water Test Year'!AQ51+'Water K&amp;M'!AQ51</f>
        <v>0</v>
      </c>
      <c r="AR51" s="13">
        <f>'Water Test Year'!AR51+'Water K&amp;M'!AR51</f>
        <v>0</v>
      </c>
      <c r="AS51" s="13">
        <f>'Water Test Year'!AS51+'Water K&amp;M'!AS51</f>
        <v>0</v>
      </c>
      <c r="AT51" s="13">
        <f>'Water Test Year'!AT51+'Water K&amp;M'!AT51</f>
        <v>0</v>
      </c>
      <c r="AU51" s="13">
        <f>'Water Test Year'!AU51+'Water K&amp;M'!AU51</f>
        <v>0</v>
      </c>
      <c r="AV51" s="13">
        <f>'Water Test Year'!AV51+'Water K&amp;M'!AV51</f>
        <v>0</v>
      </c>
      <c r="AW51" s="13">
        <f>'Water Test Year'!AW51+'Water K&amp;M'!AW51</f>
        <v>0</v>
      </c>
      <c r="AX51" s="13">
        <f>'Water Test Year'!AX51+'Water K&amp;M'!AX51</f>
        <v>0</v>
      </c>
      <c r="AY51" s="13">
        <f>'Water Test Year'!AY51+'Water K&amp;M'!AY51</f>
        <v>0</v>
      </c>
      <c r="AZ51" s="13">
        <f>'Water Test Year'!AZ51+'Water K&amp;M'!AZ51</f>
        <v>0</v>
      </c>
      <c r="BA51" s="13">
        <f>'Water Test Year'!BA51+'Water K&amp;M'!BA51</f>
        <v>0</v>
      </c>
      <c r="BB51" s="13">
        <f>'Water Test Year'!BB51+'Water K&amp;M'!BB51</f>
        <v>0</v>
      </c>
      <c r="BC51" s="13">
        <f>'Water Test Year'!BC51+'Water K&amp;M'!BC51</f>
        <v>0</v>
      </c>
      <c r="BD51" s="13">
        <f>'Water Test Year'!BD51+'Water K&amp;M'!BD51</f>
        <v>0</v>
      </c>
      <c r="BE51" s="13">
        <f>'Water Test Year'!BE51+'Water K&amp;M'!BE51</f>
        <v>0</v>
      </c>
      <c r="BF51" s="13">
        <f>'Water Test Year'!BF51+'Water K&amp;M'!BF51</f>
        <v>0</v>
      </c>
      <c r="BG51" s="13">
        <f>'Water Test Year'!BG51+'Water K&amp;M'!BG51</f>
        <v>0</v>
      </c>
      <c r="BH51" s="13">
        <f>'Water Test Year'!BH51+'Water K&amp;M'!BH51</f>
        <v>0</v>
      </c>
      <c r="BI51" s="13">
        <f>'Water Test Year'!BI51+'Water K&amp;M'!BI51</f>
        <v>0</v>
      </c>
      <c r="BJ51" s="13">
        <f>'Water Test Year'!BJ51+'Water K&amp;M'!BJ51</f>
        <v>0</v>
      </c>
      <c r="BK51" s="13">
        <f>'Water Test Year'!BK51+'Water K&amp;M'!BK51</f>
        <v>0</v>
      </c>
      <c r="BL51" s="13">
        <f>'Water Test Year'!BL51+'Water K&amp;M'!BL51</f>
        <v>0</v>
      </c>
      <c r="BM51" s="13">
        <f>'Water Test Year'!BM51+'Water K&amp;M'!BM51</f>
        <v>0</v>
      </c>
      <c r="BN51" s="13">
        <f>'Water Test Year'!BN51+'Water K&amp;M'!BN51</f>
        <v>0</v>
      </c>
      <c r="BO51" s="13">
        <f>'Water Test Year'!BO51+'Water K&amp;M'!BO51</f>
        <v>0</v>
      </c>
      <c r="BP51" s="13">
        <f>'Water Test Year'!BP51+'Water K&amp;M'!BP51</f>
        <v>0</v>
      </c>
      <c r="BQ51" s="13">
        <f>'Water Test Year'!BQ51+'Water K&amp;M'!BQ51</f>
        <v>0</v>
      </c>
      <c r="BR51" s="13">
        <f>'Water Test Year'!BR51+'Water K&amp;M'!BR51</f>
        <v>0</v>
      </c>
      <c r="BS51" s="13">
        <f>'Water Test Year'!BS51+'Water K&amp;M'!BS51</f>
        <v>0</v>
      </c>
      <c r="BT51" s="13">
        <f>'Water Test Year'!BT51+'Water K&amp;M'!BT51</f>
        <v>0</v>
      </c>
      <c r="BU51" s="13">
        <f>'Water Test Year'!BU51+'Water K&amp;M'!BU51</f>
        <v>0</v>
      </c>
      <c r="BV51" s="13">
        <f>'Water Test Year'!BV51+'Water K&amp;M'!BV51</f>
        <v>0</v>
      </c>
      <c r="BW51" s="13">
        <f>'Water Test Year'!BW51+'Water K&amp;M'!BW51</f>
        <v>0</v>
      </c>
      <c r="BX51" s="13">
        <f>'Water Test Year'!BX51+'Water K&amp;M'!BX51</f>
        <v>0</v>
      </c>
      <c r="BY51" s="13">
        <f>'Water Test Year'!BY51+'Water K&amp;M'!BY51</f>
        <v>0</v>
      </c>
      <c r="BZ51" s="13">
        <f>'Water Test Year'!BZ51+'Water K&amp;M'!BZ51</f>
        <v>0</v>
      </c>
      <c r="CA51" s="13">
        <f>'Water Test Year'!CA51+'Water K&amp;M'!CA51</f>
        <v>0</v>
      </c>
      <c r="CB51" s="13">
        <f>'Water Test Year'!CB51+'Water K&amp;M'!CB51</f>
        <v>0</v>
      </c>
      <c r="CC51" s="13">
        <f>'Water Test Year'!CC51+'Water K&amp;M'!CC51</f>
        <v>0</v>
      </c>
      <c r="CD51" s="13">
        <f>'Water Test Year'!CD51+'Water K&amp;M'!CD51</f>
        <v>0</v>
      </c>
      <c r="CE51" s="13">
        <f>'Water Test Year'!CE51+'Water K&amp;M'!CE51</f>
        <v>0</v>
      </c>
      <c r="CF51" s="13">
        <f>'Water Test Year'!CF51+'Water K&amp;M'!CF51</f>
        <v>0</v>
      </c>
      <c r="CG51" s="13">
        <f>'Water Test Year'!CG51+'Water K&amp;M'!CG51</f>
        <v>0</v>
      </c>
      <c r="CH51" s="13">
        <f>'Water Test Year'!CH51+'Water K&amp;M'!CH51</f>
        <v>0</v>
      </c>
      <c r="CI51" s="13">
        <f>'Water Test Year'!CI51+'Water K&amp;M'!CI51</f>
        <v>0</v>
      </c>
      <c r="CJ51" s="13">
        <f>'Water Test Year'!CJ51+'Water K&amp;M'!CJ51</f>
        <v>0</v>
      </c>
      <c r="CK51" s="13">
        <f>'Water Test Year'!CK51+'Water K&amp;M'!CK51</f>
        <v>0</v>
      </c>
      <c r="CL51" s="13">
        <f>'Water Test Year'!CL51+'Water K&amp;M'!CL51</f>
        <v>0</v>
      </c>
      <c r="CM51" s="13">
        <f>'Water Test Year'!CM51+'Water K&amp;M'!CM51</f>
        <v>0</v>
      </c>
      <c r="CN51" s="13">
        <f>'Water Test Year'!CN51+'Water K&amp;M'!CN51</f>
        <v>0</v>
      </c>
      <c r="CO51" s="13">
        <f>'Water Test Year'!CO51+'Water K&amp;M'!CO51</f>
        <v>0</v>
      </c>
      <c r="CP51" s="13">
        <f>'Water Test Year'!CP51+'Water K&amp;M'!CP51</f>
        <v>0</v>
      </c>
      <c r="CQ51" s="13">
        <f>'Water Test Year'!CQ51+'Water K&amp;M'!CQ51</f>
        <v>0</v>
      </c>
      <c r="CR51" s="13">
        <f>'Water Test Year'!CR51+'Water K&amp;M'!CR51</f>
        <v>0</v>
      </c>
      <c r="CS51" s="13">
        <f>'Water Test Year'!CS51+'Water K&amp;M'!CS51</f>
        <v>0</v>
      </c>
      <c r="CT51" s="13">
        <f>'Water Test Year'!CT51+'Water K&amp;M'!CT51</f>
        <v>0</v>
      </c>
      <c r="CU51" s="13">
        <f>'Water Test Year'!CU51+'Water K&amp;M'!CU51</f>
        <v>0</v>
      </c>
      <c r="CV51" s="13">
        <f>'Water Test Year'!CV51+'Water K&amp;M'!CV51</f>
        <v>0</v>
      </c>
      <c r="CW51" s="13">
        <f>'Water Test Year'!CW51+'Water K&amp;M'!CW51</f>
        <v>0</v>
      </c>
      <c r="CX51" s="13">
        <f>'Water Test Year'!CX51+'Water K&amp;M'!CX51</f>
        <v>0</v>
      </c>
      <c r="CY51" s="13">
        <f>'Water Test Year'!CY51+'Water K&amp;M'!CY51</f>
        <v>0</v>
      </c>
      <c r="CZ51" s="13">
        <f>'Water Test Year'!CZ51+'Water K&amp;M'!CZ51</f>
        <v>0</v>
      </c>
      <c r="DA51" s="13">
        <f>'Water Test Year'!DA51+'Water K&amp;M'!DA51</f>
        <v>0</v>
      </c>
      <c r="DB51" s="29">
        <f t="shared" si="0"/>
        <v>15014.160000000002</v>
      </c>
    </row>
    <row r="52" spans="1:106" x14ac:dyDescent="0.25">
      <c r="A52" s="25">
        <v>44</v>
      </c>
      <c r="B52" s="26">
        <v>5595</v>
      </c>
      <c r="C52" s="25" t="s">
        <v>89</v>
      </c>
      <c r="D52" s="13">
        <f>'Water Test Year'!D52+'Water K&amp;M'!D52</f>
        <v>0</v>
      </c>
      <c r="E52" s="13">
        <f>'Water Test Year'!E52+'Water K&amp;M'!E52</f>
        <v>0</v>
      </c>
      <c r="F52" s="13">
        <f>'Water Test Year'!F52+'Water K&amp;M'!F52</f>
        <v>0</v>
      </c>
      <c r="G52" s="13">
        <f>'Water Test Year'!G52+'Water K&amp;M'!G52</f>
        <v>0</v>
      </c>
      <c r="H52" s="13">
        <f>'Water Test Year'!H52+'Water K&amp;M'!H52</f>
        <v>0</v>
      </c>
      <c r="I52" s="13">
        <f>'Water Test Year'!I52+'Water K&amp;M'!I52</f>
        <v>0</v>
      </c>
      <c r="J52" s="13">
        <f>'Water Test Year'!J52+'Water K&amp;M'!J52</f>
        <v>0</v>
      </c>
      <c r="K52" s="13">
        <f>'Water Test Year'!K52+'Water K&amp;M'!K52</f>
        <v>0</v>
      </c>
      <c r="L52" s="13">
        <f>'Water Test Year'!L52+'Water K&amp;M'!L52</f>
        <v>0</v>
      </c>
      <c r="M52" s="13">
        <f>'Water Test Year'!M52+'Water K&amp;M'!M52</f>
        <v>0</v>
      </c>
      <c r="N52" s="13">
        <f>'Water Test Year'!N52+'Water K&amp;M'!N52</f>
        <v>0</v>
      </c>
      <c r="O52" s="13">
        <f>'Water Test Year'!O52+'Water K&amp;M'!O52</f>
        <v>0</v>
      </c>
      <c r="P52" s="13">
        <f>'Water Test Year'!P52+'Water K&amp;M'!P52</f>
        <v>0</v>
      </c>
      <c r="Q52" s="13">
        <f>'Water Test Year'!Q52+'Water K&amp;M'!Q52</f>
        <v>0</v>
      </c>
      <c r="R52" s="13">
        <f>'Water Test Year'!R52+'Water K&amp;M'!R52</f>
        <v>0</v>
      </c>
      <c r="S52" s="13">
        <f>'Water Test Year'!S52+'Water K&amp;M'!S52</f>
        <v>0</v>
      </c>
      <c r="T52" s="13">
        <f>'Water Test Year'!T52+'Water K&amp;M'!T52</f>
        <v>0</v>
      </c>
      <c r="U52" s="13">
        <f>'Water Test Year'!U52+'Water K&amp;M'!U52</f>
        <v>0</v>
      </c>
      <c r="V52" s="13">
        <f>'Water Test Year'!V52+'Water K&amp;M'!V52</f>
        <v>0</v>
      </c>
      <c r="W52" s="13">
        <f>'Water Test Year'!W52+'Water K&amp;M'!W52</f>
        <v>0</v>
      </c>
      <c r="X52" s="13">
        <f>'Water Test Year'!X52+'Water K&amp;M'!X52</f>
        <v>0</v>
      </c>
      <c r="Y52" s="13">
        <f>'Water Test Year'!Y52+'Water K&amp;M'!Y52</f>
        <v>0</v>
      </c>
      <c r="Z52" s="13">
        <f>'Water Test Year'!Z52+'Water K&amp;M'!Z52</f>
        <v>0</v>
      </c>
      <c r="AA52" s="13">
        <f>'Water Test Year'!AA52+'Water K&amp;M'!AA52</f>
        <v>0</v>
      </c>
      <c r="AB52" s="13">
        <f>'Water Test Year'!AB52+'Water K&amp;M'!AB52</f>
        <v>0</v>
      </c>
      <c r="AC52" s="13">
        <f>'Water Test Year'!AC52+'Water K&amp;M'!AC52</f>
        <v>0</v>
      </c>
      <c r="AD52" s="13">
        <f>'Water Test Year'!AD52+'Water K&amp;M'!AD52</f>
        <v>0</v>
      </c>
      <c r="AE52" s="13">
        <f>'Water Test Year'!AE52+'Water K&amp;M'!AE52</f>
        <v>0</v>
      </c>
      <c r="AF52" s="13">
        <f>'Water Test Year'!AF52+'Water K&amp;M'!AF52</f>
        <v>0</v>
      </c>
      <c r="AG52" s="13">
        <f>'Water Test Year'!AG52+'Water K&amp;M'!AG52</f>
        <v>0</v>
      </c>
      <c r="AH52" s="13">
        <f>'Water Test Year'!AH52+'Water K&amp;M'!AH52</f>
        <v>0</v>
      </c>
      <c r="AI52" s="13">
        <f>'Water Test Year'!AI52+'Water K&amp;M'!AI52</f>
        <v>0</v>
      </c>
      <c r="AJ52" s="13">
        <f>'Water Test Year'!AJ52+'Water K&amp;M'!AJ52</f>
        <v>0</v>
      </c>
      <c r="AK52" s="13">
        <f>'Water Test Year'!AK52+'Water K&amp;M'!AK52</f>
        <v>0</v>
      </c>
      <c r="AL52" s="13">
        <f>'Water Test Year'!AL52+'Water K&amp;M'!AL52</f>
        <v>0</v>
      </c>
      <c r="AM52" s="13">
        <f>'Water Test Year'!AM52+'Water K&amp;M'!AM52</f>
        <v>0</v>
      </c>
      <c r="AN52" s="13">
        <f>'Water Test Year'!AN52+'Water K&amp;M'!AN52</f>
        <v>0</v>
      </c>
      <c r="AO52" s="13">
        <f>'Water Test Year'!AO52+'Water K&amp;M'!AO52</f>
        <v>0</v>
      </c>
      <c r="AP52" s="13">
        <f>'Water Test Year'!AP52+'Water K&amp;M'!AP52</f>
        <v>0</v>
      </c>
      <c r="AQ52" s="13">
        <f>'Water Test Year'!AQ52+'Water K&amp;M'!AQ52</f>
        <v>0</v>
      </c>
      <c r="AR52" s="13">
        <f>'Water Test Year'!AR52+'Water K&amp;M'!AR52</f>
        <v>0</v>
      </c>
      <c r="AS52" s="13">
        <f>'Water Test Year'!AS52+'Water K&amp;M'!AS52</f>
        <v>0</v>
      </c>
      <c r="AT52" s="13">
        <f>'Water Test Year'!AT52+'Water K&amp;M'!AT52</f>
        <v>0</v>
      </c>
      <c r="AU52" s="13">
        <f>'Water Test Year'!AU52+'Water K&amp;M'!AU52</f>
        <v>0</v>
      </c>
      <c r="AV52" s="13">
        <f>'Water Test Year'!AV52+'Water K&amp;M'!AV52</f>
        <v>0</v>
      </c>
      <c r="AW52" s="13">
        <f>'Water Test Year'!AW52+'Water K&amp;M'!AW52</f>
        <v>0</v>
      </c>
      <c r="AX52" s="13">
        <f>'Water Test Year'!AX52+'Water K&amp;M'!AX52</f>
        <v>0</v>
      </c>
      <c r="AY52" s="13">
        <f>'Water Test Year'!AY52+'Water K&amp;M'!AY52</f>
        <v>218.78</v>
      </c>
      <c r="AZ52" s="13">
        <f>'Water Test Year'!AZ52+'Water K&amp;M'!AZ52</f>
        <v>0</v>
      </c>
      <c r="BA52" s="13">
        <f>'Water Test Year'!BA52+'Water K&amp;M'!BA52</f>
        <v>0</v>
      </c>
      <c r="BB52" s="13">
        <f>'Water Test Year'!BB52+'Water K&amp;M'!BB52</f>
        <v>0</v>
      </c>
      <c r="BC52" s="13">
        <f>'Water Test Year'!BC52+'Water K&amp;M'!BC52</f>
        <v>0</v>
      </c>
      <c r="BD52" s="13">
        <f>'Water Test Year'!BD52+'Water K&amp;M'!BD52</f>
        <v>0</v>
      </c>
      <c r="BE52" s="13">
        <f>'Water Test Year'!BE52+'Water K&amp;M'!BE52</f>
        <v>0</v>
      </c>
      <c r="BF52" s="13">
        <f>'Water Test Year'!BF52+'Water K&amp;M'!BF52</f>
        <v>0</v>
      </c>
      <c r="BG52" s="13">
        <f>'Water Test Year'!BG52+'Water K&amp;M'!BG52</f>
        <v>0</v>
      </c>
      <c r="BH52" s="13">
        <f>'Water Test Year'!BH52+'Water K&amp;M'!BH52</f>
        <v>0</v>
      </c>
      <c r="BI52" s="13">
        <f>'Water Test Year'!BI52+'Water K&amp;M'!BI52</f>
        <v>0</v>
      </c>
      <c r="BJ52" s="13">
        <f>'Water Test Year'!BJ52+'Water K&amp;M'!BJ52</f>
        <v>0</v>
      </c>
      <c r="BK52" s="13">
        <f>'Water Test Year'!BK52+'Water K&amp;M'!BK52</f>
        <v>0</v>
      </c>
      <c r="BL52" s="13">
        <f>'Water Test Year'!BL52+'Water K&amp;M'!BL52</f>
        <v>0</v>
      </c>
      <c r="BM52" s="13">
        <f>'Water Test Year'!BM52+'Water K&amp;M'!BM52</f>
        <v>0</v>
      </c>
      <c r="BN52" s="13">
        <f>'Water Test Year'!BN52+'Water K&amp;M'!BN52</f>
        <v>0</v>
      </c>
      <c r="BO52" s="13">
        <f>'Water Test Year'!BO52+'Water K&amp;M'!BO52</f>
        <v>0</v>
      </c>
      <c r="BP52" s="13">
        <f>'Water Test Year'!BP52+'Water K&amp;M'!BP52</f>
        <v>0</v>
      </c>
      <c r="BQ52" s="13">
        <f>'Water Test Year'!BQ52+'Water K&amp;M'!BQ52</f>
        <v>0</v>
      </c>
      <c r="BR52" s="13">
        <f>'Water Test Year'!BR52+'Water K&amp;M'!BR52</f>
        <v>0</v>
      </c>
      <c r="BS52" s="13">
        <f>'Water Test Year'!BS52+'Water K&amp;M'!BS52</f>
        <v>0</v>
      </c>
      <c r="BT52" s="13">
        <f>'Water Test Year'!BT52+'Water K&amp;M'!BT52</f>
        <v>0</v>
      </c>
      <c r="BU52" s="13">
        <f>'Water Test Year'!BU52+'Water K&amp;M'!BU52</f>
        <v>0</v>
      </c>
      <c r="BV52" s="13">
        <f>'Water Test Year'!BV52+'Water K&amp;M'!BV52</f>
        <v>0</v>
      </c>
      <c r="BW52" s="13">
        <f>'Water Test Year'!BW52+'Water K&amp;M'!BW52</f>
        <v>0</v>
      </c>
      <c r="BX52" s="13">
        <f>'Water Test Year'!BX52+'Water K&amp;M'!BX52</f>
        <v>0</v>
      </c>
      <c r="BY52" s="13">
        <f>'Water Test Year'!BY52+'Water K&amp;M'!BY52</f>
        <v>0</v>
      </c>
      <c r="BZ52" s="13">
        <f>'Water Test Year'!BZ52+'Water K&amp;M'!BZ52</f>
        <v>0</v>
      </c>
      <c r="CA52" s="13">
        <f>'Water Test Year'!CA52+'Water K&amp;M'!CA52</f>
        <v>0</v>
      </c>
      <c r="CB52" s="13">
        <f>'Water Test Year'!CB52+'Water K&amp;M'!CB52</f>
        <v>0</v>
      </c>
      <c r="CC52" s="13">
        <f>'Water Test Year'!CC52+'Water K&amp;M'!CC52</f>
        <v>0</v>
      </c>
      <c r="CD52" s="13">
        <f>'Water Test Year'!CD52+'Water K&amp;M'!CD52</f>
        <v>0</v>
      </c>
      <c r="CE52" s="13">
        <f>'Water Test Year'!CE52+'Water K&amp;M'!CE52</f>
        <v>0</v>
      </c>
      <c r="CF52" s="13">
        <f>'Water Test Year'!CF52+'Water K&amp;M'!CF52</f>
        <v>0</v>
      </c>
      <c r="CG52" s="13">
        <f>'Water Test Year'!CG52+'Water K&amp;M'!CG52</f>
        <v>0</v>
      </c>
      <c r="CH52" s="13">
        <f>'Water Test Year'!CH52+'Water K&amp;M'!CH52</f>
        <v>0</v>
      </c>
      <c r="CI52" s="13">
        <f>'Water Test Year'!CI52+'Water K&amp;M'!CI52</f>
        <v>0</v>
      </c>
      <c r="CJ52" s="13">
        <f>'Water Test Year'!CJ52+'Water K&amp;M'!CJ52</f>
        <v>0</v>
      </c>
      <c r="CK52" s="13">
        <f>'Water Test Year'!CK52+'Water K&amp;M'!CK52</f>
        <v>0</v>
      </c>
      <c r="CL52" s="13">
        <f>'Water Test Year'!CL52+'Water K&amp;M'!CL52</f>
        <v>0</v>
      </c>
      <c r="CM52" s="13">
        <f>'Water Test Year'!CM52+'Water K&amp;M'!CM52</f>
        <v>0</v>
      </c>
      <c r="CN52" s="13">
        <f>'Water Test Year'!CN52+'Water K&amp;M'!CN52</f>
        <v>0</v>
      </c>
      <c r="CO52" s="13">
        <f>'Water Test Year'!CO52+'Water K&amp;M'!CO52</f>
        <v>0</v>
      </c>
      <c r="CP52" s="13">
        <f>'Water Test Year'!CP52+'Water K&amp;M'!CP52</f>
        <v>0</v>
      </c>
      <c r="CQ52" s="13">
        <f>'Water Test Year'!CQ52+'Water K&amp;M'!CQ52</f>
        <v>0</v>
      </c>
      <c r="CR52" s="13">
        <f>'Water Test Year'!CR52+'Water K&amp;M'!CR52</f>
        <v>0</v>
      </c>
      <c r="CS52" s="13">
        <f>'Water Test Year'!CS52+'Water K&amp;M'!CS52</f>
        <v>0</v>
      </c>
      <c r="CT52" s="13">
        <f>'Water Test Year'!CT52+'Water K&amp;M'!CT52</f>
        <v>0</v>
      </c>
      <c r="CU52" s="13">
        <f>'Water Test Year'!CU52+'Water K&amp;M'!CU52</f>
        <v>0</v>
      </c>
      <c r="CV52" s="13">
        <f>'Water Test Year'!CV52+'Water K&amp;M'!CV52</f>
        <v>0</v>
      </c>
      <c r="CW52" s="13">
        <f>'Water Test Year'!CW52+'Water K&amp;M'!CW52</f>
        <v>0</v>
      </c>
      <c r="CX52" s="13">
        <f>'Water Test Year'!CX52+'Water K&amp;M'!CX52</f>
        <v>0</v>
      </c>
      <c r="CY52" s="13">
        <f>'Water Test Year'!CY52+'Water K&amp;M'!CY52</f>
        <v>0</v>
      </c>
      <c r="CZ52" s="13">
        <f>'Water Test Year'!CZ52+'Water K&amp;M'!CZ52</f>
        <v>0</v>
      </c>
      <c r="DA52" s="13">
        <f>'Water Test Year'!DA52+'Water K&amp;M'!DA52</f>
        <v>0</v>
      </c>
      <c r="DB52" s="29">
        <f t="shared" si="0"/>
        <v>218.78</v>
      </c>
    </row>
    <row r="53" spans="1:106" x14ac:dyDescent="0.25">
      <c r="A53" s="25">
        <v>45</v>
      </c>
      <c r="B53" s="26">
        <v>5600</v>
      </c>
      <c r="C53" s="25" t="s">
        <v>90</v>
      </c>
      <c r="D53" s="13">
        <f>'Water Test Year'!D53+'Water K&amp;M'!D53</f>
        <v>0</v>
      </c>
      <c r="E53" s="13">
        <f>'Water Test Year'!E53+'Water K&amp;M'!E53</f>
        <v>0</v>
      </c>
      <c r="F53" s="13">
        <f>'Water Test Year'!F53+'Water K&amp;M'!F53</f>
        <v>0</v>
      </c>
      <c r="G53" s="13">
        <f>'Water Test Year'!G53+'Water K&amp;M'!G53</f>
        <v>0</v>
      </c>
      <c r="H53" s="13">
        <f>'Water Test Year'!H53+'Water K&amp;M'!H53</f>
        <v>0</v>
      </c>
      <c r="I53" s="13">
        <f>'Water Test Year'!I53+'Water K&amp;M'!I53</f>
        <v>0</v>
      </c>
      <c r="J53" s="13">
        <f>'Water Test Year'!J53+'Water K&amp;M'!J53</f>
        <v>2154.14</v>
      </c>
      <c r="K53" s="13">
        <f>'Water Test Year'!K53+'Water K&amp;M'!K53</f>
        <v>0</v>
      </c>
      <c r="L53" s="13">
        <f>'Water Test Year'!L53+'Water K&amp;M'!L53</f>
        <v>0</v>
      </c>
      <c r="M53" s="13">
        <f>'Water Test Year'!M53+'Water K&amp;M'!M53</f>
        <v>0</v>
      </c>
      <c r="N53" s="13">
        <f>'Water Test Year'!N53+'Water K&amp;M'!N53</f>
        <v>0</v>
      </c>
      <c r="O53" s="13">
        <f>'Water Test Year'!O53+'Water K&amp;M'!O53</f>
        <v>0</v>
      </c>
      <c r="P53" s="13">
        <f>'Water Test Year'!P53+'Water K&amp;M'!P53</f>
        <v>0</v>
      </c>
      <c r="Q53" s="13">
        <f>'Water Test Year'!Q53+'Water K&amp;M'!Q53</f>
        <v>0</v>
      </c>
      <c r="R53" s="13">
        <f>'Water Test Year'!R53+'Water K&amp;M'!R53</f>
        <v>0</v>
      </c>
      <c r="S53" s="13">
        <f>'Water Test Year'!S53+'Water K&amp;M'!S53</f>
        <v>0</v>
      </c>
      <c r="T53" s="13">
        <f>'Water Test Year'!T53+'Water K&amp;M'!T53</f>
        <v>0</v>
      </c>
      <c r="U53" s="13">
        <f>'Water Test Year'!U53+'Water K&amp;M'!U53</f>
        <v>0</v>
      </c>
      <c r="V53" s="13">
        <f>'Water Test Year'!V53+'Water K&amp;M'!V53</f>
        <v>0</v>
      </c>
      <c r="W53" s="13">
        <f>'Water Test Year'!W53+'Water K&amp;M'!W53</f>
        <v>0</v>
      </c>
      <c r="X53" s="13">
        <f>'Water Test Year'!X53+'Water K&amp;M'!X53</f>
        <v>0</v>
      </c>
      <c r="Y53" s="13">
        <f>'Water Test Year'!Y53+'Water K&amp;M'!Y53</f>
        <v>0</v>
      </c>
      <c r="Z53" s="13">
        <f>'Water Test Year'!Z53+'Water K&amp;M'!Z53</f>
        <v>0</v>
      </c>
      <c r="AA53" s="13">
        <f>'Water Test Year'!AA53+'Water K&amp;M'!AA53</f>
        <v>0</v>
      </c>
      <c r="AB53" s="13">
        <f>'Water Test Year'!AB53+'Water K&amp;M'!AB53</f>
        <v>0</v>
      </c>
      <c r="AC53" s="13">
        <f>'Water Test Year'!AC53+'Water K&amp;M'!AC53</f>
        <v>0</v>
      </c>
      <c r="AD53" s="13">
        <f>'Water Test Year'!AD53+'Water K&amp;M'!AD53</f>
        <v>0</v>
      </c>
      <c r="AE53" s="13">
        <f>'Water Test Year'!AE53+'Water K&amp;M'!AE53</f>
        <v>0</v>
      </c>
      <c r="AF53" s="13">
        <f>'Water Test Year'!AF53+'Water K&amp;M'!AF53</f>
        <v>0</v>
      </c>
      <c r="AG53" s="13">
        <f>'Water Test Year'!AG53+'Water K&amp;M'!AG53</f>
        <v>0</v>
      </c>
      <c r="AH53" s="13">
        <f>'Water Test Year'!AH53+'Water K&amp;M'!AH53</f>
        <v>0</v>
      </c>
      <c r="AI53" s="13">
        <f>'Water Test Year'!AI53+'Water K&amp;M'!AI53</f>
        <v>0</v>
      </c>
      <c r="AJ53" s="13">
        <f>'Water Test Year'!AJ53+'Water K&amp;M'!AJ53</f>
        <v>0</v>
      </c>
      <c r="AK53" s="13">
        <f>'Water Test Year'!AK53+'Water K&amp;M'!AK53</f>
        <v>0</v>
      </c>
      <c r="AL53" s="13">
        <f>'Water Test Year'!AL53+'Water K&amp;M'!AL53</f>
        <v>0</v>
      </c>
      <c r="AM53" s="13">
        <f>'Water Test Year'!AM53+'Water K&amp;M'!AM53</f>
        <v>0</v>
      </c>
      <c r="AN53" s="13">
        <f>'Water Test Year'!AN53+'Water K&amp;M'!AN53</f>
        <v>0</v>
      </c>
      <c r="AO53" s="13">
        <f>'Water Test Year'!AO53+'Water K&amp;M'!AO53</f>
        <v>0</v>
      </c>
      <c r="AP53" s="13">
        <f>'Water Test Year'!AP53+'Water K&amp;M'!AP53</f>
        <v>0</v>
      </c>
      <c r="AQ53" s="13">
        <f>'Water Test Year'!AQ53+'Water K&amp;M'!AQ53</f>
        <v>0</v>
      </c>
      <c r="AR53" s="13">
        <f>'Water Test Year'!AR53+'Water K&amp;M'!AR53</f>
        <v>0</v>
      </c>
      <c r="AS53" s="13">
        <f>'Water Test Year'!AS53+'Water K&amp;M'!AS53</f>
        <v>0</v>
      </c>
      <c r="AT53" s="13">
        <f>'Water Test Year'!AT53+'Water K&amp;M'!AT53</f>
        <v>0</v>
      </c>
      <c r="AU53" s="13">
        <f>'Water Test Year'!AU53+'Water K&amp;M'!AU53</f>
        <v>0</v>
      </c>
      <c r="AV53" s="13">
        <f>'Water Test Year'!AV53+'Water K&amp;M'!AV53</f>
        <v>0</v>
      </c>
      <c r="AW53" s="13">
        <f>'Water Test Year'!AW53+'Water K&amp;M'!AW53</f>
        <v>0</v>
      </c>
      <c r="AX53" s="13">
        <f>'Water Test Year'!AX53+'Water K&amp;M'!AX53</f>
        <v>0</v>
      </c>
      <c r="AY53" s="13">
        <f>'Water Test Year'!AY53+'Water K&amp;M'!AY53</f>
        <v>0</v>
      </c>
      <c r="AZ53" s="13">
        <f>'Water Test Year'!AZ53+'Water K&amp;M'!AZ53</f>
        <v>0</v>
      </c>
      <c r="BA53" s="13">
        <f>'Water Test Year'!BA53+'Water K&amp;M'!BA53</f>
        <v>0</v>
      </c>
      <c r="BB53" s="13">
        <f>'Water Test Year'!BB53+'Water K&amp;M'!BB53</f>
        <v>0</v>
      </c>
      <c r="BC53" s="13">
        <f>'Water Test Year'!BC53+'Water K&amp;M'!BC53</f>
        <v>0</v>
      </c>
      <c r="BD53" s="13">
        <f>'Water Test Year'!BD53+'Water K&amp;M'!BD53</f>
        <v>0</v>
      </c>
      <c r="BE53" s="13">
        <f>'Water Test Year'!BE53+'Water K&amp;M'!BE53</f>
        <v>0</v>
      </c>
      <c r="BF53" s="13">
        <f>'Water Test Year'!BF53+'Water K&amp;M'!BF53</f>
        <v>0</v>
      </c>
      <c r="BG53" s="13">
        <f>'Water Test Year'!BG53+'Water K&amp;M'!BG53</f>
        <v>0</v>
      </c>
      <c r="BH53" s="13">
        <f>'Water Test Year'!BH53+'Water K&amp;M'!BH53</f>
        <v>0</v>
      </c>
      <c r="BI53" s="13">
        <f>'Water Test Year'!BI53+'Water K&amp;M'!BI53</f>
        <v>0</v>
      </c>
      <c r="BJ53" s="13">
        <f>'Water Test Year'!BJ53+'Water K&amp;M'!BJ53</f>
        <v>0</v>
      </c>
      <c r="BK53" s="13">
        <f>'Water Test Year'!BK53+'Water K&amp;M'!BK53</f>
        <v>0</v>
      </c>
      <c r="BL53" s="13">
        <f>'Water Test Year'!BL53+'Water K&amp;M'!BL53</f>
        <v>0</v>
      </c>
      <c r="BM53" s="13">
        <f>'Water Test Year'!BM53+'Water K&amp;M'!BM53</f>
        <v>0</v>
      </c>
      <c r="BN53" s="13">
        <f>'Water Test Year'!BN53+'Water K&amp;M'!BN53</f>
        <v>0</v>
      </c>
      <c r="BO53" s="13">
        <f>'Water Test Year'!BO53+'Water K&amp;M'!BO53</f>
        <v>0</v>
      </c>
      <c r="BP53" s="13">
        <f>'Water Test Year'!BP53+'Water K&amp;M'!BP53</f>
        <v>0</v>
      </c>
      <c r="BQ53" s="13">
        <f>'Water Test Year'!BQ53+'Water K&amp;M'!BQ53</f>
        <v>0</v>
      </c>
      <c r="BR53" s="13">
        <f>'Water Test Year'!BR53+'Water K&amp;M'!BR53</f>
        <v>0</v>
      </c>
      <c r="BS53" s="13">
        <f>'Water Test Year'!BS53+'Water K&amp;M'!BS53</f>
        <v>0</v>
      </c>
      <c r="BT53" s="13">
        <f>'Water Test Year'!BT53+'Water K&amp;M'!BT53</f>
        <v>0</v>
      </c>
      <c r="BU53" s="13">
        <f>'Water Test Year'!BU53+'Water K&amp;M'!BU53</f>
        <v>0</v>
      </c>
      <c r="BV53" s="13">
        <f>'Water Test Year'!BV53+'Water K&amp;M'!BV53</f>
        <v>0</v>
      </c>
      <c r="BW53" s="13">
        <f>'Water Test Year'!BW53+'Water K&amp;M'!BW53</f>
        <v>0</v>
      </c>
      <c r="BX53" s="13">
        <f>'Water Test Year'!BX53+'Water K&amp;M'!BX53</f>
        <v>0</v>
      </c>
      <c r="BY53" s="13">
        <f>'Water Test Year'!BY53+'Water K&amp;M'!BY53</f>
        <v>0</v>
      </c>
      <c r="BZ53" s="13">
        <f>'Water Test Year'!BZ53+'Water K&amp;M'!BZ53</f>
        <v>0</v>
      </c>
      <c r="CA53" s="13">
        <f>'Water Test Year'!CA53+'Water K&amp;M'!CA53</f>
        <v>34528.020000000004</v>
      </c>
      <c r="CB53" s="13">
        <f>'Water Test Year'!CB53+'Water K&amp;M'!CB53</f>
        <v>0</v>
      </c>
      <c r="CC53" s="13">
        <f>'Water Test Year'!CC53+'Water K&amp;M'!CC53</f>
        <v>0</v>
      </c>
      <c r="CD53" s="13">
        <f>'Water Test Year'!CD53+'Water K&amp;M'!CD53</f>
        <v>0</v>
      </c>
      <c r="CE53" s="13">
        <f>'Water Test Year'!CE53+'Water K&amp;M'!CE53</f>
        <v>0</v>
      </c>
      <c r="CF53" s="13">
        <f>'Water Test Year'!CF53+'Water K&amp;M'!CF53</f>
        <v>0</v>
      </c>
      <c r="CG53" s="13">
        <f>'Water Test Year'!CG53+'Water K&amp;M'!CG53</f>
        <v>0</v>
      </c>
      <c r="CH53" s="13">
        <f>'Water Test Year'!CH53+'Water K&amp;M'!CH53</f>
        <v>0</v>
      </c>
      <c r="CI53" s="13">
        <f>'Water Test Year'!CI53+'Water K&amp;M'!CI53</f>
        <v>0</v>
      </c>
      <c r="CJ53" s="13">
        <f>'Water Test Year'!CJ53+'Water K&amp;M'!CJ53</f>
        <v>0</v>
      </c>
      <c r="CK53" s="13">
        <f>'Water Test Year'!CK53+'Water K&amp;M'!CK53</f>
        <v>0</v>
      </c>
      <c r="CL53" s="13">
        <f>'Water Test Year'!CL53+'Water K&amp;M'!CL53</f>
        <v>0</v>
      </c>
      <c r="CM53" s="13">
        <f>'Water Test Year'!CM53+'Water K&amp;M'!CM53</f>
        <v>0</v>
      </c>
      <c r="CN53" s="13">
        <f>'Water Test Year'!CN53+'Water K&amp;M'!CN53</f>
        <v>0</v>
      </c>
      <c r="CO53" s="13">
        <f>'Water Test Year'!CO53+'Water K&amp;M'!CO53</f>
        <v>0</v>
      </c>
      <c r="CP53" s="13">
        <f>'Water Test Year'!CP53+'Water K&amp;M'!CP53</f>
        <v>0</v>
      </c>
      <c r="CQ53" s="13">
        <f>'Water Test Year'!CQ53+'Water K&amp;M'!CQ53</f>
        <v>0</v>
      </c>
      <c r="CR53" s="13">
        <f>'Water Test Year'!CR53+'Water K&amp;M'!CR53</f>
        <v>0</v>
      </c>
      <c r="CS53" s="13">
        <f>'Water Test Year'!CS53+'Water K&amp;M'!CS53</f>
        <v>0</v>
      </c>
      <c r="CT53" s="13">
        <f>'Water Test Year'!CT53+'Water K&amp;M'!CT53</f>
        <v>0</v>
      </c>
      <c r="CU53" s="13">
        <f>'Water Test Year'!CU53+'Water K&amp;M'!CU53</f>
        <v>0</v>
      </c>
      <c r="CV53" s="13">
        <f>'Water Test Year'!CV53+'Water K&amp;M'!CV53</f>
        <v>0</v>
      </c>
      <c r="CW53" s="13">
        <f>'Water Test Year'!CW53+'Water K&amp;M'!CW53</f>
        <v>0</v>
      </c>
      <c r="CX53" s="13">
        <f>'Water Test Year'!CX53+'Water K&amp;M'!CX53</f>
        <v>0</v>
      </c>
      <c r="CY53" s="13">
        <f>'Water Test Year'!CY53+'Water K&amp;M'!CY53</f>
        <v>0</v>
      </c>
      <c r="CZ53" s="13">
        <f>'Water Test Year'!CZ53+'Water K&amp;M'!CZ53</f>
        <v>0</v>
      </c>
      <c r="DA53" s="13">
        <f>'Water Test Year'!DA53+'Water K&amp;M'!DA53</f>
        <v>0</v>
      </c>
      <c r="DB53" s="29">
        <f t="shared" si="0"/>
        <v>36682.160000000003</v>
      </c>
    </row>
    <row r="54" spans="1:106" x14ac:dyDescent="0.25">
      <c r="A54" s="25">
        <v>46</v>
      </c>
      <c r="B54" s="26">
        <v>5605</v>
      </c>
      <c r="C54" s="25" t="s">
        <v>91</v>
      </c>
      <c r="D54" s="13">
        <f>'Water Test Year'!D54+'Water K&amp;M'!D54</f>
        <v>0</v>
      </c>
      <c r="E54" s="13">
        <f>'Water Test Year'!E54+'Water K&amp;M'!E54</f>
        <v>0</v>
      </c>
      <c r="F54" s="13">
        <f>'Water Test Year'!F54+'Water K&amp;M'!F54</f>
        <v>0</v>
      </c>
      <c r="G54" s="13">
        <f>'Water Test Year'!G54+'Water K&amp;M'!G54</f>
        <v>0</v>
      </c>
      <c r="H54" s="13">
        <f>'Water Test Year'!H54+'Water K&amp;M'!H54</f>
        <v>0</v>
      </c>
      <c r="I54" s="13">
        <f>'Water Test Year'!I54+'Water K&amp;M'!I54</f>
        <v>0</v>
      </c>
      <c r="J54" s="13">
        <f>'Water Test Year'!J54+'Water K&amp;M'!J54</f>
        <v>0</v>
      </c>
      <c r="K54" s="13">
        <f>'Water Test Year'!K54+'Water K&amp;M'!K54</f>
        <v>0</v>
      </c>
      <c r="L54" s="13">
        <f>'Water Test Year'!L54+'Water K&amp;M'!L54</f>
        <v>0</v>
      </c>
      <c r="M54" s="13">
        <f>'Water Test Year'!M54+'Water K&amp;M'!M54</f>
        <v>0</v>
      </c>
      <c r="N54" s="13">
        <f>'Water Test Year'!N54+'Water K&amp;M'!N54</f>
        <v>0</v>
      </c>
      <c r="O54" s="13">
        <f>'Water Test Year'!O54+'Water K&amp;M'!O54</f>
        <v>0</v>
      </c>
      <c r="P54" s="13">
        <f>'Water Test Year'!P54+'Water K&amp;M'!P54</f>
        <v>0</v>
      </c>
      <c r="Q54" s="13">
        <f>'Water Test Year'!Q54+'Water K&amp;M'!Q54</f>
        <v>0</v>
      </c>
      <c r="R54" s="13">
        <f>'Water Test Year'!R54+'Water K&amp;M'!R54</f>
        <v>0</v>
      </c>
      <c r="S54" s="13">
        <f>'Water Test Year'!S54+'Water K&amp;M'!S54</f>
        <v>0</v>
      </c>
      <c r="T54" s="13">
        <f>'Water Test Year'!T54+'Water K&amp;M'!T54</f>
        <v>0</v>
      </c>
      <c r="U54" s="13">
        <f>'Water Test Year'!U54+'Water K&amp;M'!U54</f>
        <v>0</v>
      </c>
      <c r="V54" s="13">
        <f>'Water Test Year'!V54+'Water K&amp;M'!V54</f>
        <v>0</v>
      </c>
      <c r="W54" s="13">
        <f>'Water Test Year'!W54+'Water K&amp;M'!W54</f>
        <v>0</v>
      </c>
      <c r="X54" s="13">
        <f>'Water Test Year'!X54+'Water K&amp;M'!X54</f>
        <v>0</v>
      </c>
      <c r="Y54" s="13">
        <f>'Water Test Year'!Y54+'Water K&amp;M'!Y54</f>
        <v>0</v>
      </c>
      <c r="Z54" s="13">
        <f>'Water Test Year'!Z54+'Water K&amp;M'!Z54</f>
        <v>0</v>
      </c>
      <c r="AA54" s="13">
        <f>'Water Test Year'!AA54+'Water K&amp;M'!AA54</f>
        <v>0</v>
      </c>
      <c r="AB54" s="13">
        <f>'Water Test Year'!AB54+'Water K&amp;M'!AB54</f>
        <v>0</v>
      </c>
      <c r="AC54" s="13">
        <f>'Water Test Year'!AC54+'Water K&amp;M'!AC54</f>
        <v>0</v>
      </c>
      <c r="AD54" s="13">
        <f>'Water Test Year'!AD54+'Water K&amp;M'!AD54</f>
        <v>0</v>
      </c>
      <c r="AE54" s="13">
        <f>'Water Test Year'!AE54+'Water K&amp;M'!AE54</f>
        <v>0</v>
      </c>
      <c r="AF54" s="13">
        <f>'Water Test Year'!AF54+'Water K&amp;M'!AF54</f>
        <v>0</v>
      </c>
      <c r="AG54" s="13">
        <f>'Water Test Year'!AG54+'Water K&amp;M'!AG54</f>
        <v>0</v>
      </c>
      <c r="AH54" s="13">
        <f>'Water Test Year'!AH54+'Water K&amp;M'!AH54</f>
        <v>0</v>
      </c>
      <c r="AI54" s="13">
        <f>'Water Test Year'!AI54+'Water K&amp;M'!AI54</f>
        <v>0</v>
      </c>
      <c r="AJ54" s="13">
        <f>'Water Test Year'!AJ54+'Water K&amp;M'!AJ54</f>
        <v>0</v>
      </c>
      <c r="AK54" s="13">
        <f>'Water Test Year'!AK54+'Water K&amp;M'!AK54</f>
        <v>0</v>
      </c>
      <c r="AL54" s="13">
        <f>'Water Test Year'!AL54+'Water K&amp;M'!AL54</f>
        <v>0</v>
      </c>
      <c r="AM54" s="13">
        <f>'Water Test Year'!AM54+'Water K&amp;M'!AM54</f>
        <v>0</v>
      </c>
      <c r="AN54" s="13">
        <f>'Water Test Year'!AN54+'Water K&amp;M'!AN54</f>
        <v>0</v>
      </c>
      <c r="AO54" s="13">
        <f>'Water Test Year'!AO54+'Water K&amp;M'!AO54</f>
        <v>0</v>
      </c>
      <c r="AP54" s="13">
        <f>'Water Test Year'!AP54+'Water K&amp;M'!AP54</f>
        <v>0</v>
      </c>
      <c r="AQ54" s="13">
        <f>'Water Test Year'!AQ54+'Water K&amp;M'!AQ54</f>
        <v>0</v>
      </c>
      <c r="AR54" s="13">
        <f>'Water Test Year'!AR54+'Water K&amp;M'!AR54</f>
        <v>0</v>
      </c>
      <c r="AS54" s="13">
        <f>'Water Test Year'!AS54+'Water K&amp;M'!AS54</f>
        <v>0</v>
      </c>
      <c r="AT54" s="13">
        <f>'Water Test Year'!AT54+'Water K&amp;M'!AT54</f>
        <v>0</v>
      </c>
      <c r="AU54" s="13">
        <f>'Water Test Year'!AU54+'Water K&amp;M'!AU54</f>
        <v>317.12</v>
      </c>
      <c r="AV54" s="13">
        <f>'Water Test Year'!AV54+'Water K&amp;M'!AV54</f>
        <v>0</v>
      </c>
      <c r="AW54" s="13">
        <f>'Water Test Year'!AW54+'Water K&amp;M'!AW54</f>
        <v>0</v>
      </c>
      <c r="AX54" s="13">
        <f>'Water Test Year'!AX54+'Water K&amp;M'!AX54</f>
        <v>0</v>
      </c>
      <c r="AY54" s="13">
        <f>'Water Test Year'!AY54+'Water K&amp;M'!AY54</f>
        <v>0</v>
      </c>
      <c r="AZ54" s="13">
        <f>'Water Test Year'!AZ54+'Water K&amp;M'!AZ54</f>
        <v>0</v>
      </c>
      <c r="BA54" s="13">
        <f>'Water Test Year'!BA54+'Water K&amp;M'!BA54</f>
        <v>0</v>
      </c>
      <c r="BB54" s="13">
        <f>'Water Test Year'!BB54+'Water K&amp;M'!BB54</f>
        <v>0</v>
      </c>
      <c r="BC54" s="13">
        <f>'Water Test Year'!BC54+'Water K&amp;M'!BC54</f>
        <v>0</v>
      </c>
      <c r="BD54" s="13">
        <f>'Water Test Year'!BD54+'Water K&amp;M'!BD54</f>
        <v>0</v>
      </c>
      <c r="BE54" s="13">
        <f>'Water Test Year'!BE54+'Water K&amp;M'!BE54</f>
        <v>0</v>
      </c>
      <c r="BF54" s="13">
        <f>'Water Test Year'!BF54+'Water K&amp;M'!BF54</f>
        <v>0</v>
      </c>
      <c r="BG54" s="13">
        <f>'Water Test Year'!BG54+'Water K&amp;M'!BG54</f>
        <v>0</v>
      </c>
      <c r="BH54" s="13">
        <f>'Water Test Year'!BH54+'Water K&amp;M'!BH54</f>
        <v>0</v>
      </c>
      <c r="BI54" s="13">
        <f>'Water Test Year'!BI54+'Water K&amp;M'!BI54</f>
        <v>0</v>
      </c>
      <c r="BJ54" s="13">
        <f>'Water Test Year'!BJ54+'Water K&amp;M'!BJ54</f>
        <v>0</v>
      </c>
      <c r="BK54" s="13">
        <f>'Water Test Year'!BK54+'Water K&amp;M'!BK54</f>
        <v>0</v>
      </c>
      <c r="BL54" s="13">
        <f>'Water Test Year'!BL54+'Water K&amp;M'!BL54</f>
        <v>0</v>
      </c>
      <c r="BM54" s="13">
        <f>'Water Test Year'!BM54+'Water K&amp;M'!BM54</f>
        <v>0</v>
      </c>
      <c r="BN54" s="13">
        <f>'Water Test Year'!BN54+'Water K&amp;M'!BN54</f>
        <v>0</v>
      </c>
      <c r="BO54" s="13">
        <f>'Water Test Year'!BO54+'Water K&amp;M'!BO54</f>
        <v>0</v>
      </c>
      <c r="BP54" s="13">
        <f>'Water Test Year'!BP54+'Water K&amp;M'!BP54</f>
        <v>0</v>
      </c>
      <c r="BQ54" s="13">
        <f>'Water Test Year'!BQ54+'Water K&amp;M'!BQ54</f>
        <v>0</v>
      </c>
      <c r="BR54" s="13">
        <f>'Water Test Year'!BR54+'Water K&amp;M'!BR54</f>
        <v>0</v>
      </c>
      <c r="BS54" s="13">
        <f>'Water Test Year'!BS54+'Water K&amp;M'!BS54</f>
        <v>0</v>
      </c>
      <c r="BT54" s="13">
        <f>'Water Test Year'!BT54+'Water K&amp;M'!BT54</f>
        <v>0</v>
      </c>
      <c r="BU54" s="13">
        <f>'Water Test Year'!BU54+'Water K&amp;M'!BU54</f>
        <v>0</v>
      </c>
      <c r="BV54" s="13">
        <f>'Water Test Year'!BV54+'Water K&amp;M'!BV54</f>
        <v>0</v>
      </c>
      <c r="BW54" s="13">
        <f>'Water Test Year'!BW54+'Water K&amp;M'!BW54</f>
        <v>0</v>
      </c>
      <c r="BX54" s="13">
        <f>'Water Test Year'!BX54+'Water K&amp;M'!BX54</f>
        <v>0</v>
      </c>
      <c r="BY54" s="13">
        <f>'Water Test Year'!BY54+'Water K&amp;M'!BY54</f>
        <v>0</v>
      </c>
      <c r="BZ54" s="13">
        <f>'Water Test Year'!BZ54+'Water K&amp;M'!BZ54</f>
        <v>0</v>
      </c>
      <c r="CA54" s="13">
        <f>'Water Test Year'!CA54+'Water K&amp;M'!CA54</f>
        <v>0</v>
      </c>
      <c r="CB54" s="13">
        <f>'Water Test Year'!CB54+'Water K&amp;M'!CB54</f>
        <v>0</v>
      </c>
      <c r="CC54" s="13">
        <f>'Water Test Year'!CC54+'Water K&amp;M'!CC54</f>
        <v>0</v>
      </c>
      <c r="CD54" s="13">
        <f>'Water Test Year'!CD54+'Water K&amp;M'!CD54</f>
        <v>0</v>
      </c>
      <c r="CE54" s="13">
        <f>'Water Test Year'!CE54+'Water K&amp;M'!CE54</f>
        <v>0</v>
      </c>
      <c r="CF54" s="13">
        <f>'Water Test Year'!CF54+'Water K&amp;M'!CF54</f>
        <v>0</v>
      </c>
      <c r="CG54" s="13">
        <f>'Water Test Year'!CG54+'Water K&amp;M'!CG54</f>
        <v>0</v>
      </c>
      <c r="CH54" s="13">
        <f>'Water Test Year'!CH54+'Water K&amp;M'!CH54</f>
        <v>0</v>
      </c>
      <c r="CI54" s="13">
        <f>'Water Test Year'!CI54+'Water K&amp;M'!CI54</f>
        <v>0</v>
      </c>
      <c r="CJ54" s="13">
        <f>'Water Test Year'!CJ54+'Water K&amp;M'!CJ54</f>
        <v>0</v>
      </c>
      <c r="CK54" s="13">
        <f>'Water Test Year'!CK54+'Water K&amp;M'!CK54</f>
        <v>0</v>
      </c>
      <c r="CL54" s="13">
        <f>'Water Test Year'!CL54+'Water K&amp;M'!CL54</f>
        <v>0</v>
      </c>
      <c r="CM54" s="13">
        <f>'Water Test Year'!CM54+'Water K&amp;M'!CM54</f>
        <v>0</v>
      </c>
      <c r="CN54" s="13">
        <f>'Water Test Year'!CN54+'Water K&amp;M'!CN54</f>
        <v>0</v>
      </c>
      <c r="CO54" s="13">
        <f>'Water Test Year'!CO54+'Water K&amp;M'!CO54</f>
        <v>0</v>
      </c>
      <c r="CP54" s="13">
        <f>'Water Test Year'!CP54+'Water K&amp;M'!CP54</f>
        <v>0</v>
      </c>
      <c r="CQ54" s="13">
        <f>'Water Test Year'!CQ54+'Water K&amp;M'!CQ54</f>
        <v>0</v>
      </c>
      <c r="CR54" s="13">
        <f>'Water Test Year'!CR54+'Water K&amp;M'!CR54</f>
        <v>0</v>
      </c>
      <c r="CS54" s="13">
        <f>'Water Test Year'!CS54+'Water K&amp;M'!CS54</f>
        <v>0</v>
      </c>
      <c r="CT54" s="13">
        <f>'Water Test Year'!CT54+'Water K&amp;M'!CT54</f>
        <v>0</v>
      </c>
      <c r="CU54" s="13">
        <f>'Water Test Year'!CU54+'Water K&amp;M'!CU54</f>
        <v>0</v>
      </c>
      <c r="CV54" s="13">
        <f>'Water Test Year'!CV54+'Water K&amp;M'!CV54</f>
        <v>0</v>
      </c>
      <c r="CW54" s="13">
        <f>'Water Test Year'!CW54+'Water K&amp;M'!CW54</f>
        <v>0</v>
      </c>
      <c r="CX54" s="13">
        <f>'Water Test Year'!CX54+'Water K&amp;M'!CX54</f>
        <v>0</v>
      </c>
      <c r="CY54" s="13">
        <f>'Water Test Year'!CY54+'Water K&amp;M'!CY54</f>
        <v>0</v>
      </c>
      <c r="CZ54" s="13">
        <f>'Water Test Year'!CZ54+'Water K&amp;M'!CZ54</f>
        <v>0</v>
      </c>
      <c r="DA54" s="13">
        <f>'Water Test Year'!DA54+'Water K&amp;M'!DA54</f>
        <v>0</v>
      </c>
      <c r="DB54" s="29">
        <f t="shared" si="0"/>
        <v>317.12</v>
      </c>
    </row>
    <row r="55" spans="1:106" x14ac:dyDescent="0.25">
      <c r="A55" s="25">
        <v>47</v>
      </c>
      <c r="B55" s="26">
        <v>5610</v>
      </c>
      <c r="C55" s="25" t="s">
        <v>92</v>
      </c>
      <c r="D55" s="13">
        <f>'Water Test Year'!D55+'Water K&amp;M'!D55</f>
        <v>0</v>
      </c>
      <c r="E55" s="13">
        <f>'Water Test Year'!E55+'Water K&amp;M'!E55</f>
        <v>0</v>
      </c>
      <c r="F55" s="13">
        <f>'Water Test Year'!F55+'Water K&amp;M'!F55</f>
        <v>0</v>
      </c>
      <c r="G55" s="13">
        <f>'Water Test Year'!G55+'Water K&amp;M'!G55</f>
        <v>0</v>
      </c>
      <c r="H55" s="13">
        <f>'Water Test Year'!H55+'Water K&amp;M'!H55</f>
        <v>0</v>
      </c>
      <c r="I55" s="13">
        <f>'Water Test Year'!I55+'Water K&amp;M'!I55</f>
        <v>0</v>
      </c>
      <c r="J55" s="13">
        <f>'Water Test Year'!J55+'Water K&amp;M'!J55</f>
        <v>0</v>
      </c>
      <c r="K55" s="13">
        <f>'Water Test Year'!K55+'Water K&amp;M'!K55</f>
        <v>0</v>
      </c>
      <c r="L55" s="13">
        <f>'Water Test Year'!L55+'Water K&amp;M'!L55</f>
        <v>0</v>
      </c>
      <c r="M55" s="13">
        <f>'Water Test Year'!M55+'Water K&amp;M'!M55</f>
        <v>0</v>
      </c>
      <c r="N55" s="13">
        <f>'Water Test Year'!N55+'Water K&amp;M'!N55</f>
        <v>0</v>
      </c>
      <c r="O55" s="13">
        <f>'Water Test Year'!O55+'Water K&amp;M'!O55</f>
        <v>0</v>
      </c>
      <c r="P55" s="13">
        <f>'Water Test Year'!P55+'Water K&amp;M'!P55</f>
        <v>0</v>
      </c>
      <c r="Q55" s="13">
        <f>'Water Test Year'!Q55+'Water K&amp;M'!Q55</f>
        <v>0</v>
      </c>
      <c r="R55" s="13">
        <f>'Water Test Year'!R55+'Water K&amp;M'!R55</f>
        <v>0</v>
      </c>
      <c r="S55" s="13">
        <f>'Water Test Year'!S55+'Water K&amp;M'!S55</f>
        <v>0</v>
      </c>
      <c r="T55" s="13">
        <f>'Water Test Year'!T55+'Water K&amp;M'!T55</f>
        <v>0</v>
      </c>
      <c r="U55" s="13">
        <f>'Water Test Year'!U55+'Water K&amp;M'!U55</f>
        <v>0</v>
      </c>
      <c r="V55" s="13">
        <f>'Water Test Year'!V55+'Water K&amp;M'!V55</f>
        <v>0</v>
      </c>
      <c r="W55" s="13">
        <f>'Water Test Year'!W55+'Water K&amp;M'!W55</f>
        <v>0</v>
      </c>
      <c r="X55" s="13">
        <f>'Water Test Year'!X55+'Water K&amp;M'!X55</f>
        <v>0</v>
      </c>
      <c r="Y55" s="13">
        <f>'Water Test Year'!Y55+'Water K&amp;M'!Y55</f>
        <v>0</v>
      </c>
      <c r="Z55" s="13">
        <f>'Water Test Year'!Z55+'Water K&amp;M'!Z55</f>
        <v>0</v>
      </c>
      <c r="AA55" s="13">
        <f>'Water Test Year'!AA55+'Water K&amp;M'!AA55</f>
        <v>0</v>
      </c>
      <c r="AB55" s="13">
        <f>'Water Test Year'!AB55+'Water K&amp;M'!AB55</f>
        <v>0</v>
      </c>
      <c r="AC55" s="13">
        <f>'Water Test Year'!AC55+'Water K&amp;M'!AC55</f>
        <v>0</v>
      </c>
      <c r="AD55" s="13">
        <f>'Water Test Year'!AD55+'Water K&amp;M'!AD55</f>
        <v>0</v>
      </c>
      <c r="AE55" s="13">
        <f>'Water Test Year'!AE55+'Water K&amp;M'!AE55</f>
        <v>0</v>
      </c>
      <c r="AF55" s="13">
        <f>'Water Test Year'!AF55+'Water K&amp;M'!AF55</f>
        <v>0</v>
      </c>
      <c r="AG55" s="13">
        <f>'Water Test Year'!AG55+'Water K&amp;M'!AG55</f>
        <v>0</v>
      </c>
      <c r="AH55" s="13">
        <f>'Water Test Year'!AH55+'Water K&amp;M'!AH55</f>
        <v>0</v>
      </c>
      <c r="AI55" s="13">
        <f>'Water Test Year'!AI55+'Water K&amp;M'!AI55</f>
        <v>0</v>
      </c>
      <c r="AJ55" s="13">
        <f>'Water Test Year'!AJ55+'Water K&amp;M'!AJ55</f>
        <v>0</v>
      </c>
      <c r="AK55" s="13">
        <f>'Water Test Year'!AK55+'Water K&amp;M'!AK55</f>
        <v>0</v>
      </c>
      <c r="AL55" s="13">
        <f>'Water Test Year'!AL55+'Water K&amp;M'!AL55</f>
        <v>0</v>
      </c>
      <c r="AM55" s="13">
        <f>'Water Test Year'!AM55+'Water K&amp;M'!AM55</f>
        <v>0</v>
      </c>
      <c r="AN55" s="13">
        <f>'Water Test Year'!AN55+'Water K&amp;M'!AN55</f>
        <v>0</v>
      </c>
      <c r="AO55" s="13">
        <f>'Water Test Year'!AO55+'Water K&amp;M'!AO55</f>
        <v>0</v>
      </c>
      <c r="AP55" s="13">
        <f>'Water Test Year'!AP55+'Water K&amp;M'!AP55</f>
        <v>0</v>
      </c>
      <c r="AQ55" s="13">
        <f>'Water Test Year'!AQ55+'Water K&amp;M'!AQ55</f>
        <v>0</v>
      </c>
      <c r="AR55" s="13">
        <f>'Water Test Year'!AR55+'Water K&amp;M'!AR55</f>
        <v>0</v>
      </c>
      <c r="AS55" s="13">
        <f>'Water Test Year'!AS55+'Water K&amp;M'!AS55</f>
        <v>0</v>
      </c>
      <c r="AT55" s="13">
        <f>'Water Test Year'!AT55+'Water K&amp;M'!AT55</f>
        <v>0</v>
      </c>
      <c r="AU55" s="13">
        <f>'Water Test Year'!AU55+'Water K&amp;M'!AU55</f>
        <v>343315.23</v>
      </c>
      <c r="AV55" s="13">
        <f>'Water Test Year'!AV55+'Water K&amp;M'!AV55</f>
        <v>0</v>
      </c>
      <c r="AW55" s="13">
        <f>'Water Test Year'!AW55+'Water K&amp;M'!AW55</f>
        <v>0</v>
      </c>
      <c r="AX55" s="13">
        <f>'Water Test Year'!AX55+'Water K&amp;M'!AX55</f>
        <v>0</v>
      </c>
      <c r="AY55" s="13">
        <f>'Water Test Year'!AY55+'Water K&amp;M'!AY55</f>
        <v>0</v>
      </c>
      <c r="AZ55" s="13">
        <f>'Water Test Year'!AZ55+'Water K&amp;M'!AZ55</f>
        <v>0</v>
      </c>
      <c r="BA55" s="13">
        <f>'Water Test Year'!BA55+'Water K&amp;M'!BA55</f>
        <v>0</v>
      </c>
      <c r="BB55" s="13">
        <f>'Water Test Year'!BB55+'Water K&amp;M'!BB55</f>
        <v>0</v>
      </c>
      <c r="BC55" s="13">
        <f>'Water Test Year'!BC55+'Water K&amp;M'!BC55</f>
        <v>0</v>
      </c>
      <c r="BD55" s="13">
        <f>'Water Test Year'!BD55+'Water K&amp;M'!BD55</f>
        <v>0</v>
      </c>
      <c r="BE55" s="13">
        <f>'Water Test Year'!BE55+'Water K&amp;M'!BE55</f>
        <v>0</v>
      </c>
      <c r="BF55" s="13">
        <f>'Water Test Year'!BF55+'Water K&amp;M'!BF55</f>
        <v>0</v>
      </c>
      <c r="BG55" s="13">
        <f>'Water Test Year'!BG55+'Water K&amp;M'!BG55</f>
        <v>0</v>
      </c>
      <c r="BH55" s="13">
        <f>'Water Test Year'!BH55+'Water K&amp;M'!BH55</f>
        <v>0</v>
      </c>
      <c r="BI55" s="13">
        <f>'Water Test Year'!BI55+'Water K&amp;M'!BI55</f>
        <v>0</v>
      </c>
      <c r="BJ55" s="13">
        <f>'Water Test Year'!BJ55+'Water K&amp;M'!BJ55</f>
        <v>0</v>
      </c>
      <c r="BK55" s="13">
        <f>'Water Test Year'!BK55+'Water K&amp;M'!BK55</f>
        <v>0</v>
      </c>
      <c r="BL55" s="13">
        <f>'Water Test Year'!BL55+'Water K&amp;M'!BL55</f>
        <v>0</v>
      </c>
      <c r="BM55" s="13">
        <f>'Water Test Year'!BM55+'Water K&amp;M'!BM55</f>
        <v>0</v>
      </c>
      <c r="BN55" s="13">
        <f>'Water Test Year'!BN55+'Water K&amp;M'!BN55</f>
        <v>0</v>
      </c>
      <c r="BO55" s="13">
        <f>'Water Test Year'!BO55+'Water K&amp;M'!BO55</f>
        <v>0</v>
      </c>
      <c r="BP55" s="13">
        <f>'Water Test Year'!BP55+'Water K&amp;M'!BP55</f>
        <v>0</v>
      </c>
      <c r="BQ55" s="13">
        <f>'Water Test Year'!BQ55+'Water K&amp;M'!BQ55</f>
        <v>0</v>
      </c>
      <c r="BR55" s="13">
        <f>'Water Test Year'!BR55+'Water K&amp;M'!BR55</f>
        <v>0</v>
      </c>
      <c r="BS55" s="13">
        <f>'Water Test Year'!BS55+'Water K&amp;M'!BS55</f>
        <v>0</v>
      </c>
      <c r="BT55" s="13">
        <f>'Water Test Year'!BT55+'Water K&amp;M'!BT55</f>
        <v>0</v>
      </c>
      <c r="BU55" s="13">
        <f>'Water Test Year'!BU55+'Water K&amp;M'!BU55</f>
        <v>0</v>
      </c>
      <c r="BV55" s="13">
        <f>'Water Test Year'!BV55+'Water K&amp;M'!BV55</f>
        <v>0</v>
      </c>
      <c r="BW55" s="13">
        <f>'Water Test Year'!BW55+'Water K&amp;M'!BW55</f>
        <v>0</v>
      </c>
      <c r="BX55" s="13">
        <f>'Water Test Year'!BX55+'Water K&amp;M'!BX55</f>
        <v>0</v>
      </c>
      <c r="BY55" s="13">
        <f>'Water Test Year'!BY55+'Water K&amp;M'!BY55</f>
        <v>0</v>
      </c>
      <c r="BZ55" s="13">
        <f>'Water Test Year'!BZ55+'Water K&amp;M'!BZ55</f>
        <v>0</v>
      </c>
      <c r="CA55" s="13">
        <f>'Water Test Year'!CA55+'Water K&amp;M'!CA55</f>
        <v>0</v>
      </c>
      <c r="CB55" s="13">
        <f>'Water Test Year'!CB55+'Water K&amp;M'!CB55</f>
        <v>0</v>
      </c>
      <c r="CC55" s="13">
        <f>'Water Test Year'!CC55+'Water K&amp;M'!CC55</f>
        <v>0</v>
      </c>
      <c r="CD55" s="13">
        <f>'Water Test Year'!CD55+'Water K&amp;M'!CD55</f>
        <v>0</v>
      </c>
      <c r="CE55" s="13">
        <f>'Water Test Year'!CE55+'Water K&amp;M'!CE55</f>
        <v>0</v>
      </c>
      <c r="CF55" s="13">
        <f>'Water Test Year'!CF55+'Water K&amp;M'!CF55</f>
        <v>0</v>
      </c>
      <c r="CG55" s="13">
        <f>'Water Test Year'!CG55+'Water K&amp;M'!CG55</f>
        <v>0</v>
      </c>
      <c r="CH55" s="13">
        <f>'Water Test Year'!CH55+'Water K&amp;M'!CH55</f>
        <v>0</v>
      </c>
      <c r="CI55" s="13">
        <f>'Water Test Year'!CI55+'Water K&amp;M'!CI55</f>
        <v>0</v>
      </c>
      <c r="CJ55" s="13">
        <f>'Water Test Year'!CJ55+'Water K&amp;M'!CJ55</f>
        <v>0</v>
      </c>
      <c r="CK55" s="13">
        <f>'Water Test Year'!CK55+'Water K&amp;M'!CK55</f>
        <v>0</v>
      </c>
      <c r="CL55" s="13">
        <f>'Water Test Year'!CL55+'Water K&amp;M'!CL55</f>
        <v>0</v>
      </c>
      <c r="CM55" s="13">
        <f>'Water Test Year'!CM55+'Water K&amp;M'!CM55</f>
        <v>0</v>
      </c>
      <c r="CN55" s="13">
        <f>'Water Test Year'!CN55+'Water K&amp;M'!CN55</f>
        <v>0</v>
      </c>
      <c r="CO55" s="13">
        <f>'Water Test Year'!CO55+'Water K&amp;M'!CO55</f>
        <v>0</v>
      </c>
      <c r="CP55" s="13">
        <f>'Water Test Year'!CP55+'Water K&amp;M'!CP55</f>
        <v>0</v>
      </c>
      <c r="CQ55" s="13">
        <f>'Water Test Year'!CQ55+'Water K&amp;M'!CQ55</f>
        <v>0</v>
      </c>
      <c r="CR55" s="13">
        <f>'Water Test Year'!CR55+'Water K&amp;M'!CR55</f>
        <v>0</v>
      </c>
      <c r="CS55" s="13">
        <f>'Water Test Year'!CS55+'Water K&amp;M'!CS55</f>
        <v>0</v>
      </c>
      <c r="CT55" s="13">
        <f>'Water Test Year'!CT55+'Water K&amp;M'!CT55</f>
        <v>0</v>
      </c>
      <c r="CU55" s="13">
        <f>'Water Test Year'!CU55+'Water K&amp;M'!CU55</f>
        <v>0</v>
      </c>
      <c r="CV55" s="13">
        <f>'Water Test Year'!CV55+'Water K&amp;M'!CV55</f>
        <v>0</v>
      </c>
      <c r="CW55" s="13">
        <f>'Water Test Year'!CW55+'Water K&amp;M'!CW55</f>
        <v>0</v>
      </c>
      <c r="CX55" s="13">
        <f>'Water Test Year'!CX55+'Water K&amp;M'!CX55</f>
        <v>0</v>
      </c>
      <c r="CY55" s="13">
        <f>'Water Test Year'!CY55+'Water K&amp;M'!CY55</f>
        <v>0</v>
      </c>
      <c r="CZ55" s="13">
        <f>'Water Test Year'!CZ55+'Water K&amp;M'!CZ55</f>
        <v>0</v>
      </c>
      <c r="DA55" s="13">
        <f>'Water Test Year'!DA55+'Water K&amp;M'!DA55</f>
        <v>0</v>
      </c>
      <c r="DB55" s="29">
        <f t="shared" si="0"/>
        <v>343315.23</v>
      </c>
    </row>
    <row r="56" spans="1:106" x14ac:dyDescent="0.25">
      <c r="A56" s="25">
        <v>48</v>
      </c>
      <c r="B56" s="26">
        <v>5620</v>
      </c>
      <c r="C56" s="25" t="s">
        <v>94</v>
      </c>
      <c r="D56" s="13">
        <f>'Water Test Year'!D56+'Water K&amp;M'!D56</f>
        <v>0</v>
      </c>
      <c r="E56" s="13">
        <f>'Water Test Year'!E56+'Water K&amp;M'!E56</f>
        <v>0</v>
      </c>
      <c r="F56" s="13">
        <f>'Water Test Year'!F56+'Water K&amp;M'!F56</f>
        <v>0</v>
      </c>
      <c r="G56" s="13">
        <f>'Water Test Year'!G56+'Water K&amp;M'!G56</f>
        <v>0</v>
      </c>
      <c r="H56" s="13">
        <f>'Water Test Year'!H56+'Water K&amp;M'!H56</f>
        <v>0</v>
      </c>
      <c r="I56" s="13">
        <f>'Water Test Year'!I56+'Water K&amp;M'!I56</f>
        <v>0</v>
      </c>
      <c r="J56" s="13">
        <f>'Water Test Year'!J56+'Water K&amp;M'!J56</f>
        <v>0</v>
      </c>
      <c r="K56" s="13">
        <f>'Water Test Year'!K56+'Water K&amp;M'!K56</f>
        <v>0</v>
      </c>
      <c r="L56" s="13">
        <f>'Water Test Year'!L56+'Water K&amp;M'!L56</f>
        <v>0</v>
      </c>
      <c r="M56" s="13">
        <f>'Water Test Year'!M56+'Water K&amp;M'!M56</f>
        <v>0</v>
      </c>
      <c r="N56" s="13">
        <f>'Water Test Year'!N56+'Water K&amp;M'!N56</f>
        <v>0</v>
      </c>
      <c r="O56" s="13">
        <f>'Water Test Year'!O56+'Water K&amp;M'!O56</f>
        <v>0</v>
      </c>
      <c r="P56" s="13">
        <f>'Water Test Year'!P56+'Water K&amp;M'!P56</f>
        <v>0</v>
      </c>
      <c r="Q56" s="13">
        <f>'Water Test Year'!Q56+'Water K&amp;M'!Q56</f>
        <v>0</v>
      </c>
      <c r="R56" s="13">
        <f>'Water Test Year'!R56+'Water K&amp;M'!R56</f>
        <v>0</v>
      </c>
      <c r="S56" s="13">
        <f>'Water Test Year'!S56+'Water K&amp;M'!S56</f>
        <v>0</v>
      </c>
      <c r="T56" s="13">
        <f>'Water Test Year'!T56+'Water K&amp;M'!T56</f>
        <v>0</v>
      </c>
      <c r="U56" s="13">
        <f>'Water Test Year'!U56+'Water K&amp;M'!U56</f>
        <v>0</v>
      </c>
      <c r="V56" s="13">
        <f>'Water Test Year'!V56+'Water K&amp;M'!V56</f>
        <v>0</v>
      </c>
      <c r="W56" s="13">
        <f>'Water Test Year'!W56+'Water K&amp;M'!W56</f>
        <v>0</v>
      </c>
      <c r="X56" s="13">
        <f>'Water Test Year'!X56+'Water K&amp;M'!X56</f>
        <v>0</v>
      </c>
      <c r="Y56" s="13">
        <f>'Water Test Year'!Y56+'Water K&amp;M'!Y56</f>
        <v>0</v>
      </c>
      <c r="Z56" s="13">
        <f>'Water Test Year'!Z56+'Water K&amp;M'!Z56</f>
        <v>0</v>
      </c>
      <c r="AA56" s="13">
        <f>'Water Test Year'!AA56+'Water K&amp;M'!AA56</f>
        <v>0</v>
      </c>
      <c r="AB56" s="13">
        <f>'Water Test Year'!AB56+'Water K&amp;M'!AB56</f>
        <v>0</v>
      </c>
      <c r="AC56" s="13">
        <f>'Water Test Year'!AC56+'Water K&amp;M'!AC56</f>
        <v>0</v>
      </c>
      <c r="AD56" s="13">
        <f>'Water Test Year'!AD56+'Water K&amp;M'!AD56</f>
        <v>0</v>
      </c>
      <c r="AE56" s="13">
        <f>'Water Test Year'!AE56+'Water K&amp;M'!AE56</f>
        <v>0</v>
      </c>
      <c r="AF56" s="13">
        <f>'Water Test Year'!AF56+'Water K&amp;M'!AF56</f>
        <v>0</v>
      </c>
      <c r="AG56" s="13">
        <f>'Water Test Year'!AG56+'Water K&amp;M'!AG56</f>
        <v>0</v>
      </c>
      <c r="AH56" s="13">
        <f>'Water Test Year'!AH56+'Water K&amp;M'!AH56</f>
        <v>0</v>
      </c>
      <c r="AI56" s="13">
        <f>'Water Test Year'!AI56+'Water K&amp;M'!AI56</f>
        <v>0</v>
      </c>
      <c r="AJ56" s="13">
        <f>'Water Test Year'!AJ56+'Water K&amp;M'!AJ56</f>
        <v>0</v>
      </c>
      <c r="AK56" s="13">
        <f>'Water Test Year'!AK56+'Water K&amp;M'!AK56</f>
        <v>0</v>
      </c>
      <c r="AL56" s="13">
        <f>'Water Test Year'!AL56+'Water K&amp;M'!AL56</f>
        <v>0</v>
      </c>
      <c r="AM56" s="13">
        <f>'Water Test Year'!AM56+'Water K&amp;M'!AM56</f>
        <v>0</v>
      </c>
      <c r="AN56" s="13">
        <f>'Water Test Year'!AN56+'Water K&amp;M'!AN56</f>
        <v>0</v>
      </c>
      <c r="AO56" s="13">
        <f>'Water Test Year'!AO56+'Water K&amp;M'!AO56</f>
        <v>0</v>
      </c>
      <c r="AP56" s="13">
        <f>'Water Test Year'!AP56+'Water K&amp;M'!AP56</f>
        <v>0</v>
      </c>
      <c r="AQ56" s="13">
        <f>'Water Test Year'!AQ56+'Water K&amp;M'!AQ56</f>
        <v>0</v>
      </c>
      <c r="AR56" s="13">
        <f>'Water Test Year'!AR56+'Water K&amp;M'!AR56</f>
        <v>0</v>
      </c>
      <c r="AS56" s="13">
        <f>'Water Test Year'!AS56+'Water K&amp;M'!AS56</f>
        <v>0</v>
      </c>
      <c r="AT56" s="13">
        <f>'Water Test Year'!AT56+'Water K&amp;M'!AT56</f>
        <v>0</v>
      </c>
      <c r="AU56" s="13">
        <f>'Water Test Year'!AU56+'Water K&amp;M'!AU56</f>
        <v>0</v>
      </c>
      <c r="AV56" s="13">
        <f>'Water Test Year'!AV56+'Water K&amp;M'!AV56</f>
        <v>0</v>
      </c>
      <c r="AW56" s="13">
        <f>'Water Test Year'!AW56+'Water K&amp;M'!AW56</f>
        <v>0</v>
      </c>
      <c r="AX56" s="13">
        <f>'Water Test Year'!AX56+'Water K&amp;M'!AX56</f>
        <v>0</v>
      </c>
      <c r="AY56" s="13">
        <f>'Water Test Year'!AY56+'Water K&amp;M'!AY56</f>
        <v>0</v>
      </c>
      <c r="AZ56" s="13">
        <f>'Water Test Year'!AZ56+'Water K&amp;M'!AZ56</f>
        <v>0</v>
      </c>
      <c r="BA56" s="13">
        <f>'Water Test Year'!BA56+'Water K&amp;M'!BA56</f>
        <v>0</v>
      </c>
      <c r="BB56" s="13">
        <f>'Water Test Year'!BB56+'Water K&amp;M'!BB56</f>
        <v>0</v>
      </c>
      <c r="BC56" s="13">
        <f>'Water Test Year'!BC56+'Water K&amp;M'!BC56</f>
        <v>0</v>
      </c>
      <c r="BD56" s="13">
        <f>'Water Test Year'!BD56+'Water K&amp;M'!BD56</f>
        <v>0</v>
      </c>
      <c r="BE56" s="13">
        <f>'Water Test Year'!BE56+'Water K&amp;M'!BE56</f>
        <v>0</v>
      </c>
      <c r="BF56" s="13">
        <f>'Water Test Year'!BF56+'Water K&amp;M'!BF56</f>
        <v>0</v>
      </c>
      <c r="BG56" s="13">
        <f>'Water Test Year'!BG56+'Water K&amp;M'!BG56</f>
        <v>0</v>
      </c>
      <c r="BH56" s="13">
        <f>'Water Test Year'!BH56+'Water K&amp;M'!BH56</f>
        <v>0</v>
      </c>
      <c r="BI56" s="13">
        <f>'Water Test Year'!BI56+'Water K&amp;M'!BI56</f>
        <v>0</v>
      </c>
      <c r="BJ56" s="13">
        <f>'Water Test Year'!BJ56+'Water K&amp;M'!BJ56</f>
        <v>0</v>
      </c>
      <c r="BK56" s="13">
        <f>'Water Test Year'!BK56+'Water K&amp;M'!BK56</f>
        <v>0</v>
      </c>
      <c r="BL56" s="13">
        <f>'Water Test Year'!BL56+'Water K&amp;M'!BL56</f>
        <v>0</v>
      </c>
      <c r="BM56" s="13">
        <f>'Water Test Year'!BM56+'Water K&amp;M'!BM56</f>
        <v>0</v>
      </c>
      <c r="BN56" s="13">
        <f>'Water Test Year'!BN56+'Water K&amp;M'!BN56</f>
        <v>0</v>
      </c>
      <c r="BO56" s="13">
        <f>'Water Test Year'!BO56+'Water K&amp;M'!BO56</f>
        <v>0</v>
      </c>
      <c r="BP56" s="13">
        <f>'Water Test Year'!BP56+'Water K&amp;M'!BP56</f>
        <v>0</v>
      </c>
      <c r="BQ56" s="13">
        <f>'Water Test Year'!BQ56+'Water K&amp;M'!BQ56</f>
        <v>0</v>
      </c>
      <c r="BR56" s="13">
        <f>'Water Test Year'!BR56+'Water K&amp;M'!BR56</f>
        <v>0</v>
      </c>
      <c r="BS56" s="13">
        <f>'Water Test Year'!BS56+'Water K&amp;M'!BS56</f>
        <v>0</v>
      </c>
      <c r="BT56" s="13">
        <f>'Water Test Year'!BT56+'Water K&amp;M'!BT56</f>
        <v>0</v>
      </c>
      <c r="BU56" s="13">
        <f>'Water Test Year'!BU56+'Water K&amp;M'!BU56</f>
        <v>0</v>
      </c>
      <c r="BV56" s="13">
        <f>'Water Test Year'!BV56+'Water K&amp;M'!BV56</f>
        <v>0</v>
      </c>
      <c r="BW56" s="13">
        <f>'Water Test Year'!BW56+'Water K&amp;M'!BW56</f>
        <v>0</v>
      </c>
      <c r="BX56" s="13">
        <f>'Water Test Year'!BX56+'Water K&amp;M'!BX56</f>
        <v>0</v>
      </c>
      <c r="BY56" s="13">
        <f>'Water Test Year'!BY56+'Water K&amp;M'!BY56</f>
        <v>0</v>
      </c>
      <c r="BZ56" s="13">
        <f>'Water Test Year'!BZ56+'Water K&amp;M'!BZ56</f>
        <v>0</v>
      </c>
      <c r="CA56" s="13">
        <f>'Water Test Year'!CA56+'Water K&amp;M'!CA56</f>
        <v>0</v>
      </c>
      <c r="CB56" s="13">
        <f>'Water Test Year'!CB56+'Water K&amp;M'!CB56</f>
        <v>0</v>
      </c>
      <c r="CC56" s="13">
        <f>'Water Test Year'!CC56+'Water K&amp;M'!CC56</f>
        <v>0</v>
      </c>
      <c r="CD56" s="13">
        <f>'Water Test Year'!CD56+'Water K&amp;M'!CD56</f>
        <v>0</v>
      </c>
      <c r="CE56" s="13">
        <f>'Water Test Year'!CE56+'Water K&amp;M'!CE56</f>
        <v>0</v>
      </c>
      <c r="CF56" s="13">
        <f>'Water Test Year'!CF56+'Water K&amp;M'!CF56</f>
        <v>0</v>
      </c>
      <c r="CG56" s="13">
        <f>'Water Test Year'!CG56+'Water K&amp;M'!CG56</f>
        <v>0</v>
      </c>
      <c r="CH56" s="13">
        <f>'Water Test Year'!CH56+'Water K&amp;M'!CH56</f>
        <v>0</v>
      </c>
      <c r="CI56" s="13">
        <f>'Water Test Year'!CI56+'Water K&amp;M'!CI56</f>
        <v>5900</v>
      </c>
      <c r="CJ56" s="13">
        <f>'Water Test Year'!CJ56+'Water K&amp;M'!CJ56</f>
        <v>0</v>
      </c>
      <c r="CK56" s="13">
        <f>'Water Test Year'!CK56+'Water K&amp;M'!CK56</f>
        <v>0</v>
      </c>
      <c r="CL56" s="13">
        <f>'Water Test Year'!CL56+'Water K&amp;M'!CL56</f>
        <v>0</v>
      </c>
      <c r="CM56" s="13">
        <f>'Water Test Year'!CM56+'Water K&amp;M'!CM56</f>
        <v>0</v>
      </c>
      <c r="CN56" s="13">
        <f>'Water Test Year'!CN56+'Water K&amp;M'!CN56</f>
        <v>0</v>
      </c>
      <c r="CO56" s="13">
        <f>'Water Test Year'!CO56+'Water K&amp;M'!CO56</f>
        <v>0</v>
      </c>
      <c r="CP56" s="13">
        <f>'Water Test Year'!CP56+'Water K&amp;M'!CP56</f>
        <v>0</v>
      </c>
      <c r="CQ56" s="13">
        <f>'Water Test Year'!CQ56+'Water K&amp;M'!CQ56</f>
        <v>0</v>
      </c>
      <c r="CR56" s="13">
        <f>'Water Test Year'!CR56+'Water K&amp;M'!CR56</f>
        <v>0</v>
      </c>
      <c r="CS56" s="13">
        <f>'Water Test Year'!CS56+'Water K&amp;M'!CS56</f>
        <v>0</v>
      </c>
      <c r="CT56" s="13">
        <f>'Water Test Year'!CT56+'Water K&amp;M'!CT56</f>
        <v>0</v>
      </c>
      <c r="CU56" s="13">
        <f>'Water Test Year'!CU56+'Water K&amp;M'!CU56</f>
        <v>0</v>
      </c>
      <c r="CV56" s="13">
        <f>'Water Test Year'!CV56+'Water K&amp;M'!CV56</f>
        <v>0</v>
      </c>
      <c r="CW56" s="13">
        <f>'Water Test Year'!CW56+'Water K&amp;M'!CW56</f>
        <v>0</v>
      </c>
      <c r="CX56" s="13">
        <f>'Water Test Year'!CX56+'Water K&amp;M'!CX56</f>
        <v>0</v>
      </c>
      <c r="CY56" s="13">
        <f>'Water Test Year'!CY56+'Water K&amp;M'!CY56</f>
        <v>0</v>
      </c>
      <c r="CZ56" s="13">
        <f>'Water Test Year'!CZ56+'Water K&amp;M'!CZ56</f>
        <v>0</v>
      </c>
      <c r="DA56" s="13">
        <f>'Water Test Year'!DA56+'Water K&amp;M'!DA56</f>
        <v>0</v>
      </c>
      <c r="DB56" s="29">
        <f t="shared" si="0"/>
        <v>5900</v>
      </c>
    </row>
    <row r="57" spans="1:106" x14ac:dyDescent="0.25">
      <c r="A57" s="25">
        <v>49</v>
      </c>
      <c r="B57" s="26">
        <v>5630</v>
      </c>
      <c r="C57" s="25" t="s">
        <v>95</v>
      </c>
      <c r="D57" s="13">
        <f>'Water Test Year'!D57+'Water K&amp;M'!D57</f>
        <v>0</v>
      </c>
      <c r="E57" s="13">
        <f>'Water Test Year'!E57+'Water K&amp;M'!E57</f>
        <v>0</v>
      </c>
      <c r="F57" s="13">
        <f>'Water Test Year'!F57+'Water K&amp;M'!F57</f>
        <v>0</v>
      </c>
      <c r="G57" s="13">
        <f>'Water Test Year'!G57+'Water K&amp;M'!G57</f>
        <v>0</v>
      </c>
      <c r="H57" s="13">
        <f>'Water Test Year'!H57+'Water K&amp;M'!H57</f>
        <v>0</v>
      </c>
      <c r="I57" s="13">
        <f>'Water Test Year'!I57+'Water K&amp;M'!I57</f>
        <v>0</v>
      </c>
      <c r="J57" s="13">
        <f>'Water Test Year'!J57+'Water K&amp;M'!J57</f>
        <v>0</v>
      </c>
      <c r="K57" s="13">
        <f>'Water Test Year'!K57+'Water K&amp;M'!K57</f>
        <v>0</v>
      </c>
      <c r="L57" s="13">
        <f>'Water Test Year'!L57+'Water K&amp;M'!L57</f>
        <v>0</v>
      </c>
      <c r="M57" s="13">
        <f>'Water Test Year'!M57+'Water K&amp;M'!M57</f>
        <v>0</v>
      </c>
      <c r="N57" s="13">
        <f>'Water Test Year'!N57+'Water K&amp;M'!N57</f>
        <v>0</v>
      </c>
      <c r="O57" s="13">
        <f>'Water Test Year'!O57+'Water K&amp;M'!O57</f>
        <v>0</v>
      </c>
      <c r="P57" s="13">
        <f>'Water Test Year'!P57+'Water K&amp;M'!P57</f>
        <v>0</v>
      </c>
      <c r="Q57" s="13">
        <f>'Water Test Year'!Q57+'Water K&amp;M'!Q57</f>
        <v>0</v>
      </c>
      <c r="R57" s="13">
        <f>'Water Test Year'!R57+'Water K&amp;M'!R57</f>
        <v>0</v>
      </c>
      <c r="S57" s="13">
        <f>'Water Test Year'!S57+'Water K&amp;M'!S57</f>
        <v>0</v>
      </c>
      <c r="T57" s="13">
        <f>'Water Test Year'!T57+'Water K&amp;M'!T57</f>
        <v>0</v>
      </c>
      <c r="U57" s="13">
        <f>'Water Test Year'!U57+'Water K&amp;M'!U57</f>
        <v>0</v>
      </c>
      <c r="V57" s="13">
        <f>'Water Test Year'!V57+'Water K&amp;M'!V57</f>
        <v>0</v>
      </c>
      <c r="W57" s="13">
        <f>'Water Test Year'!W57+'Water K&amp;M'!W57</f>
        <v>0</v>
      </c>
      <c r="X57" s="13">
        <f>'Water Test Year'!X57+'Water K&amp;M'!X57</f>
        <v>0</v>
      </c>
      <c r="Y57" s="13">
        <f>'Water Test Year'!Y57+'Water K&amp;M'!Y57</f>
        <v>0</v>
      </c>
      <c r="Z57" s="13">
        <f>'Water Test Year'!Z57+'Water K&amp;M'!Z57</f>
        <v>0</v>
      </c>
      <c r="AA57" s="13">
        <f>'Water Test Year'!AA57+'Water K&amp;M'!AA57</f>
        <v>0</v>
      </c>
      <c r="AB57" s="13">
        <f>'Water Test Year'!AB57+'Water K&amp;M'!AB57</f>
        <v>0</v>
      </c>
      <c r="AC57" s="13">
        <f>'Water Test Year'!AC57+'Water K&amp;M'!AC57</f>
        <v>0</v>
      </c>
      <c r="AD57" s="13">
        <f>'Water Test Year'!AD57+'Water K&amp;M'!AD57</f>
        <v>0</v>
      </c>
      <c r="AE57" s="13">
        <f>'Water Test Year'!AE57+'Water K&amp;M'!AE57</f>
        <v>0</v>
      </c>
      <c r="AF57" s="13">
        <f>'Water Test Year'!AF57+'Water K&amp;M'!AF57</f>
        <v>0</v>
      </c>
      <c r="AG57" s="13">
        <f>'Water Test Year'!AG57+'Water K&amp;M'!AG57</f>
        <v>0</v>
      </c>
      <c r="AH57" s="13">
        <f>'Water Test Year'!AH57+'Water K&amp;M'!AH57</f>
        <v>0</v>
      </c>
      <c r="AI57" s="13">
        <f>'Water Test Year'!AI57+'Water K&amp;M'!AI57</f>
        <v>0</v>
      </c>
      <c r="AJ57" s="13">
        <f>'Water Test Year'!AJ57+'Water K&amp;M'!AJ57</f>
        <v>0</v>
      </c>
      <c r="AK57" s="13">
        <f>'Water Test Year'!AK57+'Water K&amp;M'!AK57</f>
        <v>0</v>
      </c>
      <c r="AL57" s="13">
        <f>'Water Test Year'!AL57+'Water K&amp;M'!AL57</f>
        <v>0</v>
      </c>
      <c r="AM57" s="13">
        <f>'Water Test Year'!AM57+'Water K&amp;M'!AM57</f>
        <v>0</v>
      </c>
      <c r="AN57" s="13">
        <f>'Water Test Year'!AN57+'Water K&amp;M'!AN57</f>
        <v>0</v>
      </c>
      <c r="AO57" s="13">
        <f>'Water Test Year'!AO57+'Water K&amp;M'!AO57</f>
        <v>0</v>
      </c>
      <c r="AP57" s="13">
        <f>'Water Test Year'!AP57+'Water K&amp;M'!AP57</f>
        <v>0</v>
      </c>
      <c r="AQ57" s="13">
        <f>'Water Test Year'!AQ57+'Water K&amp;M'!AQ57</f>
        <v>0</v>
      </c>
      <c r="AR57" s="13">
        <f>'Water Test Year'!AR57+'Water K&amp;M'!AR57</f>
        <v>0</v>
      </c>
      <c r="AS57" s="13">
        <f>'Water Test Year'!AS57+'Water K&amp;M'!AS57</f>
        <v>0</v>
      </c>
      <c r="AT57" s="13">
        <f>'Water Test Year'!AT57+'Water K&amp;M'!AT57</f>
        <v>0</v>
      </c>
      <c r="AU57" s="13">
        <f>'Water Test Year'!AU57+'Water K&amp;M'!AU57</f>
        <v>0</v>
      </c>
      <c r="AV57" s="13">
        <f>'Water Test Year'!AV57+'Water K&amp;M'!AV57</f>
        <v>0</v>
      </c>
      <c r="AW57" s="13">
        <f>'Water Test Year'!AW57+'Water K&amp;M'!AW57</f>
        <v>0</v>
      </c>
      <c r="AX57" s="13">
        <f>'Water Test Year'!AX57+'Water K&amp;M'!AX57</f>
        <v>0</v>
      </c>
      <c r="AY57" s="13">
        <f>'Water Test Year'!AY57+'Water K&amp;M'!AY57</f>
        <v>0</v>
      </c>
      <c r="AZ57" s="13">
        <f>'Water Test Year'!AZ57+'Water K&amp;M'!AZ57</f>
        <v>0</v>
      </c>
      <c r="BA57" s="13">
        <f>'Water Test Year'!BA57+'Water K&amp;M'!BA57</f>
        <v>0</v>
      </c>
      <c r="BB57" s="13">
        <f>'Water Test Year'!BB57+'Water K&amp;M'!BB57</f>
        <v>0</v>
      </c>
      <c r="BC57" s="13">
        <f>'Water Test Year'!BC57+'Water K&amp;M'!BC57</f>
        <v>0</v>
      </c>
      <c r="BD57" s="13">
        <f>'Water Test Year'!BD57+'Water K&amp;M'!BD57</f>
        <v>0</v>
      </c>
      <c r="BE57" s="13">
        <f>'Water Test Year'!BE57+'Water K&amp;M'!BE57</f>
        <v>0</v>
      </c>
      <c r="BF57" s="13">
        <f>'Water Test Year'!BF57+'Water K&amp;M'!BF57</f>
        <v>0</v>
      </c>
      <c r="BG57" s="13">
        <f>'Water Test Year'!BG57+'Water K&amp;M'!BG57</f>
        <v>0</v>
      </c>
      <c r="BH57" s="13">
        <f>'Water Test Year'!BH57+'Water K&amp;M'!BH57</f>
        <v>0</v>
      </c>
      <c r="BI57" s="13">
        <f>'Water Test Year'!BI57+'Water K&amp;M'!BI57</f>
        <v>0</v>
      </c>
      <c r="BJ57" s="13">
        <f>'Water Test Year'!BJ57+'Water K&amp;M'!BJ57</f>
        <v>0</v>
      </c>
      <c r="BK57" s="13">
        <f>'Water Test Year'!BK57+'Water K&amp;M'!BK57</f>
        <v>0</v>
      </c>
      <c r="BL57" s="13">
        <f>'Water Test Year'!BL57+'Water K&amp;M'!BL57</f>
        <v>0</v>
      </c>
      <c r="BM57" s="13">
        <f>'Water Test Year'!BM57+'Water K&amp;M'!BM57</f>
        <v>0</v>
      </c>
      <c r="BN57" s="13">
        <f>'Water Test Year'!BN57+'Water K&amp;M'!BN57</f>
        <v>0</v>
      </c>
      <c r="BO57" s="13">
        <f>'Water Test Year'!BO57+'Water K&amp;M'!BO57</f>
        <v>0</v>
      </c>
      <c r="BP57" s="13">
        <f>'Water Test Year'!BP57+'Water K&amp;M'!BP57</f>
        <v>0</v>
      </c>
      <c r="BQ57" s="13">
        <f>'Water Test Year'!BQ57+'Water K&amp;M'!BQ57</f>
        <v>0</v>
      </c>
      <c r="BR57" s="13">
        <f>'Water Test Year'!BR57+'Water K&amp;M'!BR57</f>
        <v>0</v>
      </c>
      <c r="BS57" s="13">
        <f>'Water Test Year'!BS57+'Water K&amp;M'!BS57</f>
        <v>15922.25</v>
      </c>
      <c r="BT57" s="13">
        <f>'Water Test Year'!BT57+'Water K&amp;M'!BT57</f>
        <v>0</v>
      </c>
      <c r="BU57" s="13">
        <f>'Water Test Year'!BU57+'Water K&amp;M'!BU57</f>
        <v>0</v>
      </c>
      <c r="BV57" s="13">
        <f>'Water Test Year'!BV57+'Water K&amp;M'!BV57</f>
        <v>0</v>
      </c>
      <c r="BW57" s="13">
        <f>'Water Test Year'!BW57+'Water K&amp;M'!BW57</f>
        <v>0</v>
      </c>
      <c r="BX57" s="13">
        <f>'Water Test Year'!BX57+'Water K&amp;M'!BX57</f>
        <v>0</v>
      </c>
      <c r="BY57" s="13">
        <f>'Water Test Year'!BY57+'Water K&amp;M'!BY57</f>
        <v>0</v>
      </c>
      <c r="BZ57" s="13">
        <f>'Water Test Year'!BZ57+'Water K&amp;M'!BZ57</f>
        <v>0</v>
      </c>
      <c r="CA57" s="13">
        <f>'Water Test Year'!CA57+'Water K&amp;M'!CA57</f>
        <v>0</v>
      </c>
      <c r="CB57" s="13">
        <f>'Water Test Year'!CB57+'Water K&amp;M'!CB57</f>
        <v>0</v>
      </c>
      <c r="CC57" s="13">
        <f>'Water Test Year'!CC57+'Water K&amp;M'!CC57</f>
        <v>0</v>
      </c>
      <c r="CD57" s="13">
        <f>'Water Test Year'!CD57+'Water K&amp;M'!CD57</f>
        <v>0</v>
      </c>
      <c r="CE57" s="13">
        <f>'Water Test Year'!CE57+'Water K&amp;M'!CE57</f>
        <v>0</v>
      </c>
      <c r="CF57" s="13">
        <f>'Water Test Year'!CF57+'Water K&amp;M'!CF57</f>
        <v>0</v>
      </c>
      <c r="CG57" s="13">
        <f>'Water Test Year'!CG57+'Water K&amp;M'!CG57</f>
        <v>0</v>
      </c>
      <c r="CH57" s="13">
        <f>'Water Test Year'!CH57+'Water K&amp;M'!CH57</f>
        <v>0</v>
      </c>
      <c r="CI57" s="13">
        <f>'Water Test Year'!CI57+'Water K&amp;M'!CI57</f>
        <v>0</v>
      </c>
      <c r="CJ57" s="13">
        <f>'Water Test Year'!CJ57+'Water K&amp;M'!CJ57</f>
        <v>0</v>
      </c>
      <c r="CK57" s="13">
        <f>'Water Test Year'!CK57+'Water K&amp;M'!CK57</f>
        <v>0</v>
      </c>
      <c r="CL57" s="13">
        <f>'Water Test Year'!CL57+'Water K&amp;M'!CL57</f>
        <v>0</v>
      </c>
      <c r="CM57" s="13">
        <f>'Water Test Year'!CM57+'Water K&amp;M'!CM57</f>
        <v>0</v>
      </c>
      <c r="CN57" s="13">
        <f>'Water Test Year'!CN57+'Water K&amp;M'!CN57</f>
        <v>0</v>
      </c>
      <c r="CO57" s="13">
        <f>'Water Test Year'!CO57+'Water K&amp;M'!CO57</f>
        <v>0</v>
      </c>
      <c r="CP57" s="13">
        <f>'Water Test Year'!CP57+'Water K&amp;M'!CP57</f>
        <v>0</v>
      </c>
      <c r="CQ57" s="13">
        <f>'Water Test Year'!CQ57+'Water K&amp;M'!CQ57</f>
        <v>0</v>
      </c>
      <c r="CR57" s="13">
        <f>'Water Test Year'!CR57+'Water K&amp;M'!CR57</f>
        <v>0</v>
      </c>
      <c r="CS57" s="13">
        <f>'Water Test Year'!CS57+'Water K&amp;M'!CS57</f>
        <v>0</v>
      </c>
      <c r="CT57" s="13">
        <f>'Water Test Year'!CT57+'Water K&amp;M'!CT57</f>
        <v>0</v>
      </c>
      <c r="CU57" s="13">
        <f>'Water Test Year'!CU57+'Water K&amp;M'!CU57</f>
        <v>0</v>
      </c>
      <c r="CV57" s="13">
        <f>'Water Test Year'!CV57+'Water K&amp;M'!CV57</f>
        <v>0</v>
      </c>
      <c r="CW57" s="13">
        <f>'Water Test Year'!CW57+'Water K&amp;M'!CW57</f>
        <v>0</v>
      </c>
      <c r="CX57" s="13">
        <f>'Water Test Year'!CX57+'Water K&amp;M'!CX57</f>
        <v>0</v>
      </c>
      <c r="CY57" s="13">
        <f>'Water Test Year'!CY57+'Water K&amp;M'!CY57</f>
        <v>0</v>
      </c>
      <c r="CZ57" s="13">
        <f>'Water Test Year'!CZ57+'Water K&amp;M'!CZ57</f>
        <v>0</v>
      </c>
      <c r="DA57" s="13">
        <f>'Water Test Year'!DA57+'Water K&amp;M'!DA57</f>
        <v>0</v>
      </c>
      <c r="DB57" s="29">
        <f t="shared" si="0"/>
        <v>15922.25</v>
      </c>
    </row>
    <row r="58" spans="1:106" x14ac:dyDescent="0.25">
      <c r="A58" s="25">
        <v>50</v>
      </c>
      <c r="B58" s="26">
        <v>5675</v>
      </c>
      <c r="C58" s="25" t="s">
        <v>97</v>
      </c>
      <c r="D58" s="13">
        <f>'Water Test Year'!D58+'Water K&amp;M'!D58</f>
        <v>0</v>
      </c>
      <c r="E58" s="13">
        <f>'Water Test Year'!E58+'Water K&amp;M'!E58</f>
        <v>0</v>
      </c>
      <c r="F58" s="13">
        <f>'Water Test Year'!F58+'Water K&amp;M'!F58</f>
        <v>1000744.5599999999</v>
      </c>
      <c r="G58" s="13">
        <f>'Water Test Year'!G58+'Water K&amp;M'!G58</f>
        <v>0</v>
      </c>
      <c r="H58" s="13">
        <f>'Water Test Year'!H58+'Water K&amp;M'!H58</f>
        <v>0</v>
      </c>
      <c r="I58" s="13">
        <f>'Water Test Year'!I58+'Water K&amp;M'!I58</f>
        <v>0</v>
      </c>
      <c r="J58" s="13">
        <f>'Water Test Year'!J58+'Water K&amp;M'!J58</f>
        <v>0</v>
      </c>
      <c r="K58" s="13">
        <f>'Water Test Year'!K58+'Water K&amp;M'!K58</f>
        <v>0</v>
      </c>
      <c r="L58" s="13">
        <f>'Water Test Year'!L58+'Water K&amp;M'!L58</f>
        <v>0</v>
      </c>
      <c r="M58" s="13">
        <f>'Water Test Year'!M58+'Water K&amp;M'!M58</f>
        <v>0</v>
      </c>
      <c r="N58" s="13">
        <f>'Water Test Year'!N58+'Water K&amp;M'!N58</f>
        <v>0</v>
      </c>
      <c r="O58" s="13">
        <f>'Water Test Year'!O58+'Water K&amp;M'!O58</f>
        <v>0</v>
      </c>
      <c r="P58" s="13">
        <f>'Water Test Year'!P58+'Water K&amp;M'!P58</f>
        <v>0</v>
      </c>
      <c r="Q58" s="13">
        <f>'Water Test Year'!Q58+'Water K&amp;M'!Q58</f>
        <v>0</v>
      </c>
      <c r="R58" s="13">
        <f>'Water Test Year'!R58+'Water K&amp;M'!R58</f>
        <v>0</v>
      </c>
      <c r="S58" s="13">
        <f>'Water Test Year'!S58+'Water K&amp;M'!S58</f>
        <v>0</v>
      </c>
      <c r="T58" s="13">
        <f>'Water Test Year'!T58+'Water K&amp;M'!T58</f>
        <v>0</v>
      </c>
      <c r="U58" s="13">
        <f>'Water Test Year'!U58+'Water K&amp;M'!U58</f>
        <v>0</v>
      </c>
      <c r="V58" s="13">
        <f>'Water Test Year'!V58+'Water K&amp;M'!V58</f>
        <v>0</v>
      </c>
      <c r="W58" s="13">
        <f>'Water Test Year'!W58+'Water K&amp;M'!W58</f>
        <v>0</v>
      </c>
      <c r="X58" s="13">
        <f>'Water Test Year'!X58+'Water K&amp;M'!X58</f>
        <v>0</v>
      </c>
      <c r="Y58" s="13">
        <f>'Water Test Year'!Y58+'Water K&amp;M'!Y58</f>
        <v>0</v>
      </c>
      <c r="Z58" s="13">
        <f>'Water Test Year'!Z58+'Water K&amp;M'!Z58</f>
        <v>0</v>
      </c>
      <c r="AA58" s="13">
        <f>'Water Test Year'!AA58+'Water K&amp;M'!AA58</f>
        <v>0</v>
      </c>
      <c r="AB58" s="13">
        <f>'Water Test Year'!AB58+'Water K&amp;M'!AB58</f>
        <v>0</v>
      </c>
      <c r="AC58" s="13">
        <f>'Water Test Year'!AC58+'Water K&amp;M'!AC58</f>
        <v>0</v>
      </c>
      <c r="AD58" s="13">
        <f>'Water Test Year'!AD58+'Water K&amp;M'!AD58</f>
        <v>0</v>
      </c>
      <c r="AE58" s="13">
        <f>'Water Test Year'!AE58+'Water K&amp;M'!AE58</f>
        <v>0</v>
      </c>
      <c r="AF58" s="13">
        <f>'Water Test Year'!AF58+'Water K&amp;M'!AF58</f>
        <v>0</v>
      </c>
      <c r="AG58" s="13">
        <f>'Water Test Year'!AG58+'Water K&amp;M'!AG58</f>
        <v>0</v>
      </c>
      <c r="AH58" s="13">
        <f>'Water Test Year'!AH58+'Water K&amp;M'!AH58</f>
        <v>0</v>
      </c>
      <c r="AI58" s="13">
        <f>'Water Test Year'!AI58+'Water K&amp;M'!AI58</f>
        <v>0</v>
      </c>
      <c r="AJ58" s="13">
        <f>'Water Test Year'!AJ58+'Water K&amp;M'!AJ58</f>
        <v>0</v>
      </c>
      <c r="AK58" s="13">
        <f>'Water Test Year'!AK58+'Water K&amp;M'!AK58</f>
        <v>0</v>
      </c>
      <c r="AL58" s="13">
        <f>'Water Test Year'!AL58+'Water K&amp;M'!AL58</f>
        <v>0</v>
      </c>
      <c r="AM58" s="13">
        <f>'Water Test Year'!AM58+'Water K&amp;M'!AM58</f>
        <v>0</v>
      </c>
      <c r="AN58" s="13">
        <f>'Water Test Year'!AN58+'Water K&amp;M'!AN58</f>
        <v>0</v>
      </c>
      <c r="AO58" s="13">
        <f>'Water Test Year'!AO58+'Water K&amp;M'!AO58</f>
        <v>0</v>
      </c>
      <c r="AP58" s="13">
        <f>'Water Test Year'!AP58+'Water K&amp;M'!AP58</f>
        <v>0</v>
      </c>
      <c r="AQ58" s="13">
        <f>'Water Test Year'!AQ58+'Water K&amp;M'!AQ58</f>
        <v>0</v>
      </c>
      <c r="AR58" s="13">
        <f>'Water Test Year'!AR58+'Water K&amp;M'!AR58</f>
        <v>0</v>
      </c>
      <c r="AS58" s="13">
        <f>'Water Test Year'!AS58+'Water K&amp;M'!AS58</f>
        <v>0</v>
      </c>
      <c r="AT58" s="13">
        <f>'Water Test Year'!AT58+'Water K&amp;M'!AT58</f>
        <v>0</v>
      </c>
      <c r="AU58" s="13">
        <f>'Water Test Year'!AU58+'Water K&amp;M'!AU58</f>
        <v>0</v>
      </c>
      <c r="AV58" s="13">
        <f>'Water Test Year'!AV58+'Water K&amp;M'!AV58</f>
        <v>0</v>
      </c>
      <c r="AW58" s="13">
        <f>'Water Test Year'!AW58+'Water K&amp;M'!AW58</f>
        <v>0</v>
      </c>
      <c r="AX58" s="13">
        <f>'Water Test Year'!AX58+'Water K&amp;M'!AX58</f>
        <v>0</v>
      </c>
      <c r="AY58" s="13">
        <f>'Water Test Year'!AY58+'Water K&amp;M'!AY58</f>
        <v>0</v>
      </c>
      <c r="AZ58" s="13">
        <f>'Water Test Year'!AZ58+'Water K&amp;M'!AZ58</f>
        <v>0</v>
      </c>
      <c r="BA58" s="13">
        <f>'Water Test Year'!BA58+'Water K&amp;M'!BA58</f>
        <v>0</v>
      </c>
      <c r="BB58" s="13">
        <f>'Water Test Year'!BB58+'Water K&amp;M'!BB58</f>
        <v>0</v>
      </c>
      <c r="BC58" s="13">
        <f>'Water Test Year'!BC58+'Water K&amp;M'!BC58</f>
        <v>0</v>
      </c>
      <c r="BD58" s="13">
        <f>'Water Test Year'!BD58+'Water K&amp;M'!BD58</f>
        <v>0</v>
      </c>
      <c r="BE58" s="13">
        <f>'Water Test Year'!BE58+'Water K&amp;M'!BE58</f>
        <v>0</v>
      </c>
      <c r="BF58" s="13">
        <f>'Water Test Year'!BF58+'Water K&amp;M'!BF58</f>
        <v>0</v>
      </c>
      <c r="BG58" s="13">
        <f>'Water Test Year'!BG58+'Water K&amp;M'!BG58</f>
        <v>0</v>
      </c>
      <c r="BH58" s="13">
        <f>'Water Test Year'!BH58+'Water K&amp;M'!BH58</f>
        <v>0</v>
      </c>
      <c r="BI58" s="13">
        <f>'Water Test Year'!BI58+'Water K&amp;M'!BI58</f>
        <v>0</v>
      </c>
      <c r="BJ58" s="13">
        <f>'Water Test Year'!BJ58+'Water K&amp;M'!BJ58</f>
        <v>0</v>
      </c>
      <c r="BK58" s="13">
        <f>'Water Test Year'!BK58+'Water K&amp;M'!BK58</f>
        <v>0</v>
      </c>
      <c r="BL58" s="13">
        <f>'Water Test Year'!BL58+'Water K&amp;M'!BL58</f>
        <v>0</v>
      </c>
      <c r="BM58" s="13">
        <f>'Water Test Year'!BM58+'Water K&amp;M'!BM58</f>
        <v>0</v>
      </c>
      <c r="BN58" s="13">
        <f>'Water Test Year'!BN58+'Water K&amp;M'!BN58</f>
        <v>0</v>
      </c>
      <c r="BO58" s="13">
        <f>'Water Test Year'!BO58+'Water K&amp;M'!BO58</f>
        <v>0</v>
      </c>
      <c r="BP58" s="13">
        <f>'Water Test Year'!BP58+'Water K&amp;M'!BP58</f>
        <v>0</v>
      </c>
      <c r="BQ58" s="13">
        <f>'Water Test Year'!BQ58+'Water K&amp;M'!BQ58</f>
        <v>0</v>
      </c>
      <c r="BR58" s="13">
        <f>'Water Test Year'!BR58+'Water K&amp;M'!BR58</f>
        <v>0</v>
      </c>
      <c r="BS58" s="13">
        <f>'Water Test Year'!BS58+'Water K&amp;M'!BS58</f>
        <v>0</v>
      </c>
      <c r="BT58" s="13">
        <f>'Water Test Year'!BT58+'Water K&amp;M'!BT58</f>
        <v>0</v>
      </c>
      <c r="BU58" s="13">
        <f>'Water Test Year'!BU58+'Water K&amp;M'!BU58</f>
        <v>0</v>
      </c>
      <c r="BV58" s="13">
        <f>'Water Test Year'!BV58+'Water K&amp;M'!BV58</f>
        <v>0</v>
      </c>
      <c r="BW58" s="13">
        <f>'Water Test Year'!BW58+'Water K&amp;M'!BW58</f>
        <v>0</v>
      </c>
      <c r="BX58" s="13">
        <f>'Water Test Year'!BX58+'Water K&amp;M'!BX58</f>
        <v>0</v>
      </c>
      <c r="BY58" s="13">
        <f>'Water Test Year'!BY58+'Water K&amp;M'!BY58</f>
        <v>0</v>
      </c>
      <c r="BZ58" s="13">
        <f>'Water Test Year'!BZ58+'Water K&amp;M'!BZ58</f>
        <v>0</v>
      </c>
      <c r="CA58" s="13">
        <f>'Water Test Year'!CA58+'Water K&amp;M'!CA58</f>
        <v>0</v>
      </c>
      <c r="CB58" s="13">
        <f>'Water Test Year'!CB58+'Water K&amp;M'!CB58</f>
        <v>0</v>
      </c>
      <c r="CC58" s="13">
        <f>'Water Test Year'!CC58+'Water K&amp;M'!CC58</f>
        <v>0</v>
      </c>
      <c r="CD58" s="13">
        <f>'Water Test Year'!CD58+'Water K&amp;M'!CD58</f>
        <v>0</v>
      </c>
      <c r="CE58" s="13">
        <f>'Water Test Year'!CE58+'Water K&amp;M'!CE58</f>
        <v>0</v>
      </c>
      <c r="CF58" s="13">
        <f>'Water Test Year'!CF58+'Water K&amp;M'!CF58</f>
        <v>0</v>
      </c>
      <c r="CG58" s="13">
        <f>'Water Test Year'!CG58+'Water K&amp;M'!CG58</f>
        <v>0</v>
      </c>
      <c r="CH58" s="13">
        <f>'Water Test Year'!CH58+'Water K&amp;M'!CH58</f>
        <v>0</v>
      </c>
      <c r="CI58" s="13">
        <f>'Water Test Year'!CI58+'Water K&amp;M'!CI58</f>
        <v>0</v>
      </c>
      <c r="CJ58" s="13">
        <f>'Water Test Year'!CJ58+'Water K&amp;M'!CJ58</f>
        <v>0</v>
      </c>
      <c r="CK58" s="13">
        <f>'Water Test Year'!CK58+'Water K&amp;M'!CK58</f>
        <v>0</v>
      </c>
      <c r="CL58" s="13">
        <f>'Water Test Year'!CL58+'Water K&amp;M'!CL58</f>
        <v>0</v>
      </c>
      <c r="CM58" s="13">
        <f>'Water Test Year'!CM58+'Water K&amp;M'!CM58</f>
        <v>0</v>
      </c>
      <c r="CN58" s="13">
        <f>'Water Test Year'!CN58+'Water K&amp;M'!CN58</f>
        <v>0</v>
      </c>
      <c r="CO58" s="13">
        <f>'Water Test Year'!CO58+'Water K&amp;M'!CO58</f>
        <v>0</v>
      </c>
      <c r="CP58" s="13">
        <f>'Water Test Year'!CP58+'Water K&amp;M'!CP58</f>
        <v>0</v>
      </c>
      <c r="CQ58" s="13">
        <f>'Water Test Year'!CQ58+'Water K&amp;M'!CQ58</f>
        <v>0</v>
      </c>
      <c r="CR58" s="13">
        <f>'Water Test Year'!CR58+'Water K&amp;M'!CR58</f>
        <v>0</v>
      </c>
      <c r="CS58" s="13">
        <f>'Water Test Year'!CS58+'Water K&amp;M'!CS58</f>
        <v>0</v>
      </c>
      <c r="CT58" s="13">
        <f>'Water Test Year'!CT58+'Water K&amp;M'!CT58</f>
        <v>0</v>
      </c>
      <c r="CU58" s="13">
        <f>'Water Test Year'!CU58+'Water K&amp;M'!CU58</f>
        <v>0</v>
      </c>
      <c r="CV58" s="13">
        <f>'Water Test Year'!CV58+'Water K&amp;M'!CV58</f>
        <v>0</v>
      </c>
      <c r="CW58" s="13">
        <f>'Water Test Year'!CW58+'Water K&amp;M'!CW58</f>
        <v>0</v>
      </c>
      <c r="CX58" s="13">
        <f>'Water Test Year'!CX58+'Water K&amp;M'!CX58</f>
        <v>0</v>
      </c>
      <c r="CY58" s="13">
        <f>'Water Test Year'!CY58+'Water K&amp;M'!CY58</f>
        <v>0</v>
      </c>
      <c r="CZ58" s="13">
        <f>'Water Test Year'!CZ58+'Water K&amp;M'!CZ58</f>
        <v>0</v>
      </c>
      <c r="DA58" s="13">
        <f>'Water Test Year'!DA58+'Water K&amp;M'!DA58</f>
        <v>0</v>
      </c>
      <c r="DB58" s="29">
        <f t="shared" si="0"/>
        <v>1000744.5599999999</v>
      </c>
    </row>
    <row r="59" spans="1:106" x14ac:dyDescent="0.25">
      <c r="A59" s="25">
        <v>51</v>
      </c>
      <c r="B59" s="26">
        <v>5700</v>
      </c>
      <c r="C59" s="25" t="s">
        <v>268</v>
      </c>
      <c r="D59" s="13">
        <f>'Water Test Year'!D59+'Water K&amp;M'!D59</f>
        <v>0</v>
      </c>
      <c r="E59" s="13">
        <f>'Water Test Year'!E59+'Water K&amp;M'!E59</f>
        <v>0</v>
      </c>
      <c r="F59" s="13">
        <f>'Water Test Year'!F59+'Water K&amp;M'!F59</f>
        <v>0</v>
      </c>
      <c r="G59" s="13">
        <f>'Water Test Year'!G59+'Water K&amp;M'!G59</f>
        <v>0</v>
      </c>
      <c r="H59" s="13">
        <f>'Water Test Year'!H59+'Water K&amp;M'!H59</f>
        <v>0</v>
      </c>
      <c r="I59" s="13">
        <f>'Water Test Year'!I59+'Water K&amp;M'!I59</f>
        <v>0</v>
      </c>
      <c r="J59" s="13">
        <f>'Water Test Year'!J59+'Water K&amp;M'!J59</f>
        <v>0</v>
      </c>
      <c r="K59" s="13">
        <f>'Water Test Year'!K59+'Water K&amp;M'!K59</f>
        <v>0</v>
      </c>
      <c r="L59" s="13">
        <f>'Water Test Year'!L59+'Water K&amp;M'!L59</f>
        <v>0</v>
      </c>
      <c r="M59" s="13">
        <f>'Water Test Year'!M59+'Water K&amp;M'!M59</f>
        <v>0</v>
      </c>
      <c r="N59" s="13">
        <f>'Water Test Year'!N59+'Water K&amp;M'!N59</f>
        <v>0</v>
      </c>
      <c r="O59" s="13">
        <f>'Water Test Year'!O59+'Water K&amp;M'!O59</f>
        <v>0</v>
      </c>
      <c r="P59" s="13">
        <f>'Water Test Year'!P59+'Water K&amp;M'!P59</f>
        <v>0</v>
      </c>
      <c r="Q59" s="13">
        <f>'Water Test Year'!Q59+'Water K&amp;M'!Q59</f>
        <v>0</v>
      </c>
      <c r="R59" s="13">
        <f>'Water Test Year'!R59+'Water K&amp;M'!R59</f>
        <v>0</v>
      </c>
      <c r="S59" s="13">
        <f>'Water Test Year'!S59+'Water K&amp;M'!S59</f>
        <v>0</v>
      </c>
      <c r="T59" s="13">
        <f>'Water Test Year'!T59+'Water K&amp;M'!T59</f>
        <v>0</v>
      </c>
      <c r="U59" s="13">
        <f>'Water Test Year'!U59+'Water K&amp;M'!U59</f>
        <v>0</v>
      </c>
      <c r="V59" s="13">
        <f>'Water Test Year'!V59+'Water K&amp;M'!V59</f>
        <v>0</v>
      </c>
      <c r="W59" s="13">
        <f>'Water Test Year'!W59+'Water K&amp;M'!W59</f>
        <v>0</v>
      </c>
      <c r="X59" s="13">
        <f>'Water Test Year'!X59+'Water K&amp;M'!X59</f>
        <v>0</v>
      </c>
      <c r="Y59" s="13">
        <f>'Water Test Year'!Y59+'Water K&amp;M'!Y59</f>
        <v>0</v>
      </c>
      <c r="Z59" s="13">
        <f>'Water Test Year'!Z59+'Water K&amp;M'!Z59</f>
        <v>0</v>
      </c>
      <c r="AA59" s="13">
        <f>'Water Test Year'!AA59+'Water K&amp;M'!AA59</f>
        <v>0</v>
      </c>
      <c r="AB59" s="13">
        <f>'Water Test Year'!AB59+'Water K&amp;M'!AB59</f>
        <v>0</v>
      </c>
      <c r="AC59" s="13">
        <f>'Water Test Year'!AC59+'Water K&amp;M'!AC59</f>
        <v>0</v>
      </c>
      <c r="AD59" s="13">
        <f>'Water Test Year'!AD59+'Water K&amp;M'!AD59</f>
        <v>0</v>
      </c>
      <c r="AE59" s="13">
        <f>'Water Test Year'!AE59+'Water K&amp;M'!AE59</f>
        <v>0</v>
      </c>
      <c r="AF59" s="13">
        <f>'Water Test Year'!AF59+'Water K&amp;M'!AF59</f>
        <v>0</v>
      </c>
      <c r="AG59" s="13">
        <f>'Water Test Year'!AG59+'Water K&amp;M'!AG59</f>
        <v>0</v>
      </c>
      <c r="AH59" s="13">
        <f>'Water Test Year'!AH59+'Water K&amp;M'!AH59</f>
        <v>0</v>
      </c>
      <c r="AI59" s="13">
        <f>'Water Test Year'!AI59+'Water K&amp;M'!AI59</f>
        <v>0</v>
      </c>
      <c r="AJ59" s="13">
        <f>'Water Test Year'!AJ59+'Water K&amp;M'!AJ59</f>
        <v>0</v>
      </c>
      <c r="AK59" s="13">
        <f>'Water Test Year'!AK59+'Water K&amp;M'!AK59</f>
        <v>0</v>
      </c>
      <c r="AL59" s="13">
        <f>'Water Test Year'!AL59+'Water K&amp;M'!AL59</f>
        <v>0</v>
      </c>
      <c r="AM59" s="13">
        <f>'Water Test Year'!AM59+'Water K&amp;M'!AM59</f>
        <v>0</v>
      </c>
      <c r="AN59" s="13">
        <f>'Water Test Year'!AN59+'Water K&amp;M'!AN59</f>
        <v>0</v>
      </c>
      <c r="AO59" s="13">
        <f>'Water Test Year'!AO59+'Water K&amp;M'!AO59</f>
        <v>0</v>
      </c>
      <c r="AP59" s="13">
        <f>'Water Test Year'!AP59+'Water K&amp;M'!AP59</f>
        <v>0</v>
      </c>
      <c r="AQ59" s="13">
        <f>'Water Test Year'!AQ59+'Water K&amp;M'!AQ59</f>
        <v>0</v>
      </c>
      <c r="AR59" s="13">
        <f>'Water Test Year'!AR59+'Water K&amp;M'!AR59</f>
        <v>0</v>
      </c>
      <c r="AS59" s="13">
        <f>'Water Test Year'!AS59+'Water K&amp;M'!AS59</f>
        <v>0</v>
      </c>
      <c r="AT59" s="13">
        <f>'Water Test Year'!AT59+'Water K&amp;M'!AT59</f>
        <v>0</v>
      </c>
      <c r="AU59" s="13">
        <f>'Water Test Year'!AU59+'Water K&amp;M'!AU59</f>
        <v>0</v>
      </c>
      <c r="AV59" s="13">
        <f>'Water Test Year'!AV59+'Water K&amp;M'!AV59</f>
        <v>0</v>
      </c>
      <c r="AW59" s="13">
        <f>'Water Test Year'!AW59+'Water K&amp;M'!AW59</f>
        <v>0</v>
      </c>
      <c r="AX59" s="13">
        <f>'Water Test Year'!AX59+'Water K&amp;M'!AX59</f>
        <v>0</v>
      </c>
      <c r="AY59" s="13">
        <f>'Water Test Year'!AY59+'Water K&amp;M'!AY59</f>
        <v>0</v>
      </c>
      <c r="AZ59" s="13">
        <f>'Water Test Year'!AZ59+'Water K&amp;M'!AZ59</f>
        <v>0</v>
      </c>
      <c r="BA59" s="13">
        <f>'Water Test Year'!BA59+'Water K&amp;M'!BA59</f>
        <v>0</v>
      </c>
      <c r="BB59" s="13">
        <f>'Water Test Year'!BB59+'Water K&amp;M'!BB59</f>
        <v>0</v>
      </c>
      <c r="BC59" s="13">
        <f>'Water Test Year'!BC59+'Water K&amp;M'!BC59</f>
        <v>0</v>
      </c>
      <c r="BD59" s="13">
        <f>'Water Test Year'!BD59+'Water K&amp;M'!BD59</f>
        <v>0</v>
      </c>
      <c r="BE59" s="13">
        <f>'Water Test Year'!BE59+'Water K&amp;M'!BE59</f>
        <v>0</v>
      </c>
      <c r="BF59" s="13">
        <f>'Water Test Year'!BF59+'Water K&amp;M'!BF59</f>
        <v>0</v>
      </c>
      <c r="BG59" s="13">
        <f>'Water Test Year'!BG59+'Water K&amp;M'!BG59</f>
        <v>0</v>
      </c>
      <c r="BH59" s="13">
        <f>'Water Test Year'!BH59+'Water K&amp;M'!BH59</f>
        <v>0</v>
      </c>
      <c r="BI59" s="13">
        <f>'Water Test Year'!BI59+'Water K&amp;M'!BI59</f>
        <v>0</v>
      </c>
      <c r="BJ59" s="13">
        <f>'Water Test Year'!BJ59+'Water K&amp;M'!BJ59</f>
        <v>0</v>
      </c>
      <c r="BK59" s="13">
        <f>'Water Test Year'!BK59+'Water K&amp;M'!BK59</f>
        <v>0</v>
      </c>
      <c r="BL59" s="13">
        <f>'Water Test Year'!BL59+'Water K&amp;M'!BL59</f>
        <v>0</v>
      </c>
      <c r="BM59" s="13">
        <f>'Water Test Year'!BM59+'Water K&amp;M'!BM59</f>
        <v>0</v>
      </c>
      <c r="BN59" s="13">
        <f>'Water Test Year'!BN59+'Water K&amp;M'!BN59</f>
        <v>0</v>
      </c>
      <c r="BO59" s="13">
        <f>'Water Test Year'!BO59+'Water K&amp;M'!BO59</f>
        <v>0</v>
      </c>
      <c r="BP59" s="13">
        <f>'Water Test Year'!BP59+'Water K&amp;M'!BP59</f>
        <v>0</v>
      </c>
      <c r="BQ59" s="13">
        <f>'Water Test Year'!BQ59+'Water K&amp;M'!BQ59</f>
        <v>0</v>
      </c>
      <c r="BR59" s="13">
        <f>'Water Test Year'!BR59+'Water K&amp;M'!BR59</f>
        <v>0</v>
      </c>
      <c r="BS59" s="13">
        <f>'Water Test Year'!BS59+'Water K&amp;M'!BS59</f>
        <v>0</v>
      </c>
      <c r="BT59" s="13">
        <f>'Water Test Year'!BT59+'Water K&amp;M'!BT59</f>
        <v>0</v>
      </c>
      <c r="BU59" s="13">
        <f>'Water Test Year'!BU59+'Water K&amp;M'!BU59</f>
        <v>0</v>
      </c>
      <c r="BV59" s="13">
        <f>'Water Test Year'!BV59+'Water K&amp;M'!BV59</f>
        <v>0</v>
      </c>
      <c r="BW59" s="13">
        <f>'Water Test Year'!BW59+'Water K&amp;M'!BW59</f>
        <v>0</v>
      </c>
      <c r="BX59" s="13">
        <f>'Water Test Year'!BX59+'Water K&amp;M'!BX59</f>
        <v>0</v>
      </c>
      <c r="BY59" s="13">
        <f>'Water Test Year'!BY59+'Water K&amp;M'!BY59</f>
        <v>0</v>
      </c>
      <c r="BZ59" s="13">
        <f>'Water Test Year'!BZ59+'Water K&amp;M'!BZ59</f>
        <v>0</v>
      </c>
      <c r="CA59" s="13">
        <f>'Water Test Year'!CA59+'Water K&amp;M'!CA59</f>
        <v>0</v>
      </c>
      <c r="CB59" s="13">
        <f>'Water Test Year'!CB59+'Water K&amp;M'!CB59</f>
        <v>0</v>
      </c>
      <c r="CC59" s="13">
        <f>'Water Test Year'!CC59+'Water K&amp;M'!CC59</f>
        <v>0</v>
      </c>
      <c r="CD59" s="13">
        <f>'Water Test Year'!CD59+'Water K&amp;M'!CD59</f>
        <v>0</v>
      </c>
      <c r="CE59" s="13">
        <f>'Water Test Year'!CE59+'Water K&amp;M'!CE59</f>
        <v>0</v>
      </c>
      <c r="CF59" s="13">
        <f>'Water Test Year'!CF59+'Water K&amp;M'!CF59</f>
        <v>0</v>
      </c>
      <c r="CG59" s="13">
        <f>'Water Test Year'!CG59+'Water K&amp;M'!CG59</f>
        <v>0</v>
      </c>
      <c r="CH59" s="13">
        <f>'Water Test Year'!CH59+'Water K&amp;M'!CH59</f>
        <v>0</v>
      </c>
      <c r="CI59" s="13">
        <f>'Water Test Year'!CI59+'Water K&amp;M'!CI59</f>
        <v>0</v>
      </c>
      <c r="CJ59" s="13">
        <f>'Water Test Year'!CJ59+'Water K&amp;M'!CJ59</f>
        <v>0</v>
      </c>
      <c r="CK59" s="13">
        <f>'Water Test Year'!CK59+'Water K&amp;M'!CK59</f>
        <v>0</v>
      </c>
      <c r="CL59" s="13">
        <f>'Water Test Year'!CL59+'Water K&amp;M'!CL59</f>
        <v>0</v>
      </c>
      <c r="CM59" s="13">
        <f>'Water Test Year'!CM59+'Water K&amp;M'!CM59</f>
        <v>0</v>
      </c>
      <c r="CN59" s="13">
        <f>'Water Test Year'!CN59+'Water K&amp;M'!CN59</f>
        <v>0</v>
      </c>
      <c r="CO59" s="13">
        <f>'Water Test Year'!CO59+'Water K&amp;M'!CO59</f>
        <v>0</v>
      </c>
      <c r="CP59" s="13">
        <f>'Water Test Year'!CP59+'Water K&amp;M'!CP59</f>
        <v>0</v>
      </c>
      <c r="CQ59" s="13">
        <f>'Water Test Year'!CQ59+'Water K&amp;M'!CQ59</f>
        <v>0</v>
      </c>
      <c r="CR59" s="13">
        <f>'Water Test Year'!CR59+'Water K&amp;M'!CR59</f>
        <v>0</v>
      </c>
      <c r="CS59" s="13">
        <f>'Water Test Year'!CS59+'Water K&amp;M'!CS59</f>
        <v>0</v>
      </c>
      <c r="CT59" s="13">
        <f>'Water Test Year'!CT59+'Water K&amp;M'!CT59</f>
        <v>0</v>
      </c>
      <c r="CU59" s="13">
        <f>'Water Test Year'!CU59+'Water K&amp;M'!CU59</f>
        <v>0</v>
      </c>
      <c r="CV59" s="13">
        <f>'Water Test Year'!CV59+'Water K&amp;M'!CV59</f>
        <v>0</v>
      </c>
      <c r="CW59" s="13">
        <f>'Water Test Year'!CW59+'Water K&amp;M'!CW59</f>
        <v>0</v>
      </c>
      <c r="CX59" s="13">
        <f>'Water Test Year'!CX59+'Water K&amp;M'!CX59</f>
        <v>0</v>
      </c>
      <c r="CY59" s="13">
        <f>'Water Test Year'!CY59+'Water K&amp;M'!CY59</f>
        <v>0</v>
      </c>
      <c r="CZ59" s="13">
        <f>'Water Test Year'!CZ59+'Water K&amp;M'!CZ59</f>
        <v>0</v>
      </c>
      <c r="DA59" s="13">
        <f>'Water Test Year'!DA59+'Water K&amp;M'!DA59</f>
        <v>0</v>
      </c>
      <c r="DB59" s="29">
        <f t="shared" si="0"/>
        <v>0</v>
      </c>
    </row>
    <row r="60" spans="1:106" x14ac:dyDescent="0.25">
      <c r="A60" s="25">
        <v>52</v>
      </c>
      <c r="B60" s="26">
        <v>5725</v>
      </c>
      <c r="C60" s="25" t="s">
        <v>98</v>
      </c>
      <c r="D60" s="13">
        <f>'Water Test Year'!D60+'Water K&amp;M'!D60</f>
        <v>0</v>
      </c>
      <c r="E60" s="13">
        <f>'Water Test Year'!E60+'Water K&amp;M'!E60</f>
        <v>0</v>
      </c>
      <c r="F60" s="13">
        <f>'Water Test Year'!F60+'Water K&amp;M'!F60</f>
        <v>0</v>
      </c>
      <c r="G60" s="13">
        <f>'Water Test Year'!G60+'Water K&amp;M'!G60</f>
        <v>0</v>
      </c>
      <c r="H60" s="13">
        <f>'Water Test Year'!H60+'Water K&amp;M'!H60</f>
        <v>0</v>
      </c>
      <c r="I60" s="13">
        <f>'Water Test Year'!I60+'Water K&amp;M'!I60</f>
        <v>0</v>
      </c>
      <c r="J60" s="13">
        <f>'Water Test Year'!J60+'Water K&amp;M'!J60</f>
        <v>0</v>
      </c>
      <c r="K60" s="13">
        <f>'Water Test Year'!K60+'Water K&amp;M'!K60</f>
        <v>0</v>
      </c>
      <c r="L60" s="13">
        <f>'Water Test Year'!L60+'Water K&amp;M'!L60</f>
        <v>0</v>
      </c>
      <c r="M60" s="13">
        <f>'Water Test Year'!M60+'Water K&amp;M'!M60</f>
        <v>0</v>
      </c>
      <c r="N60" s="13">
        <f>'Water Test Year'!N60+'Water K&amp;M'!N60</f>
        <v>0</v>
      </c>
      <c r="O60" s="13">
        <f>'Water Test Year'!O60+'Water K&amp;M'!O60</f>
        <v>0</v>
      </c>
      <c r="P60" s="13">
        <f>'Water Test Year'!P60+'Water K&amp;M'!P60</f>
        <v>0</v>
      </c>
      <c r="Q60" s="13">
        <f>'Water Test Year'!Q60+'Water K&amp;M'!Q60</f>
        <v>0</v>
      </c>
      <c r="R60" s="13">
        <f>'Water Test Year'!R60+'Water K&amp;M'!R60</f>
        <v>0</v>
      </c>
      <c r="S60" s="13">
        <f>'Water Test Year'!S60+'Water K&amp;M'!S60</f>
        <v>0</v>
      </c>
      <c r="T60" s="13">
        <f>'Water Test Year'!T60+'Water K&amp;M'!T60</f>
        <v>0</v>
      </c>
      <c r="U60" s="13">
        <f>'Water Test Year'!U60+'Water K&amp;M'!U60</f>
        <v>0</v>
      </c>
      <c r="V60" s="13">
        <f>'Water Test Year'!V60+'Water K&amp;M'!V60</f>
        <v>0</v>
      </c>
      <c r="W60" s="13">
        <f>'Water Test Year'!W60+'Water K&amp;M'!W60</f>
        <v>0</v>
      </c>
      <c r="X60" s="13">
        <f>'Water Test Year'!X60+'Water K&amp;M'!X60</f>
        <v>0</v>
      </c>
      <c r="Y60" s="13">
        <f>'Water Test Year'!Y60+'Water K&amp;M'!Y60</f>
        <v>0</v>
      </c>
      <c r="Z60" s="13">
        <f>'Water Test Year'!Z60+'Water K&amp;M'!Z60</f>
        <v>0</v>
      </c>
      <c r="AA60" s="13">
        <f>'Water Test Year'!AA60+'Water K&amp;M'!AA60</f>
        <v>0</v>
      </c>
      <c r="AB60" s="13">
        <f>'Water Test Year'!AB60+'Water K&amp;M'!AB60</f>
        <v>0</v>
      </c>
      <c r="AC60" s="13">
        <f>'Water Test Year'!AC60+'Water K&amp;M'!AC60</f>
        <v>0</v>
      </c>
      <c r="AD60" s="13">
        <f>'Water Test Year'!AD60+'Water K&amp;M'!AD60</f>
        <v>0</v>
      </c>
      <c r="AE60" s="13">
        <f>'Water Test Year'!AE60+'Water K&amp;M'!AE60</f>
        <v>0</v>
      </c>
      <c r="AF60" s="13">
        <f>'Water Test Year'!AF60+'Water K&amp;M'!AF60</f>
        <v>0</v>
      </c>
      <c r="AG60" s="13">
        <f>'Water Test Year'!AG60+'Water K&amp;M'!AG60</f>
        <v>0</v>
      </c>
      <c r="AH60" s="13">
        <f>'Water Test Year'!AH60+'Water K&amp;M'!AH60</f>
        <v>0</v>
      </c>
      <c r="AI60" s="13">
        <f>'Water Test Year'!AI60+'Water K&amp;M'!AI60</f>
        <v>0</v>
      </c>
      <c r="AJ60" s="13">
        <f>'Water Test Year'!AJ60+'Water K&amp;M'!AJ60</f>
        <v>0</v>
      </c>
      <c r="AK60" s="13">
        <f>'Water Test Year'!AK60+'Water K&amp;M'!AK60</f>
        <v>0</v>
      </c>
      <c r="AL60" s="13">
        <f>'Water Test Year'!AL60+'Water K&amp;M'!AL60</f>
        <v>0</v>
      </c>
      <c r="AM60" s="13">
        <f>'Water Test Year'!AM60+'Water K&amp;M'!AM60</f>
        <v>0</v>
      </c>
      <c r="AN60" s="13">
        <f>'Water Test Year'!AN60+'Water K&amp;M'!AN60</f>
        <v>0</v>
      </c>
      <c r="AO60" s="13">
        <f>'Water Test Year'!AO60+'Water K&amp;M'!AO60</f>
        <v>0</v>
      </c>
      <c r="AP60" s="13">
        <f>'Water Test Year'!AP60+'Water K&amp;M'!AP60</f>
        <v>0</v>
      </c>
      <c r="AQ60" s="13">
        <f>'Water Test Year'!AQ60+'Water K&amp;M'!AQ60</f>
        <v>0</v>
      </c>
      <c r="AR60" s="13">
        <f>'Water Test Year'!AR60+'Water K&amp;M'!AR60</f>
        <v>0</v>
      </c>
      <c r="AS60" s="13">
        <f>'Water Test Year'!AS60+'Water K&amp;M'!AS60</f>
        <v>0</v>
      </c>
      <c r="AT60" s="13">
        <f>'Water Test Year'!AT60+'Water K&amp;M'!AT60</f>
        <v>0</v>
      </c>
      <c r="AU60" s="13">
        <f>'Water Test Year'!AU60+'Water K&amp;M'!AU60</f>
        <v>0</v>
      </c>
      <c r="AV60" s="13">
        <f>'Water Test Year'!AV60+'Water K&amp;M'!AV60</f>
        <v>0</v>
      </c>
      <c r="AW60" s="13">
        <f>'Water Test Year'!AW60+'Water K&amp;M'!AW60</f>
        <v>118671.06</v>
      </c>
      <c r="AX60" s="13">
        <f>'Water Test Year'!AX60+'Water K&amp;M'!AX60</f>
        <v>0</v>
      </c>
      <c r="AY60" s="13">
        <f>'Water Test Year'!AY60+'Water K&amp;M'!AY60</f>
        <v>0</v>
      </c>
      <c r="AZ60" s="13">
        <f>'Water Test Year'!AZ60+'Water K&amp;M'!AZ60</f>
        <v>0</v>
      </c>
      <c r="BA60" s="13">
        <f>'Water Test Year'!BA60+'Water K&amp;M'!BA60</f>
        <v>0</v>
      </c>
      <c r="BB60" s="13">
        <f>'Water Test Year'!BB60+'Water K&amp;M'!BB60</f>
        <v>0</v>
      </c>
      <c r="BC60" s="13">
        <f>'Water Test Year'!BC60+'Water K&amp;M'!BC60</f>
        <v>0</v>
      </c>
      <c r="BD60" s="13">
        <f>'Water Test Year'!BD60+'Water K&amp;M'!BD60</f>
        <v>0</v>
      </c>
      <c r="BE60" s="13">
        <f>'Water Test Year'!BE60+'Water K&amp;M'!BE60</f>
        <v>0</v>
      </c>
      <c r="BF60" s="13">
        <f>'Water Test Year'!BF60+'Water K&amp;M'!BF60</f>
        <v>0</v>
      </c>
      <c r="BG60" s="13">
        <f>'Water Test Year'!BG60+'Water K&amp;M'!BG60</f>
        <v>0</v>
      </c>
      <c r="BH60" s="13">
        <f>'Water Test Year'!BH60+'Water K&amp;M'!BH60</f>
        <v>0</v>
      </c>
      <c r="BI60" s="13">
        <f>'Water Test Year'!BI60+'Water K&amp;M'!BI60</f>
        <v>0</v>
      </c>
      <c r="BJ60" s="13">
        <f>'Water Test Year'!BJ60+'Water K&amp;M'!BJ60</f>
        <v>0</v>
      </c>
      <c r="BK60" s="13">
        <f>'Water Test Year'!BK60+'Water K&amp;M'!BK60</f>
        <v>0</v>
      </c>
      <c r="BL60" s="13">
        <f>'Water Test Year'!BL60+'Water K&amp;M'!BL60</f>
        <v>0</v>
      </c>
      <c r="BM60" s="13">
        <f>'Water Test Year'!BM60+'Water K&amp;M'!BM60</f>
        <v>0</v>
      </c>
      <c r="BN60" s="13">
        <f>'Water Test Year'!BN60+'Water K&amp;M'!BN60</f>
        <v>0</v>
      </c>
      <c r="BO60" s="13">
        <f>'Water Test Year'!BO60+'Water K&amp;M'!BO60</f>
        <v>0</v>
      </c>
      <c r="BP60" s="13">
        <f>'Water Test Year'!BP60+'Water K&amp;M'!BP60</f>
        <v>0</v>
      </c>
      <c r="BQ60" s="13">
        <f>'Water Test Year'!BQ60+'Water K&amp;M'!BQ60</f>
        <v>0</v>
      </c>
      <c r="BR60" s="13">
        <f>'Water Test Year'!BR60+'Water K&amp;M'!BR60</f>
        <v>0</v>
      </c>
      <c r="BS60" s="13">
        <f>'Water Test Year'!BS60+'Water K&amp;M'!BS60</f>
        <v>0</v>
      </c>
      <c r="BT60" s="13">
        <f>'Water Test Year'!BT60+'Water K&amp;M'!BT60</f>
        <v>0</v>
      </c>
      <c r="BU60" s="13">
        <f>'Water Test Year'!BU60+'Water K&amp;M'!BU60</f>
        <v>0</v>
      </c>
      <c r="BV60" s="13">
        <f>'Water Test Year'!BV60+'Water K&amp;M'!BV60</f>
        <v>0</v>
      </c>
      <c r="BW60" s="13">
        <f>'Water Test Year'!BW60+'Water K&amp;M'!BW60</f>
        <v>0</v>
      </c>
      <c r="BX60" s="13">
        <f>'Water Test Year'!BX60+'Water K&amp;M'!BX60</f>
        <v>0</v>
      </c>
      <c r="BY60" s="13">
        <f>'Water Test Year'!BY60+'Water K&amp;M'!BY60</f>
        <v>0</v>
      </c>
      <c r="BZ60" s="13">
        <f>'Water Test Year'!BZ60+'Water K&amp;M'!BZ60</f>
        <v>0</v>
      </c>
      <c r="CA60" s="13">
        <f>'Water Test Year'!CA60+'Water K&amp;M'!CA60</f>
        <v>0</v>
      </c>
      <c r="CB60" s="13">
        <f>'Water Test Year'!CB60+'Water K&amp;M'!CB60</f>
        <v>90933.499999999985</v>
      </c>
      <c r="CC60" s="13">
        <f>'Water Test Year'!CC60+'Water K&amp;M'!CC60</f>
        <v>12462</v>
      </c>
      <c r="CD60" s="13">
        <f>'Water Test Year'!CD60+'Water K&amp;M'!CD60</f>
        <v>0</v>
      </c>
      <c r="CE60" s="13">
        <f>'Water Test Year'!CE60+'Water K&amp;M'!CE60</f>
        <v>0</v>
      </c>
      <c r="CF60" s="13">
        <f>'Water Test Year'!CF60+'Water K&amp;M'!CF60</f>
        <v>0</v>
      </c>
      <c r="CG60" s="13">
        <f>'Water Test Year'!CG60+'Water K&amp;M'!CG60</f>
        <v>0</v>
      </c>
      <c r="CH60" s="13">
        <f>'Water Test Year'!CH60+'Water K&amp;M'!CH60</f>
        <v>0</v>
      </c>
      <c r="CI60" s="13">
        <f>'Water Test Year'!CI60+'Water K&amp;M'!CI60</f>
        <v>0</v>
      </c>
      <c r="CJ60" s="13">
        <f>'Water Test Year'!CJ60+'Water K&amp;M'!CJ60</f>
        <v>0</v>
      </c>
      <c r="CK60" s="13">
        <f>'Water Test Year'!CK60+'Water K&amp;M'!CK60</f>
        <v>0</v>
      </c>
      <c r="CL60" s="13">
        <f>'Water Test Year'!CL60+'Water K&amp;M'!CL60</f>
        <v>0</v>
      </c>
      <c r="CM60" s="13">
        <f>'Water Test Year'!CM60+'Water K&amp;M'!CM60</f>
        <v>0</v>
      </c>
      <c r="CN60" s="13">
        <f>'Water Test Year'!CN60+'Water K&amp;M'!CN60</f>
        <v>0</v>
      </c>
      <c r="CO60" s="13">
        <f>'Water Test Year'!CO60+'Water K&amp;M'!CO60</f>
        <v>0</v>
      </c>
      <c r="CP60" s="13">
        <f>'Water Test Year'!CP60+'Water K&amp;M'!CP60</f>
        <v>0</v>
      </c>
      <c r="CQ60" s="13">
        <f>'Water Test Year'!CQ60+'Water K&amp;M'!CQ60</f>
        <v>0</v>
      </c>
      <c r="CR60" s="13">
        <f>'Water Test Year'!CR60+'Water K&amp;M'!CR60</f>
        <v>0</v>
      </c>
      <c r="CS60" s="13">
        <f>'Water Test Year'!CS60+'Water K&amp;M'!CS60</f>
        <v>0</v>
      </c>
      <c r="CT60" s="13">
        <f>'Water Test Year'!CT60+'Water K&amp;M'!CT60</f>
        <v>0</v>
      </c>
      <c r="CU60" s="13">
        <f>'Water Test Year'!CU60+'Water K&amp;M'!CU60</f>
        <v>0</v>
      </c>
      <c r="CV60" s="13">
        <f>'Water Test Year'!CV60+'Water K&amp;M'!CV60</f>
        <v>0</v>
      </c>
      <c r="CW60" s="13">
        <f>'Water Test Year'!CW60+'Water K&amp;M'!CW60</f>
        <v>0</v>
      </c>
      <c r="CX60" s="13">
        <f>'Water Test Year'!CX60+'Water K&amp;M'!CX60</f>
        <v>0</v>
      </c>
      <c r="CY60" s="13">
        <f>'Water Test Year'!CY60+'Water K&amp;M'!CY60</f>
        <v>0</v>
      </c>
      <c r="CZ60" s="13">
        <f>'Water Test Year'!CZ60+'Water K&amp;M'!CZ60</f>
        <v>0</v>
      </c>
      <c r="DA60" s="13">
        <f>'Water Test Year'!DA60+'Water K&amp;M'!DA60</f>
        <v>0</v>
      </c>
      <c r="DB60" s="29">
        <f t="shared" si="0"/>
        <v>222066.56</v>
      </c>
    </row>
    <row r="61" spans="1:106" x14ac:dyDescent="0.25">
      <c r="A61" s="25">
        <v>53</v>
      </c>
      <c r="B61" s="26">
        <v>5730</v>
      </c>
      <c r="C61" s="25" t="s">
        <v>99</v>
      </c>
      <c r="D61" s="13">
        <f>'Water Test Year'!D61+'Water K&amp;M'!D61</f>
        <v>0</v>
      </c>
      <c r="E61" s="13">
        <f>'Water Test Year'!E61+'Water K&amp;M'!E61</f>
        <v>0</v>
      </c>
      <c r="F61" s="13">
        <f>'Water Test Year'!F61+'Water K&amp;M'!F61</f>
        <v>0</v>
      </c>
      <c r="G61" s="13">
        <f>'Water Test Year'!G61+'Water K&amp;M'!G61</f>
        <v>0</v>
      </c>
      <c r="H61" s="13">
        <f>'Water Test Year'!H61+'Water K&amp;M'!H61</f>
        <v>0</v>
      </c>
      <c r="I61" s="13">
        <f>'Water Test Year'!I61+'Water K&amp;M'!I61</f>
        <v>0</v>
      </c>
      <c r="J61" s="13">
        <f>'Water Test Year'!J61+'Water K&amp;M'!J61</f>
        <v>0</v>
      </c>
      <c r="K61" s="13">
        <f>'Water Test Year'!K61+'Water K&amp;M'!K61</f>
        <v>0</v>
      </c>
      <c r="L61" s="13">
        <f>'Water Test Year'!L61+'Water K&amp;M'!L61</f>
        <v>0</v>
      </c>
      <c r="M61" s="13">
        <f>'Water Test Year'!M61+'Water K&amp;M'!M61</f>
        <v>0</v>
      </c>
      <c r="N61" s="13">
        <f>'Water Test Year'!N61+'Water K&amp;M'!N61</f>
        <v>0</v>
      </c>
      <c r="O61" s="13">
        <f>'Water Test Year'!O61+'Water K&amp;M'!O61</f>
        <v>0</v>
      </c>
      <c r="P61" s="13">
        <f>'Water Test Year'!P61+'Water K&amp;M'!P61</f>
        <v>6301.7</v>
      </c>
      <c r="Q61" s="13">
        <f>'Water Test Year'!Q61+'Water K&amp;M'!Q61</f>
        <v>0</v>
      </c>
      <c r="R61" s="13">
        <f>'Water Test Year'!R61+'Water K&amp;M'!R61</f>
        <v>0</v>
      </c>
      <c r="S61" s="13">
        <f>'Water Test Year'!S61+'Water K&amp;M'!S61</f>
        <v>0</v>
      </c>
      <c r="T61" s="13">
        <f>'Water Test Year'!T61+'Water K&amp;M'!T61</f>
        <v>0</v>
      </c>
      <c r="U61" s="13">
        <f>'Water Test Year'!U61+'Water K&amp;M'!U61</f>
        <v>0</v>
      </c>
      <c r="V61" s="13">
        <f>'Water Test Year'!V61+'Water K&amp;M'!V61</f>
        <v>5364.0300000000007</v>
      </c>
      <c r="W61" s="13">
        <f>'Water Test Year'!W61+'Water K&amp;M'!W61</f>
        <v>0</v>
      </c>
      <c r="X61" s="13">
        <f>'Water Test Year'!X61+'Water K&amp;M'!X61</f>
        <v>0</v>
      </c>
      <c r="Y61" s="13">
        <f>'Water Test Year'!Y61+'Water K&amp;M'!Y61</f>
        <v>0</v>
      </c>
      <c r="Z61" s="13">
        <f>'Water Test Year'!Z61+'Water K&amp;M'!Z61</f>
        <v>0</v>
      </c>
      <c r="AA61" s="13">
        <f>'Water Test Year'!AA61+'Water K&amp;M'!AA61</f>
        <v>0</v>
      </c>
      <c r="AB61" s="13">
        <f>'Water Test Year'!AB61+'Water K&amp;M'!AB61</f>
        <v>0</v>
      </c>
      <c r="AC61" s="13">
        <f>'Water Test Year'!AC61+'Water K&amp;M'!AC61</f>
        <v>0</v>
      </c>
      <c r="AD61" s="13">
        <f>'Water Test Year'!AD61+'Water K&amp;M'!AD61</f>
        <v>0</v>
      </c>
      <c r="AE61" s="13">
        <f>'Water Test Year'!AE61+'Water K&amp;M'!AE61</f>
        <v>0</v>
      </c>
      <c r="AF61" s="13">
        <f>'Water Test Year'!AF61+'Water K&amp;M'!AF61</f>
        <v>23716.03</v>
      </c>
      <c r="AG61" s="13">
        <f>'Water Test Year'!AG61+'Water K&amp;M'!AG61</f>
        <v>0</v>
      </c>
      <c r="AH61" s="13">
        <f>'Water Test Year'!AH61+'Water K&amp;M'!AH61</f>
        <v>0</v>
      </c>
      <c r="AI61" s="13">
        <f>'Water Test Year'!AI61+'Water K&amp;M'!AI61</f>
        <v>0</v>
      </c>
      <c r="AJ61" s="13">
        <f>'Water Test Year'!AJ61+'Water K&amp;M'!AJ61</f>
        <v>0</v>
      </c>
      <c r="AK61" s="13">
        <f>'Water Test Year'!AK61+'Water K&amp;M'!AK61</f>
        <v>0</v>
      </c>
      <c r="AL61" s="13">
        <f>'Water Test Year'!AL61+'Water K&amp;M'!AL61</f>
        <v>0</v>
      </c>
      <c r="AM61" s="13">
        <f>'Water Test Year'!AM61+'Water K&amp;M'!AM61</f>
        <v>0</v>
      </c>
      <c r="AN61" s="13">
        <f>'Water Test Year'!AN61+'Water K&amp;M'!AN61</f>
        <v>0</v>
      </c>
      <c r="AO61" s="13">
        <f>'Water Test Year'!AO61+'Water K&amp;M'!AO61</f>
        <v>1298.3499999999999</v>
      </c>
      <c r="AP61" s="13">
        <f>'Water Test Year'!AP61+'Water K&amp;M'!AP61</f>
        <v>0</v>
      </c>
      <c r="AQ61" s="13">
        <f>'Water Test Year'!AQ61+'Water K&amp;M'!AQ61</f>
        <v>0</v>
      </c>
      <c r="AR61" s="13">
        <f>'Water Test Year'!AR61+'Water K&amp;M'!AR61</f>
        <v>0</v>
      </c>
      <c r="AS61" s="13">
        <f>'Water Test Year'!AS61+'Water K&amp;M'!AS61</f>
        <v>0</v>
      </c>
      <c r="AT61" s="13">
        <f>'Water Test Year'!AT61+'Water K&amp;M'!AT61</f>
        <v>0</v>
      </c>
      <c r="AU61" s="13">
        <f>'Water Test Year'!AU61+'Water K&amp;M'!AU61</f>
        <v>0</v>
      </c>
      <c r="AV61" s="13">
        <f>'Water Test Year'!AV61+'Water K&amp;M'!AV61</f>
        <v>0</v>
      </c>
      <c r="AW61" s="13">
        <f>'Water Test Year'!AW61+'Water K&amp;M'!AW61</f>
        <v>0</v>
      </c>
      <c r="AX61" s="13">
        <f>'Water Test Year'!AX61+'Water K&amp;M'!AX61</f>
        <v>0</v>
      </c>
      <c r="AY61" s="13">
        <f>'Water Test Year'!AY61+'Water K&amp;M'!AY61</f>
        <v>0</v>
      </c>
      <c r="AZ61" s="13">
        <f>'Water Test Year'!AZ61+'Water K&amp;M'!AZ61</f>
        <v>0</v>
      </c>
      <c r="BA61" s="13">
        <f>'Water Test Year'!BA61+'Water K&amp;M'!BA61</f>
        <v>0</v>
      </c>
      <c r="BB61" s="13">
        <f>'Water Test Year'!BB61+'Water K&amp;M'!BB61</f>
        <v>0</v>
      </c>
      <c r="BC61" s="13">
        <f>'Water Test Year'!BC61+'Water K&amp;M'!BC61</f>
        <v>0</v>
      </c>
      <c r="BD61" s="13">
        <f>'Water Test Year'!BD61+'Water K&amp;M'!BD61</f>
        <v>0</v>
      </c>
      <c r="BE61" s="13">
        <f>'Water Test Year'!BE61+'Water K&amp;M'!BE61</f>
        <v>0</v>
      </c>
      <c r="BF61" s="13">
        <f>'Water Test Year'!BF61+'Water K&amp;M'!BF61</f>
        <v>0</v>
      </c>
      <c r="BG61" s="13">
        <f>'Water Test Year'!BG61+'Water K&amp;M'!BG61</f>
        <v>0</v>
      </c>
      <c r="BH61" s="13">
        <f>'Water Test Year'!BH61+'Water K&amp;M'!BH61</f>
        <v>0</v>
      </c>
      <c r="BI61" s="13">
        <f>'Water Test Year'!BI61+'Water K&amp;M'!BI61</f>
        <v>0</v>
      </c>
      <c r="BJ61" s="13">
        <f>'Water Test Year'!BJ61+'Water K&amp;M'!BJ61</f>
        <v>0</v>
      </c>
      <c r="BK61" s="13">
        <f>'Water Test Year'!BK61+'Water K&amp;M'!BK61</f>
        <v>0</v>
      </c>
      <c r="BL61" s="13">
        <f>'Water Test Year'!BL61+'Water K&amp;M'!BL61</f>
        <v>0</v>
      </c>
      <c r="BM61" s="13">
        <f>'Water Test Year'!BM61+'Water K&amp;M'!BM61</f>
        <v>0</v>
      </c>
      <c r="BN61" s="13">
        <f>'Water Test Year'!BN61+'Water K&amp;M'!BN61</f>
        <v>0</v>
      </c>
      <c r="BO61" s="13">
        <f>'Water Test Year'!BO61+'Water K&amp;M'!BO61</f>
        <v>0</v>
      </c>
      <c r="BP61" s="13">
        <f>'Water Test Year'!BP61+'Water K&amp;M'!BP61</f>
        <v>0</v>
      </c>
      <c r="BQ61" s="13">
        <f>'Water Test Year'!BQ61+'Water K&amp;M'!BQ61</f>
        <v>0</v>
      </c>
      <c r="BR61" s="13">
        <f>'Water Test Year'!BR61+'Water K&amp;M'!BR61</f>
        <v>0</v>
      </c>
      <c r="BS61" s="13">
        <f>'Water Test Year'!BS61+'Water K&amp;M'!BS61</f>
        <v>0</v>
      </c>
      <c r="BT61" s="13">
        <f>'Water Test Year'!BT61+'Water K&amp;M'!BT61</f>
        <v>0</v>
      </c>
      <c r="BU61" s="13">
        <f>'Water Test Year'!BU61+'Water K&amp;M'!BU61</f>
        <v>0</v>
      </c>
      <c r="BV61" s="13">
        <f>'Water Test Year'!BV61+'Water K&amp;M'!BV61</f>
        <v>0</v>
      </c>
      <c r="BW61" s="13">
        <f>'Water Test Year'!BW61+'Water K&amp;M'!BW61</f>
        <v>0</v>
      </c>
      <c r="BX61" s="13">
        <f>'Water Test Year'!BX61+'Water K&amp;M'!BX61</f>
        <v>0</v>
      </c>
      <c r="BY61" s="13">
        <f>'Water Test Year'!BY61+'Water K&amp;M'!BY61</f>
        <v>0</v>
      </c>
      <c r="BZ61" s="13">
        <f>'Water Test Year'!BZ61+'Water K&amp;M'!BZ61</f>
        <v>0</v>
      </c>
      <c r="CA61" s="13">
        <f>'Water Test Year'!CA61+'Water K&amp;M'!CA61</f>
        <v>1095.21</v>
      </c>
      <c r="CB61" s="13">
        <f>'Water Test Year'!CB61+'Water K&amp;M'!CB61</f>
        <v>0</v>
      </c>
      <c r="CC61" s="13">
        <f>'Water Test Year'!CC61+'Water K&amp;M'!CC61</f>
        <v>0</v>
      </c>
      <c r="CD61" s="13">
        <f>'Water Test Year'!CD61+'Water K&amp;M'!CD61</f>
        <v>0</v>
      </c>
      <c r="CE61" s="13">
        <f>'Water Test Year'!CE61+'Water K&amp;M'!CE61</f>
        <v>0</v>
      </c>
      <c r="CF61" s="13">
        <f>'Water Test Year'!CF61+'Water K&amp;M'!CF61</f>
        <v>0</v>
      </c>
      <c r="CG61" s="13">
        <f>'Water Test Year'!CG61+'Water K&amp;M'!CG61</f>
        <v>0</v>
      </c>
      <c r="CH61" s="13">
        <f>'Water Test Year'!CH61+'Water K&amp;M'!CH61</f>
        <v>0</v>
      </c>
      <c r="CI61" s="13">
        <f>'Water Test Year'!CI61+'Water K&amp;M'!CI61</f>
        <v>0</v>
      </c>
      <c r="CJ61" s="13">
        <f>'Water Test Year'!CJ61+'Water K&amp;M'!CJ61</f>
        <v>0</v>
      </c>
      <c r="CK61" s="13">
        <f>'Water Test Year'!CK61+'Water K&amp;M'!CK61</f>
        <v>0</v>
      </c>
      <c r="CL61" s="13">
        <f>'Water Test Year'!CL61+'Water K&amp;M'!CL61</f>
        <v>0</v>
      </c>
      <c r="CM61" s="13">
        <f>'Water Test Year'!CM61+'Water K&amp;M'!CM61</f>
        <v>0</v>
      </c>
      <c r="CN61" s="13">
        <f>'Water Test Year'!CN61+'Water K&amp;M'!CN61</f>
        <v>0</v>
      </c>
      <c r="CO61" s="13">
        <f>'Water Test Year'!CO61+'Water K&amp;M'!CO61</f>
        <v>0</v>
      </c>
      <c r="CP61" s="13">
        <f>'Water Test Year'!CP61+'Water K&amp;M'!CP61</f>
        <v>0</v>
      </c>
      <c r="CQ61" s="13">
        <f>'Water Test Year'!CQ61+'Water K&amp;M'!CQ61</f>
        <v>0</v>
      </c>
      <c r="CR61" s="13">
        <f>'Water Test Year'!CR61+'Water K&amp;M'!CR61</f>
        <v>0</v>
      </c>
      <c r="CS61" s="13">
        <f>'Water Test Year'!CS61+'Water K&amp;M'!CS61</f>
        <v>0</v>
      </c>
      <c r="CT61" s="13">
        <f>'Water Test Year'!CT61+'Water K&amp;M'!CT61</f>
        <v>0</v>
      </c>
      <c r="CU61" s="13">
        <f>'Water Test Year'!CU61+'Water K&amp;M'!CU61</f>
        <v>0</v>
      </c>
      <c r="CV61" s="13">
        <f>'Water Test Year'!CV61+'Water K&amp;M'!CV61</f>
        <v>0</v>
      </c>
      <c r="CW61" s="13">
        <f>'Water Test Year'!CW61+'Water K&amp;M'!CW61</f>
        <v>0</v>
      </c>
      <c r="CX61" s="13">
        <f>'Water Test Year'!CX61+'Water K&amp;M'!CX61</f>
        <v>0</v>
      </c>
      <c r="CY61" s="13">
        <f>'Water Test Year'!CY61+'Water K&amp;M'!CY61</f>
        <v>0</v>
      </c>
      <c r="CZ61" s="13">
        <f>'Water Test Year'!CZ61+'Water K&amp;M'!CZ61</f>
        <v>0</v>
      </c>
      <c r="DA61" s="13">
        <f>'Water Test Year'!DA61+'Water K&amp;M'!DA61</f>
        <v>0</v>
      </c>
      <c r="DB61" s="29">
        <f t="shared" si="0"/>
        <v>37775.319999999992</v>
      </c>
    </row>
    <row r="62" spans="1:106" x14ac:dyDescent="0.25">
      <c r="A62" s="25">
        <v>54</v>
      </c>
      <c r="B62" s="26">
        <v>5760</v>
      </c>
      <c r="C62" s="25" t="s">
        <v>100</v>
      </c>
      <c r="D62" s="13">
        <f>'Water Test Year'!D62+'Water K&amp;M'!D62</f>
        <v>0</v>
      </c>
      <c r="E62" s="13">
        <f>'Water Test Year'!E62+'Water K&amp;M'!E62</f>
        <v>0</v>
      </c>
      <c r="F62" s="13">
        <f>'Water Test Year'!F62+'Water K&amp;M'!F62</f>
        <v>0</v>
      </c>
      <c r="G62" s="13">
        <f>'Water Test Year'!G62+'Water K&amp;M'!G62</f>
        <v>0</v>
      </c>
      <c r="H62" s="13">
        <f>'Water Test Year'!H62+'Water K&amp;M'!H62</f>
        <v>0</v>
      </c>
      <c r="I62" s="13">
        <f>'Water Test Year'!I62+'Water K&amp;M'!I62</f>
        <v>0</v>
      </c>
      <c r="J62" s="13">
        <f>'Water Test Year'!J62+'Water K&amp;M'!J62</f>
        <v>0</v>
      </c>
      <c r="K62" s="13">
        <f>'Water Test Year'!K62+'Water K&amp;M'!K62</f>
        <v>0</v>
      </c>
      <c r="L62" s="13">
        <f>'Water Test Year'!L62+'Water K&amp;M'!L62</f>
        <v>0</v>
      </c>
      <c r="M62" s="13">
        <f>'Water Test Year'!M62+'Water K&amp;M'!M62</f>
        <v>0</v>
      </c>
      <c r="N62" s="13">
        <f>'Water Test Year'!N62+'Water K&amp;M'!N62</f>
        <v>0</v>
      </c>
      <c r="O62" s="13">
        <f>'Water Test Year'!O62+'Water K&amp;M'!O62</f>
        <v>6409.57</v>
      </c>
      <c r="P62" s="13">
        <f>'Water Test Year'!P62+'Water K&amp;M'!P62</f>
        <v>0</v>
      </c>
      <c r="Q62" s="13">
        <f>'Water Test Year'!Q62+'Water K&amp;M'!Q62</f>
        <v>0</v>
      </c>
      <c r="R62" s="13">
        <f>'Water Test Year'!R62+'Water K&amp;M'!R62</f>
        <v>0</v>
      </c>
      <c r="S62" s="13">
        <f>'Water Test Year'!S62+'Water K&amp;M'!S62</f>
        <v>0</v>
      </c>
      <c r="T62" s="13">
        <f>'Water Test Year'!T62+'Water K&amp;M'!T62</f>
        <v>0</v>
      </c>
      <c r="U62" s="13">
        <f>'Water Test Year'!U62+'Water K&amp;M'!U62</f>
        <v>0</v>
      </c>
      <c r="V62" s="13">
        <f>'Water Test Year'!V62+'Water K&amp;M'!V62</f>
        <v>0</v>
      </c>
      <c r="W62" s="13">
        <f>'Water Test Year'!W62+'Water K&amp;M'!W62</f>
        <v>0</v>
      </c>
      <c r="X62" s="13">
        <f>'Water Test Year'!X62+'Water K&amp;M'!X62</f>
        <v>0</v>
      </c>
      <c r="Y62" s="13">
        <f>'Water Test Year'!Y62+'Water K&amp;M'!Y62</f>
        <v>0</v>
      </c>
      <c r="Z62" s="13">
        <f>'Water Test Year'!Z62+'Water K&amp;M'!Z62</f>
        <v>0</v>
      </c>
      <c r="AA62" s="13">
        <f>'Water Test Year'!AA62+'Water K&amp;M'!AA62</f>
        <v>0</v>
      </c>
      <c r="AB62" s="13">
        <f>'Water Test Year'!AB62+'Water K&amp;M'!AB62</f>
        <v>0</v>
      </c>
      <c r="AC62" s="13">
        <f>'Water Test Year'!AC62+'Water K&amp;M'!AC62</f>
        <v>0</v>
      </c>
      <c r="AD62" s="13">
        <f>'Water Test Year'!AD62+'Water K&amp;M'!AD62</f>
        <v>0</v>
      </c>
      <c r="AE62" s="13">
        <f>'Water Test Year'!AE62+'Water K&amp;M'!AE62</f>
        <v>0</v>
      </c>
      <c r="AF62" s="13">
        <f>'Water Test Year'!AF62+'Water K&amp;M'!AF62</f>
        <v>0</v>
      </c>
      <c r="AG62" s="13">
        <f>'Water Test Year'!AG62+'Water K&amp;M'!AG62</f>
        <v>0</v>
      </c>
      <c r="AH62" s="13">
        <f>'Water Test Year'!AH62+'Water K&amp;M'!AH62</f>
        <v>0</v>
      </c>
      <c r="AI62" s="13">
        <f>'Water Test Year'!AI62+'Water K&amp;M'!AI62</f>
        <v>0</v>
      </c>
      <c r="AJ62" s="13">
        <f>'Water Test Year'!AJ62+'Water K&amp;M'!AJ62</f>
        <v>0</v>
      </c>
      <c r="AK62" s="13">
        <f>'Water Test Year'!AK62+'Water K&amp;M'!AK62</f>
        <v>0</v>
      </c>
      <c r="AL62" s="13">
        <f>'Water Test Year'!AL62+'Water K&amp;M'!AL62</f>
        <v>0</v>
      </c>
      <c r="AM62" s="13">
        <f>'Water Test Year'!AM62+'Water K&amp;M'!AM62</f>
        <v>0</v>
      </c>
      <c r="AN62" s="13">
        <f>'Water Test Year'!AN62+'Water K&amp;M'!AN62</f>
        <v>0</v>
      </c>
      <c r="AO62" s="13">
        <f>'Water Test Year'!AO62+'Water K&amp;M'!AO62</f>
        <v>0</v>
      </c>
      <c r="AP62" s="13">
        <f>'Water Test Year'!AP62+'Water K&amp;M'!AP62</f>
        <v>0</v>
      </c>
      <c r="AQ62" s="13">
        <f>'Water Test Year'!AQ62+'Water K&amp;M'!AQ62</f>
        <v>0</v>
      </c>
      <c r="AR62" s="13">
        <f>'Water Test Year'!AR62+'Water K&amp;M'!AR62</f>
        <v>0</v>
      </c>
      <c r="AS62" s="13">
        <f>'Water Test Year'!AS62+'Water K&amp;M'!AS62</f>
        <v>0</v>
      </c>
      <c r="AT62" s="13">
        <f>'Water Test Year'!AT62+'Water K&amp;M'!AT62</f>
        <v>0</v>
      </c>
      <c r="AU62" s="13">
        <f>'Water Test Year'!AU62+'Water K&amp;M'!AU62</f>
        <v>1659.5</v>
      </c>
      <c r="AV62" s="13">
        <f>'Water Test Year'!AV62+'Water K&amp;M'!AV62</f>
        <v>0</v>
      </c>
      <c r="AW62" s="13">
        <f>'Water Test Year'!AW62+'Water K&amp;M'!AW62</f>
        <v>0</v>
      </c>
      <c r="AX62" s="13">
        <f>'Water Test Year'!AX62+'Water K&amp;M'!AX62</f>
        <v>0</v>
      </c>
      <c r="AY62" s="13">
        <f>'Water Test Year'!AY62+'Water K&amp;M'!AY62</f>
        <v>0</v>
      </c>
      <c r="AZ62" s="13">
        <f>'Water Test Year'!AZ62+'Water K&amp;M'!AZ62</f>
        <v>0</v>
      </c>
      <c r="BA62" s="13">
        <f>'Water Test Year'!BA62+'Water K&amp;M'!BA62</f>
        <v>0</v>
      </c>
      <c r="BB62" s="13">
        <f>'Water Test Year'!BB62+'Water K&amp;M'!BB62</f>
        <v>0</v>
      </c>
      <c r="BC62" s="13">
        <f>'Water Test Year'!BC62+'Water K&amp;M'!BC62</f>
        <v>0</v>
      </c>
      <c r="BD62" s="13">
        <f>'Water Test Year'!BD62+'Water K&amp;M'!BD62</f>
        <v>0</v>
      </c>
      <c r="BE62" s="13">
        <f>'Water Test Year'!BE62+'Water K&amp;M'!BE62</f>
        <v>0</v>
      </c>
      <c r="BF62" s="13">
        <f>'Water Test Year'!BF62+'Water K&amp;M'!BF62</f>
        <v>0</v>
      </c>
      <c r="BG62" s="13">
        <f>'Water Test Year'!BG62+'Water K&amp;M'!BG62</f>
        <v>0</v>
      </c>
      <c r="BH62" s="13">
        <f>'Water Test Year'!BH62+'Water K&amp;M'!BH62</f>
        <v>0</v>
      </c>
      <c r="BI62" s="13">
        <f>'Water Test Year'!BI62+'Water K&amp;M'!BI62</f>
        <v>0</v>
      </c>
      <c r="BJ62" s="13">
        <f>'Water Test Year'!BJ62+'Water K&amp;M'!BJ62</f>
        <v>0</v>
      </c>
      <c r="BK62" s="13">
        <f>'Water Test Year'!BK62+'Water K&amp;M'!BK62</f>
        <v>0</v>
      </c>
      <c r="BL62" s="13">
        <f>'Water Test Year'!BL62+'Water K&amp;M'!BL62</f>
        <v>0</v>
      </c>
      <c r="BM62" s="13">
        <f>'Water Test Year'!BM62+'Water K&amp;M'!BM62</f>
        <v>0</v>
      </c>
      <c r="BN62" s="13">
        <f>'Water Test Year'!BN62+'Water K&amp;M'!BN62</f>
        <v>0</v>
      </c>
      <c r="BO62" s="13">
        <f>'Water Test Year'!BO62+'Water K&amp;M'!BO62</f>
        <v>0</v>
      </c>
      <c r="BP62" s="13">
        <f>'Water Test Year'!BP62+'Water K&amp;M'!BP62</f>
        <v>0</v>
      </c>
      <c r="BQ62" s="13">
        <f>'Water Test Year'!BQ62+'Water K&amp;M'!BQ62</f>
        <v>0</v>
      </c>
      <c r="BR62" s="13">
        <f>'Water Test Year'!BR62+'Water K&amp;M'!BR62</f>
        <v>0</v>
      </c>
      <c r="BS62" s="13">
        <f>'Water Test Year'!BS62+'Water K&amp;M'!BS62</f>
        <v>0</v>
      </c>
      <c r="BT62" s="13">
        <f>'Water Test Year'!BT62+'Water K&amp;M'!BT62</f>
        <v>0</v>
      </c>
      <c r="BU62" s="13">
        <f>'Water Test Year'!BU62+'Water K&amp;M'!BU62</f>
        <v>0</v>
      </c>
      <c r="BV62" s="13">
        <f>'Water Test Year'!BV62+'Water K&amp;M'!BV62</f>
        <v>0</v>
      </c>
      <c r="BW62" s="13">
        <f>'Water Test Year'!BW62+'Water K&amp;M'!BW62</f>
        <v>0</v>
      </c>
      <c r="BX62" s="13">
        <f>'Water Test Year'!BX62+'Water K&amp;M'!BX62</f>
        <v>0</v>
      </c>
      <c r="BY62" s="13">
        <f>'Water Test Year'!BY62+'Water K&amp;M'!BY62</f>
        <v>0</v>
      </c>
      <c r="BZ62" s="13">
        <f>'Water Test Year'!BZ62+'Water K&amp;M'!BZ62</f>
        <v>0</v>
      </c>
      <c r="CA62" s="13">
        <f>'Water Test Year'!CA62+'Water K&amp;M'!CA62</f>
        <v>0</v>
      </c>
      <c r="CB62" s="13">
        <f>'Water Test Year'!CB62+'Water K&amp;M'!CB62</f>
        <v>38557.68</v>
      </c>
      <c r="CC62" s="13">
        <f>'Water Test Year'!CC62+'Water K&amp;M'!CC62</f>
        <v>0</v>
      </c>
      <c r="CD62" s="13">
        <f>'Water Test Year'!CD62+'Water K&amp;M'!CD62</f>
        <v>0</v>
      </c>
      <c r="CE62" s="13">
        <f>'Water Test Year'!CE62+'Water K&amp;M'!CE62</f>
        <v>0</v>
      </c>
      <c r="CF62" s="13">
        <f>'Water Test Year'!CF62+'Water K&amp;M'!CF62</f>
        <v>0</v>
      </c>
      <c r="CG62" s="13">
        <f>'Water Test Year'!CG62+'Water K&amp;M'!CG62</f>
        <v>0</v>
      </c>
      <c r="CH62" s="13">
        <f>'Water Test Year'!CH62+'Water K&amp;M'!CH62</f>
        <v>0</v>
      </c>
      <c r="CI62" s="13">
        <f>'Water Test Year'!CI62+'Water K&amp;M'!CI62</f>
        <v>0</v>
      </c>
      <c r="CJ62" s="13">
        <f>'Water Test Year'!CJ62+'Water K&amp;M'!CJ62</f>
        <v>0</v>
      </c>
      <c r="CK62" s="13">
        <f>'Water Test Year'!CK62+'Water K&amp;M'!CK62</f>
        <v>0</v>
      </c>
      <c r="CL62" s="13">
        <f>'Water Test Year'!CL62+'Water K&amp;M'!CL62</f>
        <v>0</v>
      </c>
      <c r="CM62" s="13">
        <f>'Water Test Year'!CM62+'Water K&amp;M'!CM62</f>
        <v>0</v>
      </c>
      <c r="CN62" s="13">
        <f>'Water Test Year'!CN62+'Water K&amp;M'!CN62</f>
        <v>0</v>
      </c>
      <c r="CO62" s="13">
        <f>'Water Test Year'!CO62+'Water K&amp;M'!CO62</f>
        <v>0</v>
      </c>
      <c r="CP62" s="13">
        <f>'Water Test Year'!CP62+'Water K&amp;M'!CP62</f>
        <v>0</v>
      </c>
      <c r="CQ62" s="13">
        <f>'Water Test Year'!CQ62+'Water K&amp;M'!CQ62</f>
        <v>0</v>
      </c>
      <c r="CR62" s="13">
        <f>'Water Test Year'!CR62+'Water K&amp;M'!CR62</f>
        <v>0</v>
      </c>
      <c r="CS62" s="13">
        <f>'Water Test Year'!CS62+'Water K&amp;M'!CS62</f>
        <v>0</v>
      </c>
      <c r="CT62" s="13">
        <f>'Water Test Year'!CT62+'Water K&amp;M'!CT62</f>
        <v>0</v>
      </c>
      <c r="CU62" s="13">
        <f>'Water Test Year'!CU62+'Water K&amp;M'!CU62</f>
        <v>0</v>
      </c>
      <c r="CV62" s="13">
        <f>'Water Test Year'!CV62+'Water K&amp;M'!CV62</f>
        <v>0</v>
      </c>
      <c r="CW62" s="13">
        <f>'Water Test Year'!CW62+'Water K&amp;M'!CW62</f>
        <v>0</v>
      </c>
      <c r="CX62" s="13">
        <f>'Water Test Year'!CX62+'Water K&amp;M'!CX62</f>
        <v>0</v>
      </c>
      <c r="CY62" s="13">
        <f>'Water Test Year'!CY62+'Water K&amp;M'!CY62</f>
        <v>0</v>
      </c>
      <c r="CZ62" s="13">
        <f>'Water Test Year'!CZ62+'Water K&amp;M'!CZ62</f>
        <v>0</v>
      </c>
      <c r="DA62" s="13">
        <f>'Water Test Year'!DA62+'Water K&amp;M'!DA62</f>
        <v>0</v>
      </c>
      <c r="DB62" s="29">
        <f t="shared" si="0"/>
        <v>46626.75</v>
      </c>
    </row>
    <row r="63" spans="1:106" x14ac:dyDescent="0.25">
      <c r="A63" s="25">
        <v>55</v>
      </c>
      <c r="B63" s="26">
        <v>5860</v>
      </c>
      <c r="C63" s="25" t="s">
        <v>101</v>
      </c>
      <c r="D63" s="13">
        <f>'Water Test Year'!D63+'Water K&amp;M'!D63</f>
        <v>2523.5</v>
      </c>
      <c r="E63" s="13">
        <f>'Water Test Year'!E63+'Water K&amp;M'!E63</f>
        <v>0</v>
      </c>
      <c r="F63" s="13">
        <f>'Water Test Year'!F63+'Water K&amp;M'!F63</f>
        <v>0</v>
      </c>
      <c r="G63" s="13">
        <f>'Water Test Year'!G63+'Water K&amp;M'!G63</f>
        <v>0</v>
      </c>
      <c r="H63" s="13">
        <f>'Water Test Year'!H63+'Water K&amp;M'!H63</f>
        <v>0</v>
      </c>
      <c r="I63" s="13">
        <f>'Water Test Year'!I63+'Water K&amp;M'!I63</f>
        <v>0</v>
      </c>
      <c r="J63" s="13">
        <f>'Water Test Year'!J63+'Water K&amp;M'!J63</f>
        <v>54547.9</v>
      </c>
      <c r="K63" s="13">
        <f>'Water Test Year'!K63+'Water K&amp;M'!K63</f>
        <v>33342.759999999995</v>
      </c>
      <c r="L63" s="13">
        <f>'Water Test Year'!L63+'Water K&amp;M'!L63</f>
        <v>0</v>
      </c>
      <c r="M63" s="13">
        <f>'Water Test Year'!M63+'Water K&amp;M'!M63</f>
        <v>0</v>
      </c>
      <c r="N63" s="13">
        <f>'Water Test Year'!N63+'Water K&amp;M'!N63</f>
        <v>2112</v>
      </c>
      <c r="O63" s="13">
        <f>'Water Test Year'!O63+'Water K&amp;M'!O63</f>
        <v>40758.39</v>
      </c>
      <c r="P63" s="13">
        <f>'Water Test Year'!P63+'Water K&amp;M'!P63</f>
        <v>36.049999999999997</v>
      </c>
      <c r="Q63" s="13">
        <f>'Water Test Year'!Q63+'Water K&amp;M'!Q63</f>
        <v>0</v>
      </c>
      <c r="R63" s="13">
        <f>'Water Test Year'!R63+'Water K&amp;M'!R63</f>
        <v>0</v>
      </c>
      <c r="S63" s="13">
        <f>'Water Test Year'!S63+'Water K&amp;M'!S63</f>
        <v>0</v>
      </c>
      <c r="T63" s="13">
        <f>'Water Test Year'!T63+'Water K&amp;M'!T63</f>
        <v>0</v>
      </c>
      <c r="U63" s="13">
        <f>'Water Test Year'!U63+'Water K&amp;M'!U63</f>
        <v>3024</v>
      </c>
      <c r="V63" s="13">
        <f>'Water Test Year'!V63+'Water K&amp;M'!V63</f>
        <v>10868.999999999998</v>
      </c>
      <c r="W63" s="13">
        <f>'Water Test Year'!W63+'Water K&amp;M'!W63</f>
        <v>0</v>
      </c>
      <c r="X63" s="13">
        <f>'Water Test Year'!X63+'Water K&amp;M'!X63</f>
        <v>0</v>
      </c>
      <c r="Y63" s="13">
        <f>'Water Test Year'!Y63+'Water K&amp;M'!Y63</f>
        <v>0</v>
      </c>
      <c r="Z63" s="13">
        <f>'Water Test Year'!Z63+'Water K&amp;M'!Z63</f>
        <v>89514.709999999963</v>
      </c>
      <c r="AA63" s="13">
        <f>'Water Test Year'!AA63+'Water K&amp;M'!AA63</f>
        <v>0</v>
      </c>
      <c r="AB63" s="13">
        <f>'Water Test Year'!AB63+'Water K&amp;M'!AB63</f>
        <v>0</v>
      </c>
      <c r="AC63" s="13">
        <f>'Water Test Year'!AC63+'Water K&amp;M'!AC63</f>
        <v>100</v>
      </c>
      <c r="AD63" s="13">
        <f>'Water Test Year'!AD63+'Water K&amp;M'!AD63</f>
        <v>1061.2600000000002</v>
      </c>
      <c r="AE63" s="13">
        <f>'Water Test Year'!AE63+'Water K&amp;M'!AE63</f>
        <v>0</v>
      </c>
      <c r="AF63" s="13">
        <f>'Water Test Year'!AF63+'Water K&amp;M'!AF63</f>
        <v>147539.58000000002</v>
      </c>
      <c r="AG63" s="13">
        <f>'Water Test Year'!AG63+'Water K&amp;M'!AG63</f>
        <v>34027.479999999996</v>
      </c>
      <c r="AH63" s="13">
        <f>'Water Test Year'!AH63+'Water K&amp;M'!AH63</f>
        <v>148025.21</v>
      </c>
      <c r="AI63" s="13">
        <f>'Water Test Year'!AI63+'Water K&amp;M'!AI63</f>
        <v>0</v>
      </c>
      <c r="AJ63" s="13">
        <f>'Water Test Year'!AJ63+'Water K&amp;M'!AJ63</f>
        <v>6351.9099999999989</v>
      </c>
      <c r="AK63" s="13">
        <f>'Water Test Year'!AK63+'Water K&amp;M'!AK63</f>
        <v>54295.1</v>
      </c>
      <c r="AL63" s="13">
        <f>'Water Test Year'!AL63+'Water K&amp;M'!AL63</f>
        <v>0</v>
      </c>
      <c r="AM63" s="13">
        <f>'Water Test Year'!AM63+'Water K&amp;M'!AM63</f>
        <v>425521.49000000011</v>
      </c>
      <c r="AN63" s="13">
        <f>'Water Test Year'!AN63+'Water K&amp;M'!AN63</f>
        <v>104436.31999999999</v>
      </c>
      <c r="AO63" s="13">
        <f>'Water Test Year'!AO63+'Water K&amp;M'!AO63</f>
        <v>4595.34</v>
      </c>
      <c r="AP63" s="13">
        <f>'Water Test Year'!AP63+'Water K&amp;M'!AP63</f>
        <v>0</v>
      </c>
      <c r="AQ63" s="13">
        <f>'Water Test Year'!AQ63+'Water K&amp;M'!AQ63</f>
        <v>0</v>
      </c>
      <c r="AR63" s="13">
        <f>'Water Test Year'!AR63+'Water K&amp;M'!AR63</f>
        <v>0</v>
      </c>
      <c r="AS63" s="13">
        <f>'Water Test Year'!AS63+'Water K&amp;M'!AS63</f>
        <v>0</v>
      </c>
      <c r="AT63" s="13">
        <f>'Water Test Year'!AT63+'Water K&amp;M'!AT63</f>
        <v>0</v>
      </c>
      <c r="AU63" s="13">
        <f>'Water Test Year'!AU63+'Water K&amp;M'!AU63</f>
        <v>100208.15000000008</v>
      </c>
      <c r="AV63" s="13">
        <f>'Water Test Year'!AV63+'Water K&amp;M'!AV63</f>
        <v>0</v>
      </c>
      <c r="AW63" s="13">
        <f>'Water Test Year'!AW63+'Water K&amp;M'!AW63</f>
        <v>5177.37</v>
      </c>
      <c r="AX63" s="13">
        <f>'Water Test Year'!AX63+'Water K&amp;M'!AX63</f>
        <v>0</v>
      </c>
      <c r="AY63" s="13">
        <f>'Water Test Year'!AY63+'Water K&amp;M'!AY63</f>
        <v>5115.7299999999996</v>
      </c>
      <c r="AZ63" s="13">
        <f>'Water Test Year'!AZ63+'Water K&amp;M'!AZ63</f>
        <v>0</v>
      </c>
      <c r="BA63" s="13">
        <f>'Water Test Year'!BA63+'Water K&amp;M'!BA63</f>
        <v>0</v>
      </c>
      <c r="BB63" s="13">
        <f>'Water Test Year'!BB63+'Water K&amp;M'!BB63</f>
        <v>0</v>
      </c>
      <c r="BC63" s="13">
        <f>'Water Test Year'!BC63+'Water K&amp;M'!BC63</f>
        <v>0</v>
      </c>
      <c r="BD63" s="13">
        <f>'Water Test Year'!BD63+'Water K&amp;M'!BD63</f>
        <v>0</v>
      </c>
      <c r="BE63" s="13">
        <f>'Water Test Year'!BE63+'Water K&amp;M'!BE63</f>
        <v>11751.23</v>
      </c>
      <c r="BF63" s="13">
        <f>'Water Test Year'!BF63+'Water K&amp;M'!BF63</f>
        <v>348741.20999999996</v>
      </c>
      <c r="BG63" s="13">
        <f>'Water Test Year'!BG63+'Water K&amp;M'!BG63</f>
        <v>165947.00000000003</v>
      </c>
      <c r="BH63" s="13">
        <f>'Water Test Year'!BH63+'Water K&amp;M'!BH63</f>
        <v>0</v>
      </c>
      <c r="BI63" s="13">
        <f>'Water Test Year'!BI63+'Water K&amp;M'!BI63</f>
        <v>2087.5</v>
      </c>
      <c r="BJ63" s="13">
        <f>'Water Test Year'!BJ63+'Water K&amp;M'!BJ63</f>
        <v>766.71</v>
      </c>
      <c r="BK63" s="13">
        <f>'Water Test Year'!BK63+'Water K&amp;M'!BK63</f>
        <v>714.29</v>
      </c>
      <c r="BL63" s="13">
        <f>'Water Test Year'!BL63+'Water K&amp;M'!BL63</f>
        <v>0</v>
      </c>
      <c r="BM63" s="13">
        <f>'Water Test Year'!BM63+'Water K&amp;M'!BM63</f>
        <v>0</v>
      </c>
      <c r="BN63" s="13">
        <f>'Water Test Year'!BN63+'Water K&amp;M'!BN63</f>
        <v>0</v>
      </c>
      <c r="BO63" s="13">
        <f>'Water Test Year'!BO63+'Water K&amp;M'!BO63</f>
        <v>449.7</v>
      </c>
      <c r="BP63" s="13">
        <f>'Water Test Year'!BP63+'Water K&amp;M'!BP63</f>
        <v>0</v>
      </c>
      <c r="BQ63" s="13">
        <f>'Water Test Year'!BQ63+'Water K&amp;M'!BQ63</f>
        <v>0</v>
      </c>
      <c r="BR63" s="13">
        <f>'Water Test Year'!BR63+'Water K&amp;M'!BR63</f>
        <v>325</v>
      </c>
      <c r="BS63" s="13">
        <f>'Water Test Year'!BS63+'Water K&amp;M'!BS63</f>
        <v>38170.739999999991</v>
      </c>
      <c r="BT63" s="13">
        <f>'Water Test Year'!BT63+'Water K&amp;M'!BT63</f>
        <v>0</v>
      </c>
      <c r="BU63" s="13">
        <f>'Water Test Year'!BU63+'Water K&amp;M'!BU63</f>
        <v>0</v>
      </c>
      <c r="BV63" s="13">
        <f>'Water Test Year'!BV63+'Water K&amp;M'!BV63</f>
        <v>0</v>
      </c>
      <c r="BW63" s="13">
        <f>'Water Test Year'!BW63+'Water K&amp;M'!BW63</f>
        <v>0</v>
      </c>
      <c r="BX63" s="13">
        <f>'Water Test Year'!BX63+'Water K&amp;M'!BX63</f>
        <v>0</v>
      </c>
      <c r="BY63" s="13">
        <f>'Water Test Year'!BY63+'Water K&amp;M'!BY63</f>
        <v>0</v>
      </c>
      <c r="BZ63" s="13">
        <f>'Water Test Year'!BZ63+'Water K&amp;M'!BZ63</f>
        <v>7490</v>
      </c>
      <c r="CA63" s="13">
        <f>'Water Test Year'!CA63+'Water K&amp;M'!CA63</f>
        <v>0</v>
      </c>
      <c r="CB63" s="13">
        <f>'Water Test Year'!CB63+'Water K&amp;M'!CB63</f>
        <v>499.45</v>
      </c>
      <c r="CC63" s="13">
        <f>'Water Test Year'!CC63+'Water K&amp;M'!CC63</f>
        <v>0</v>
      </c>
      <c r="CD63" s="13">
        <f>'Water Test Year'!CD63+'Water K&amp;M'!CD63</f>
        <v>0</v>
      </c>
      <c r="CE63" s="13">
        <f>'Water Test Year'!CE63+'Water K&amp;M'!CE63</f>
        <v>0</v>
      </c>
      <c r="CF63" s="13">
        <f>'Water Test Year'!CF63+'Water K&amp;M'!CF63</f>
        <v>0</v>
      </c>
      <c r="CG63" s="13">
        <f>'Water Test Year'!CG63+'Water K&amp;M'!CG63</f>
        <v>268535.70999999996</v>
      </c>
      <c r="CH63" s="13">
        <f>'Water Test Year'!CH63+'Water K&amp;M'!CH63</f>
        <v>0</v>
      </c>
      <c r="CI63" s="13">
        <f>'Water Test Year'!CI63+'Water K&amp;M'!CI63</f>
        <v>153241.16</v>
      </c>
      <c r="CJ63" s="13">
        <f>'Water Test Year'!CJ63+'Water K&amp;M'!CJ63</f>
        <v>0</v>
      </c>
      <c r="CK63" s="13">
        <f>'Water Test Year'!CK63+'Water K&amp;M'!CK63</f>
        <v>0</v>
      </c>
      <c r="CL63" s="13">
        <f>'Water Test Year'!CL63+'Water K&amp;M'!CL63</f>
        <v>0</v>
      </c>
      <c r="CM63" s="13">
        <f>'Water Test Year'!CM63+'Water K&amp;M'!CM63</f>
        <v>0</v>
      </c>
      <c r="CN63" s="13">
        <f>'Water Test Year'!CN63+'Water K&amp;M'!CN63</f>
        <v>0</v>
      </c>
      <c r="CO63" s="13">
        <f>'Water Test Year'!CO63+'Water K&amp;M'!CO63</f>
        <v>0</v>
      </c>
      <c r="CP63" s="13">
        <f>'Water Test Year'!CP63+'Water K&amp;M'!CP63</f>
        <v>0</v>
      </c>
      <c r="CQ63" s="13">
        <f>'Water Test Year'!CQ63+'Water K&amp;M'!CQ63</f>
        <v>0</v>
      </c>
      <c r="CR63" s="13">
        <f>'Water Test Year'!CR63+'Water K&amp;M'!CR63</f>
        <v>0</v>
      </c>
      <c r="CS63" s="13">
        <f>'Water Test Year'!CS63+'Water K&amp;M'!CS63</f>
        <v>0</v>
      </c>
      <c r="CT63" s="13">
        <f>'Water Test Year'!CT63+'Water K&amp;M'!CT63</f>
        <v>0</v>
      </c>
      <c r="CU63" s="13">
        <f>'Water Test Year'!CU63+'Water K&amp;M'!CU63</f>
        <v>0</v>
      </c>
      <c r="CV63" s="13">
        <f>'Water Test Year'!CV63+'Water K&amp;M'!CV63</f>
        <v>0</v>
      </c>
      <c r="CW63" s="13">
        <f>'Water Test Year'!CW63+'Water K&amp;M'!CW63</f>
        <v>0</v>
      </c>
      <c r="CX63" s="13">
        <f>'Water Test Year'!CX63+'Water K&amp;M'!CX63</f>
        <v>0</v>
      </c>
      <c r="CY63" s="13">
        <f>'Water Test Year'!CY63+'Water K&amp;M'!CY63</f>
        <v>0</v>
      </c>
      <c r="CZ63" s="13">
        <f>'Water Test Year'!CZ63+'Water K&amp;M'!CZ63</f>
        <v>0</v>
      </c>
      <c r="DA63" s="13">
        <f>'Water Test Year'!DA63+'Water K&amp;M'!DA63</f>
        <v>0</v>
      </c>
      <c r="DB63" s="29">
        <f t="shared" si="0"/>
        <v>2271902.9500000002</v>
      </c>
    </row>
    <row r="64" spans="1:106" x14ac:dyDescent="0.25">
      <c r="A64" s="25">
        <v>56</v>
      </c>
      <c r="B64" s="26">
        <v>5864</v>
      </c>
      <c r="C64" s="25" t="s">
        <v>103</v>
      </c>
      <c r="D64" s="13">
        <f>'Water Test Year'!D64+'Water K&amp;M'!D64</f>
        <v>0</v>
      </c>
      <c r="E64" s="13">
        <f>'Water Test Year'!E64+'Water K&amp;M'!E64</f>
        <v>0</v>
      </c>
      <c r="F64" s="13">
        <f>'Water Test Year'!F64+'Water K&amp;M'!F64</f>
        <v>0</v>
      </c>
      <c r="G64" s="13">
        <f>'Water Test Year'!G64+'Water K&amp;M'!G64</f>
        <v>0</v>
      </c>
      <c r="H64" s="13">
        <f>'Water Test Year'!H64+'Water K&amp;M'!H64</f>
        <v>0</v>
      </c>
      <c r="I64" s="13">
        <f>'Water Test Year'!I64+'Water K&amp;M'!I64</f>
        <v>0</v>
      </c>
      <c r="J64" s="13">
        <f>'Water Test Year'!J64+'Water K&amp;M'!J64</f>
        <v>0</v>
      </c>
      <c r="K64" s="13">
        <f>'Water Test Year'!K64+'Water K&amp;M'!K64</f>
        <v>0</v>
      </c>
      <c r="L64" s="13">
        <f>'Water Test Year'!L64+'Water K&amp;M'!L64</f>
        <v>0</v>
      </c>
      <c r="M64" s="13">
        <f>'Water Test Year'!M64+'Water K&amp;M'!M64</f>
        <v>0</v>
      </c>
      <c r="N64" s="13">
        <f>'Water Test Year'!N64+'Water K&amp;M'!N64</f>
        <v>0</v>
      </c>
      <c r="O64" s="13">
        <f>'Water Test Year'!O64+'Water K&amp;M'!O64</f>
        <v>0</v>
      </c>
      <c r="P64" s="13">
        <f>'Water Test Year'!P64+'Water K&amp;M'!P64</f>
        <v>0</v>
      </c>
      <c r="Q64" s="13">
        <f>'Water Test Year'!Q64+'Water K&amp;M'!Q64</f>
        <v>0</v>
      </c>
      <c r="R64" s="13">
        <f>'Water Test Year'!R64+'Water K&amp;M'!R64</f>
        <v>0</v>
      </c>
      <c r="S64" s="13">
        <f>'Water Test Year'!S64+'Water K&amp;M'!S64</f>
        <v>0</v>
      </c>
      <c r="T64" s="13">
        <f>'Water Test Year'!T64+'Water K&amp;M'!T64</f>
        <v>0</v>
      </c>
      <c r="U64" s="13">
        <f>'Water Test Year'!U64+'Water K&amp;M'!U64</f>
        <v>0</v>
      </c>
      <c r="V64" s="13">
        <f>'Water Test Year'!V64+'Water K&amp;M'!V64</f>
        <v>0</v>
      </c>
      <c r="W64" s="13">
        <f>'Water Test Year'!W64+'Water K&amp;M'!W64</f>
        <v>0</v>
      </c>
      <c r="X64" s="13">
        <f>'Water Test Year'!X64+'Water K&amp;M'!X64</f>
        <v>0</v>
      </c>
      <c r="Y64" s="13">
        <f>'Water Test Year'!Y64+'Water K&amp;M'!Y64</f>
        <v>0</v>
      </c>
      <c r="Z64" s="13">
        <f>'Water Test Year'!Z64+'Water K&amp;M'!Z64</f>
        <v>0</v>
      </c>
      <c r="AA64" s="13">
        <f>'Water Test Year'!AA64+'Water K&amp;M'!AA64</f>
        <v>0</v>
      </c>
      <c r="AB64" s="13">
        <f>'Water Test Year'!AB64+'Water K&amp;M'!AB64</f>
        <v>0</v>
      </c>
      <c r="AC64" s="13">
        <f>'Water Test Year'!AC64+'Water K&amp;M'!AC64</f>
        <v>0</v>
      </c>
      <c r="AD64" s="13">
        <f>'Water Test Year'!AD64+'Water K&amp;M'!AD64</f>
        <v>0</v>
      </c>
      <c r="AE64" s="13">
        <f>'Water Test Year'!AE64+'Water K&amp;M'!AE64</f>
        <v>0</v>
      </c>
      <c r="AF64" s="13">
        <f>'Water Test Year'!AF64+'Water K&amp;M'!AF64</f>
        <v>0</v>
      </c>
      <c r="AG64" s="13">
        <f>'Water Test Year'!AG64+'Water K&amp;M'!AG64</f>
        <v>0</v>
      </c>
      <c r="AH64" s="13">
        <f>'Water Test Year'!AH64+'Water K&amp;M'!AH64</f>
        <v>0</v>
      </c>
      <c r="AI64" s="13">
        <f>'Water Test Year'!AI64+'Water K&amp;M'!AI64</f>
        <v>0</v>
      </c>
      <c r="AJ64" s="13">
        <f>'Water Test Year'!AJ64+'Water K&amp;M'!AJ64</f>
        <v>0</v>
      </c>
      <c r="AK64" s="13">
        <f>'Water Test Year'!AK64+'Water K&amp;M'!AK64</f>
        <v>0</v>
      </c>
      <c r="AL64" s="13">
        <f>'Water Test Year'!AL64+'Water K&amp;M'!AL64</f>
        <v>0</v>
      </c>
      <c r="AM64" s="13">
        <f>'Water Test Year'!AM64+'Water K&amp;M'!AM64</f>
        <v>0</v>
      </c>
      <c r="AN64" s="13">
        <f>'Water Test Year'!AN64+'Water K&amp;M'!AN64</f>
        <v>0</v>
      </c>
      <c r="AO64" s="13">
        <f>'Water Test Year'!AO64+'Water K&amp;M'!AO64</f>
        <v>0</v>
      </c>
      <c r="AP64" s="13">
        <f>'Water Test Year'!AP64+'Water K&amp;M'!AP64</f>
        <v>0</v>
      </c>
      <c r="AQ64" s="13">
        <f>'Water Test Year'!AQ64+'Water K&amp;M'!AQ64</f>
        <v>0</v>
      </c>
      <c r="AR64" s="13">
        <f>'Water Test Year'!AR64+'Water K&amp;M'!AR64</f>
        <v>0</v>
      </c>
      <c r="AS64" s="13">
        <f>'Water Test Year'!AS64+'Water K&amp;M'!AS64</f>
        <v>0</v>
      </c>
      <c r="AT64" s="13">
        <f>'Water Test Year'!AT64+'Water K&amp;M'!AT64</f>
        <v>0</v>
      </c>
      <c r="AU64" s="13">
        <f>'Water Test Year'!AU64+'Water K&amp;M'!AU64</f>
        <v>0</v>
      </c>
      <c r="AV64" s="13">
        <f>'Water Test Year'!AV64+'Water K&amp;M'!AV64</f>
        <v>0</v>
      </c>
      <c r="AW64" s="13">
        <f>'Water Test Year'!AW64+'Water K&amp;M'!AW64</f>
        <v>0</v>
      </c>
      <c r="AX64" s="13">
        <f>'Water Test Year'!AX64+'Water K&amp;M'!AX64</f>
        <v>0</v>
      </c>
      <c r="AY64" s="13">
        <f>'Water Test Year'!AY64+'Water K&amp;M'!AY64</f>
        <v>0</v>
      </c>
      <c r="AZ64" s="13">
        <f>'Water Test Year'!AZ64+'Water K&amp;M'!AZ64</f>
        <v>0</v>
      </c>
      <c r="BA64" s="13">
        <f>'Water Test Year'!BA64+'Water K&amp;M'!BA64</f>
        <v>0</v>
      </c>
      <c r="BB64" s="13">
        <f>'Water Test Year'!BB64+'Water K&amp;M'!BB64</f>
        <v>0</v>
      </c>
      <c r="BC64" s="13">
        <f>'Water Test Year'!BC64+'Water K&amp;M'!BC64</f>
        <v>0</v>
      </c>
      <c r="BD64" s="13">
        <f>'Water Test Year'!BD64+'Water K&amp;M'!BD64</f>
        <v>0</v>
      </c>
      <c r="BE64" s="13">
        <f>'Water Test Year'!BE64+'Water K&amp;M'!BE64</f>
        <v>0</v>
      </c>
      <c r="BF64" s="13">
        <f>'Water Test Year'!BF64+'Water K&amp;M'!BF64</f>
        <v>1915.6</v>
      </c>
      <c r="BG64" s="13">
        <f>'Water Test Year'!BG64+'Water K&amp;M'!BG64</f>
        <v>969.59999999999991</v>
      </c>
      <c r="BH64" s="13">
        <f>'Water Test Year'!BH64+'Water K&amp;M'!BH64</f>
        <v>0</v>
      </c>
      <c r="BI64" s="13">
        <f>'Water Test Year'!BI64+'Water K&amp;M'!BI64</f>
        <v>0</v>
      </c>
      <c r="BJ64" s="13">
        <f>'Water Test Year'!BJ64+'Water K&amp;M'!BJ64</f>
        <v>0</v>
      </c>
      <c r="BK64" s="13">
        <f>'Water Test Year'!BK64+'Water K&amp;M'!BK64</f>
        <v>0</v>
      </c>
      <c r="BL64" s="13">
        <f>'Water Test Year'!BL64+'Water K&amp;M'!BL64</f>
        <v>0</v>
      </c>
      <c r="BM64" s="13">
        <f>'Water Test Year'!BM64+'Water K&amp;M'!BM64</f>
        <v>0</v>
      </c>
      <c r="BN64" s="13">
        <f>'Water Test Year'!BN64+'Water K&amp;M'!BN64</f>
        <v>0</v>
      </c>
      <c r="BO64" s="13">
        <f>'Water Test Year'!BO64+'Water K&amp;M'!BO64</f>
        <v>0</v>
      </c>
      <c r="BP64" s="13">
        <f>'Water Test Year'!BP64+'Water K&amp;M'!BP64</f>
        <v>0</v>
      </c>
      <c r="BQ64" s="13">
        <f>'Water Test Year'!BQ64+'Water K&amp;M'!BQ64</f>
        <v>0</v>
      </c>
      <c r="BR64" s="13">
        <f>'Water Test Year'!BR64+'Water K&amp;M'!BR64</f>
        <v>0</v>
      </c>
      <c r="BS64" s="13">
        <f>'Water Test Year'!BS64+'Water K&amp;M'!BS64</f>
        <v>0</v>
      </c>
      <c r="BT64" s="13">
        <f>'Water Test Year'!BT64+'Water K&amp;M'!BT64</f>
        <v>0</v>
      </c>
      <c r="BU64" s="13">
        <f>'Water Test Year'!BU64+'Water K&amp;M'!BU64</f>
        <v>0</v>
      </c>
      <c r="BV64" s="13">
        <f>'Water Test Year'!BV64+'Water K&amp;M'!BV64</f>
        <v>0</v>
      </c>
      <c r="BW64" s="13">
        <f>'Water Test Year'!BW64+'Water K&amp;M'!BW64</f>
        <v>0</v>
      </c>
      <c r="BX64" s="13">
        <f>'Water Test Year'!BX64+'Water K&amp;M'!BX64</f>
        <v>0</v>
      </c>
      <c r="BY64" s="13">
        <f>'Water Test Year'!BY64+'Water K&amp;M'!BY64</f>
        <v>0</v>
      </c>
      <c r="BZ64" s="13">
        <f>'Water Test Year'!BZ64+'Water K&amp;M'!BZ64</f>
        <v>0</v>
      </c>
      <c r="CA64" s="13">
        <f>'Water Test Year'!CA64+'Water K&amp;M'!CA64</f>
        <v>0</v>
      </c>
      <c r="CB64" s="13">
        <f>'Water Test Year'!CB64+'Water K&amp;M'!CB64</f>
        <v>0</v>
      </c>
      <c r="CC64" s="13">
        <f>'Water Test Year'!CC64+'Water K&amp;M'!CC64</f>
        <v>0</v>
      </c>
      <c r="CD64" s="13">
        <f>'Water Test Year'!CD64+'Water K&amp;M'!CD64</f>
        <v>0</v>
      </c>
      <c r="CE64" s="13">
        <f>'Water Test Year'!CE64+'Water K&amp;M'!CE64</f>
        <v>0</v>
      </c>
      <c r="CF64" s="13">
        <f>'Water Test Year'!CF64+'Water K&amp;M'!CF64</f>
        <v>0</v>
      </c>
      <c r="CG64" s="13">
        <f>'Water Test Year'!CG64+'Water K&amp;M'!CG64</f>
        <v>0</v>
      </c>
      <c r="CH64" s="13">
        <f>'Water Test Year'!CH64+'Water K&amp;M'!CH64</f>
        <v>7075.58</v>
      </c>
      <c r="CI64" s="13">
        <f>'Water Test Year'!CI64+'Water K&amp;M'!CI64</f>
        <v>0</v>
      </c>
      <c r="CJ64" s="13">
        <f>'Water Test Year'!CJ64+'Water K&amp;M'!CJ64</f>
        <v>0</v>
      </c>
      <c r="CK64" s="13">
        <f>'Water Test Year'!CK64+'Water K&amp;M'!CK64</f>
        <v>0</v>
      </c>
      <c r="CL64" s="13">
        <f>'Water Test Year'!CL64+'Water K&amp;M'!CL64</f>
        <v>0</v>
      </c>
      <c r="CM64" s="13">
        <f>'Water Test Year'!CM64+'Water K&amp;M'!CM64</f>
        <v>0</v>
      </c>
      <c r="CN64" s="13">
        <f>'Water Test Year'!CN64+'Water K&amp;M'!CN64</f>
        <v>0</v>
      </c>
      <c r="CO64" s="13">
        <f>'Water Test Year'!CO64+'Water K&amp;M'!CO64</f>
        <v>0</v>
      </c>
      <c r="CP64" s="13">
        <f>'Water Test Year'!CP64+'Water K&amp;M'!CP64</f>
        <v>0</v>
      </c>
      <c r="CQ64" s="13">
        <f>'Water Test Year'!CQ64+'Water K&amp;M'!CQ64</f>
        <v>0</v>
      </c>
      <c r="CR64" s="13">
        <f>'Water Test Year'!CR64+'Water K&amp;M'!CR64</f>
        <v>0</v>
      </c>
      <c r="CS64" s="13">
        <f>'Water Test Year'!CS64+'Water K&amp;M'!CS64</f>
        <v>0</v>
      </c>
      <c r="CT64" s="13">
        <f>'Water Test Year'!CT64+'Water K&amp;M'!CT64</f>
        <v>0</v>
      </c>
      <c r="CU64" s="13">
        <f>'Water Test Year'!CU64+'Water K&amp;M'!CU64</f>
        <v>0</v>
      </c>
      <c r="CV64" s="13">
        <f>'Water Test Year'!CV64+'Water K&amp;M'!CV64</f>
        <v>0</v>
      </c>
      <c r="CW64" s="13">
        <f>'Water Test Year'!CW64+'Water K&amp;M'!CW64</f>
        <v>0</v>
      </c>
      <c r="CX64" s="13">
        <f>'Water Test Year'!CX64+'Water K&amp;M'!CX64</f>
        <v>0</v>
      </c>
      <c r="CY64" s="13">
        <f>'Water Test Year'!CY64+'Water K&amp;M'!CY64</f>
        <v>0</v>
      </c>
      <c r="CZ64" s="13">
        <f>'Water Test Year'!CZ64+'Water K&amp;M'!CZ64</f>
        <v>0</v>
      </c>
      <c r="DA64" s="13">
        <f>'Water Test Year'!DA64+'Water K&amp;M'!DA64</f>
        <v>0</v>
      </c>
      <c r="DB64" s="29">
        <f t="shared" si="0"/>
        <v>9960.7799999999988</v>
      </c>
    </row>
    <row r="65" spans="1:106" x14ac:dyDescent="0.25">
      <c r="A65" s="25">
        <v>57</v>
      </c>
      <c r="B65" s="26">
        <v>5867</v>
      </c>
      <c r="C65" s="25" t="s">
        <v>104</v>
      </c>
      <c r="D65" s="13">
        <f>'Water Test Year'!D65+'Water K&amp;M'!D65</f>
        <v>0</v>
      </c>
      <c r="E65" s="13">
        <f>'Water Test Year'!E65+'Water K&amp;M'!E65</f>
        <v>0</v>
      </c>
      <c r="F65" s="13">
        <f>'Water Test Year'!F65+'Water K&amp;M'!F65</f>
        <v>0</v>
      </c>
      <c r="G65" s="13">
        <f>'Water Test Year'!G65+'Water K&amp;M'!G65</f>
        <v>0</v>
      </c>
      <c r="H65" s="13">
        <f>'Water Test Year'!H65+'Water K&amp;M'!H65</f>
        <v>0</v>
      </c>
      <c r="I65" s="13">
        <f>'Water Test Year'!I65+'Water K&amp;M'!I65</f>
        <v>0</v>
      </c>
      <c r="J65" s="13">
        <f>'Water Test Year'!J65+'Water K&amp;M'!J65</f>
        <v>0</v>
      </c>
      <c r="K65" s="13">
        <f>'Water Test Year'!K65+'Water K&amp;M'!K65</f>
        <v>0</v>
      </c>
      <c r="L65" s="13">
        <f>'Water Test Year'!L65+'Water K&amp;M'!L65</f>
        <v>0</v>
      </c>
      <c r="M65" s="13">
        <f>'Water Test Year'!M65+'Water K&amp;M'!M65</f>
        <v>0</v>
      </c>
      <c r="N65" s="13">
        <f>'Water Test Year'!N65+'Water K&amp;M'!N65</f>
        <v>0</v>
      </c>
      <c r="O65" s="13">
        <f>'Water Test Year'!O65+'Water K&amp;M'!O65</f>
        <v>0</v>
      </c>
      <c r="P65" s="13">
        <f>'Water Test Year'!P65+'Water K&amp;M'!P65</f>
        <v>0</v>
      </c>
      <c r="Q65" s="13">
        <f>'Water Test Year'!Q65+'Water K&amp;M'!Q65</f>
        <v>0</v>
      </c>
      <c r="R65" s="13">
        <f>'Water Test Year'!R65+'Water K&amp;M'!R65</f>
        <v>0</v>
      </c>
      <c r="S65" s="13">
        <f>'Water Test Year'!S65+'Water K&amp;M'!S65</f>
        <v>0</v>
      </c>
      <c r="T65" s="13">
        <f>'Water Test Year'!T65+'Water K&amp;M'!T65</f>
        <v>0</v>
      </c>
      <c r="U65" s="13">
        <f>'Water Test Year'!U65+'Water K&amp;M'!U65</f>
        <v>0</v>
      </c>
      <c r="V65" s="13">
        <f>'Water Test Year'!V65+'Water K&amp;M'!V65</f>
        <v>0</v>
      </c>
      <c r="W65" s="13">
        <f>'Water Test Year'!W65+'Water K&amp;M'!W65</f>
        <v>0</v>
      </c>
      <c r="X65" s="13">
        <f>'Water Test Year'!X65+'Water K&amp;M'!X65</f>
        <v>0</v>
      </c>
      <c r="Y65" s="13">
        <f>'Water Test Year'!Y65+'Water K&amp;M'!Y65</f>
        <v>0</v>
      </c>
      <c r="Z65" s="13">
        <f>'Water Test Year'!Z65+'Water K&amp;M'!Z65</f>
        <v>0</v>
      </c>
      <c r="AA65" s="13">
        <f>'Water Test Year'!AA65+'Water K&amp;M'!AA65</f>
        <v>0</v>
      </c>
      <c r="AB65" s="13">
        <f>'Water Test Year'!AB65+'Water K&amp;M'!AB65</f>
        <v>0</v>
      </c>
      <c r="AC65" s="13">
        <f>'Water Test Year'!AC65+'Water K&amp;M'!AC65</f>
        <v>0</v>
      </c>
      <c r="AD65" s="13">
        <f>'Water Test Year'!AD65+'Water K&amp;M'!AD65</f>
        <v>0</v>
      </c>
      <c r="AE65" s="13">
        <f>'Water Test Year'!AE65+'Water K&amp;M'!AE65</f>
        <v>0</v>
      </c>
      <c r="AF65" s="13">
        <f>'Water Test Year'!AF65+'Water K&amp;M'!AF65</f>
        <v>0</v>
      </c>
      <c r="AG65" s="13">
        <f>'Water Test Year'!AG65+'Water K&amp;M'!AG65</f>
        <v>0</v>
      </c>
      <c r="AH65" s="13">
        <f>'Water Test Year'!AH65+'Water K&amp;M'!AH65</f>
        <v>0</v>
      </c>
      <c r="AI65" s="13">
        <f>'Water Test Year'!AI65+'Water K&amp;M'!AI65</f>
        <v>0</v>
      </c>
      <c r="AJ65" s="13">
        <f>'Water Test Year'!AJ65+'Water K&amp;M'!AJ65</f>
        <v>0</v>
      </c>
      <c r="AK65" s="13">
        <f>'Water Test Year'!AK65+'Water K&amp;M'!AK65</f>
        <v>0</v>
      </c>
      <c r="AL65" s="13">
        <f>'Water Test Year'!AL65+'Water K&amp;M'!AL65</f>
        <v>0</v>
      </c>
      <c r="AM65" s="13">
        <f>'Water Test Year'!AM65+'Water K&amp;M'!AM65</f>
        <v>0</v>
      </c>
      <c r="AN65" s="13">
        <f>'Water Test Year'!AN65+'Water K&amp;M'!AN65</f>
        <v>0</v>
      </c>
      <c r="AO65" s="13">
        <f>'Water Test Year'!AO65+'Water K&amp;M'!AO65</f>
        <v>0</v>
      </c>
      <c r="AP65" s="13">
        <f>'Water Test Year'!AP65+'Water K&amp;M'!AP65</f>
        <v>0</v>
      </c>
      <c r="AQ65" s="13">
        <f>'Water Test Year'!AQ65+'Water K&amp;M'!AQ65</f>
        <v>0</v>
      </c>
      <c r="AR65" s="13">
        <f>'Water Test Year'!AR65+'Water K&amp;M'!AR65</f>
        <v>0</v>
      </c>
      <c r="AS65" s="13">
        <f>'Water Test Year'!AS65+'Water K&amp;M'!AS65</f>
        <v>0</v>
      </c>
      <c r="AT65" s="13">
        <f>'Water Test Year'!AT65+'Water K&amp;M'!AT65</f>
        <v>0</v>
      </c>
      <c r="AU65" s="13">
        <f>'Water Test Year'!AU65+'Water K&amp;M'!AU65</f>
        <v>0</v>
      </c>
      <c r="AV65" s="13">
        <f>'Water Test Year'!AV65+'Water K&amp;M'!AV65</f>
        <v>0</v>
      </c>
      <c r="AW65" s="13">
        <f>'Water Test Year'!AW65+'Water K&amp;M'!AW65</f>
        <v>0</v>
      </c>
      <c r="AX65" s="13">
        <f>'Water Test Year'!AX65+'Water K&amp;M'!AX65</f>
        <v>0</v>
      </c>
      <c r="AY65" s="13">
        <f>'Water Test Year'!AY65+'Water K&amp;M'!AY65</f>
        <v>0</v>
      </c>
      <c r="AZ65" s="13">
        <f>'Water Test Year'!AZ65+'Water K&amp;M'!AZ65</f>
        <v>0</v>
      </c>
      <c r="BA65" s="13">
        <f>'Water Test Year'!BA65+'Water K&amp;M'!BA65</f>
        <v>0</v>
      </c>
      <c r="BB65" s="13">
        <f>'Water Test Year'!BB65+'Water K&amp;M'!BB65</f>
        <v>0</v>
      </c>
      <c r="BC65" s="13">
        <f>'Water Test Year'!BC65+'Water K&amp;M'!BC65</f>
        <v>0</v>
      </c>
      <c r="BD65" s="13">
        <f>'Water Test Year'!BD65+'Water K&amp;M'!BD65</f>
        <v>0</v>
      </c>
      <c r="BE65" s="13">
        <f>'Water Test Year'!BE65+'Water K&amp;M'!BE65</f>
        <v>0</v>
      </c>
      <c r="BF65" s="13">
        <f>'Water Test Year'!BF65+'Water K&amp;M'!BF65</f>
        <v>0</v>
      </c>
      <c r="BG65" s="13">
        <f>'Water Test Year'!BG65+'Water K&amp;M'!BG65</f>
        <v>0</v>
      </c>
      <c r="BH65" s="13">
        <f>'Water Test Year'!BH65+'Water K&amp;M'!BH65</f>
        <v>0</v>
      </c>
      <c r="BI65" s="13">
        <f>'Water Test Year'!BI65+'Water K&amp;M'!BI65</f>
        <v>0</v>
      </c>
      <c r="BJ65" s="13">
        <f>'Water Test Year'!BJ65+'Water K&amp;M'!BJ65</f>
        <v>0</v>
      </c>
      <c r="BK65" s="13">
        <f>'Water Test Year'!BK65+'Water K&amp;M'!BK65</f>
        <v>0</v>
      </c>
      <c r="BL65" s="13">
        <f>'Water Test Year'!BL65+'Water K&amp;M'!BL65</f>
        <v>0</v>
      </c>
      <c r="BM65" s="13">
        <f>'Water Test Year'!BM65+'Water K&amp;M'!BM65</f>
        <v>2504.13</v>
      </c>
      <c r="BN65" s="13">
        <f>'Water Test Year'!BN65+'Water K&amp;M'!BN65</f>
        <v>0</v>
      </c>
      <c r="BO65" s="13">
        <f>'Water Test Year'!BO65+'Water K&amp;M'!BO65</f>
        <v>0</v>
      </c>
      <c r="BP65" s="13">
        <f>'Water Test Year'!BP65+'Water K&amp;M'!BP65</f>
        <v>0</v>
      </c>
      <c r="BQ65" s="13">
        <f>'Water Test Year'!BQ65+'Water K&amp;M'!BQ65</f>
        <v>0</v>
      </c>
      <c r="BR65" s="13">
        <f>'Water Test Year'!BR65+'Water K&amp;M'!BR65</f>
        <v>0</v>
      </c>
      <c r="BS65" s="13">
        <f>'Water Test Year'!BS65+'Water K&amp;M'!BS65</f>
        <v>0</v>
      </c>
      <c r="BT65" s="13">
        <f>'Water Test Year'!BT65+'Water K&amp;M'!BT65</f>
        <v>0</v>
      </c>
      <c r="BU65" s="13">
        <f>'Water Test Year'!BU65+'Water K&amp;M'!BU65</f>
        <v>0</v>
      </c>
      <c r="BV65" s="13">
        <f>'Water Test Year'!BV65+'Water K&amp;M'!BV65</f>
        <v>0</v>
      </c>
      <c r="BW65" s="13">
        <f>'Water Test Year'!BW65+'Water K&amp;M'!BW65</f>
        <v>0</v>
      </c>
      <c r="BX65" s="13">
        <f>'Water Test Year'!BX65+'Water K&amp;M'!BX65</f>
        <v>0</v>
      </c>
      <c r="BY65" s="13">
        <f>'Water Test Year'!BY65+'Water K&amp;M'!BY65</f>
        <v>0</v>
      </c>
      <c r="BZ65" s="13">
        <f>'Water Test Year'!BZ65+'Water K&amp;M'!BZ65</f>
        <v>0</v>
      </c>
      <c r="CA65" s="13">
        <f>'Water Test Year'!CA65+'Water K&amp;M'!CA65</f>
        <v>0</v>
      </c>
      <c r="CB65" s="13">
        <f>'Water Test Year'!CB65+'Water K&amp;M'!CB65</f>
        <v>0</v>
      </c>
      <c r="CC65" s="13">
        <f>'Water Test Year'!CC65+'Water K&amp;M'!CC65</f>
        <v>0</v>
      </c>
      <c r="CD65" s="13">
        <f>'Water Test Year'!CD65+'Water K&amp;M'!CD65</f>
        <v>0</v>
      </c>
      <c r="CE65" s="13">
        <f>'Water Test Year'!CE65+'Water K&amp;M'!CE65</f>
        <v>0</v>
      </c>
      <c r="CF65" s="13">
        <f>'Water Test Year'!CF65+'Water K&amp;M'!CF65</f>
        <v>0</v>
      </c>
      <c r="CG65" s="13">
        <f>'Water Test Year'!CG65+'Water K&amp;M'!CG65</f>
        <v>0</v>
      </c>
      <c r="CH65" s="13">
        <f>'Water Test Year'!CH65+'Water K&amp;M'!CH65</f>
        <v>0</v>
      </c>
      <c r="CI65" s="13">
        <f>'Water Test Year'!CI65+'Water K&amp;M'!CI65</f>
        <v>0</v>
      </c>
      <c r="CJ65" s="13">
        <f>'Water Test Year'!CJ65+'Water K&amp;M'!CJ65</f>
        <v>0</v>
      </c>
      <c r="CK65" s="13">
        <f>'Water Test Year'!CK65+'Water K&amp;M'!CK65</f>
        <v>0</v>
      </c>
      <c r="CL65" s="13">
        <f>'Water Test Year'!CL65+'Water K&amp;M'!CL65</f>
        <v>0</v>
      </c>
      <c r="CM65" s="13">
        <f>'Water Test Year'!CM65+'Water K&amp;M'!CM65</f>
        <v>0</v>
      </c>
      <c r="CN65" s="13">
        <f>'Water Test Year'!CN65+'Water K&amp;M'!CN65</f>
        <v>0</v>
      </c>
      <c r="CO65" s="13">
        <f>'Water Test Year'!CO65+'Water K&amp;M'!CO65</f>
        <v>0</v>
      </c>
      <c r="CP65" s="13">
        <f>'Water Test Year'!CP65+'Water K&amp;M'!CP65</f>
        <v>0</v>
      </c>
      <c r="CQ65" s="13">
        <f>'Water Test Year'!CQ65+'Water K&amp;M'!CQ65</f>
        <v>0</v>
      </c>
      <c r="CR65" s="13">
        <f>'Water Test Year'!CR65+'Water K&amp;M'!CR65</f>
        <v>0</v>
      </c>
      <c r="CS65" s="13">
        <f>'Water Test Year'!CS65+'Water K&amp;M'!CS65</f>
        <v>0</v>
      </c>
      <c r="CT65" s="13">
        <f>'Water Test Year'!CT65+'Water K&amp;M'!CT65</f>
        <v>0</v>
      </c>
      <c r="CU65" s="13">
        <f>'Water Test Year'!CU65+'Water K&amp;M'!CU65</f>
        <v>0</v>
      </c>
      <c r="CV65" s="13">
        <f>'Water Test Year'!CV65+'Water K&amp;M'!CV65</f>
        <v>0</v>
      </c>
      <c r="CW65" s="13">
        <f>'Water Test Year'!CW65+'Water K&amp;M'!CW65</f>
        <v>0</v>
      </c>
      <c r="CX65" s="13">
        <f>'Water Test Year'!CX65+'Water K&amp;M'!CX65</f>
        <v>0</v>
      </c>
      <c r="CY65" s="13">
        <f>'Water Test Year'!CY65+'Water K&amp;M'!CY65</f>
        <v>0</v>
      </c>
      <c r="CZ65" s="13">
        <f>'Water Test Year'!CZ65+'Water K&amp;M'!CZ65</f>
        <v>0</v>
      </c>
      <c r="DA65" s="13">
        <f>'Water Test Year'!DA65+'Water K&amp;M'!DA65</f>
        <v>0</v>
      </c>
      <c r="DB65" s="29">
        <f t="shared" si="0"/>
        <v>2504.13</v>
      </c>
    </row>
    <row r="66" spans="1:106" x14ac:dyDescent="0.25">
      <c r="A66" s="25">
        <v>58</v>
      </c>
      <c r="B66" s="26">
        <v>6121</v>
      </c>
      <c r="C66" s="25" t="s">
        <v>105</v>
      </c>
      <c r="D66" s="13">
        <f>'Water Test Year'!D66+'Water K&amp;M'!D66</f>
        <v>0</v>
      </c>
      <c r="E66" s="13">
        <f>'Water Test Year'!E66+'Water K&amp;M'!E66</f>
        <v>0</v>
      </c>
      <c r="F66" s="13">
        <f>'Water Test Year'!F66+'Water K&amp;M'!F66</f>
        <v>0</v>
      </c>
      <c r="G66" s="13">
        <f>'Water Test Year'!G66+'Water K&amp;M'!G66</f>
        <v>0</v>
      </c>
      <c r="H66" s="13">
        <f>'Water Test Year'!H66+'Water K&amp;M'!H66</f>
        <v>0</v>
      </c>
      <c r="I66" s="13">
        <f>'Water Test Year'!I66+'Water K&amp;M'!I66</f>
        <v>0</v>
      </c>
      <c r="J66" s="13">
        <f>'Water Test Year'!J66+'Water K&amp;M'!J66</f>
        <v>0</v>
      </c>
      <c r="K66" s="13">
        <f>'Water Test Year'!K66+'Water K&amp;M'!K66</f>
        <v>0</v>
      </c>
      <c r="L66" s="13">
        <f>'Water Test Year'!L66+'Water K&amp;M'!L66</f>
        <v>0</v>
      </c>
      <c r="M66" s="13">
        <f>'Water Test Year'!M66+'Water K&amp;M'!M66</f>
        <v>0</v>
      </c>
      <c r="N66" s="13">
        <f>'Water Test Year'!N66+'Water K&amp;M'!N66</f>
        <v>0</v>
      </c>
      <c r="O66" s="13">
        <f>'Water Test Year'!O66+'Water K&amp;M'!O66</f>
        <v>0</v>
      </c>
      <c r="P66" s="13">
        <f>'Water Test Year'!P66+'Water K&amp;M'!P66</f>
        <v>0</v>
      </c>
      <c r="Q66" s="13">
        <f>'Water Test Year'!Q66+'Water K&amp;M'!Q66</f>
        <v>0</v>
      </c>
      <c r="R66" s="13">
        <f>'Water Test Year'!R66+'Water K&amp;M'!R66</f>
        <v>0</v>
      </c>
      <c r="S66" s="13">
        <f>'Water Test Year'!S66+'Water K&amp;M'!S66</f>
        <v>0</v>
      </c>
      <c r="T66" s="13">
        <f>'Water Test Year'!T66+'Water K&amp;M'!T66</f>
        <v>0</v>
      </c>
      <c r="U66" s="13">
        <f>'Water Test Year'!U66+'Water K&amp;M'!U66</f>
        <v>0</v>
      </c>
      <c r="V66" s="13">
        <f>'Water Test Year'!V66+'Water K&amp;M'!V66</f>
        <v>135828.58000000002</v>
      </c>
      <c r="W66" s="13">
        <f>'Water Test Year'!W66+'Water K&amp;M'!W66</f>
        <v>0</v>
      </c>
      <c r="X66" s="13">
        <f>'Water Test Year'!X66+'Water K&amp;M'!X66</f>
        <v>0</v>
      </c>
      <c r="Y66" s="13">
        <f>'Water Test Year'!Y66+'Water K&amp;M'!Y66</f>
        <v>0</v>
      </c>
      <c r="Z66" s="13">
        <f>'Water Test Year'!Z66+'Water K&amp;M'!Z66</f>
        <v>0</v>
      </c>
      <c r="AA66" s="13">
        <f>'Water Test Year'!AA66+'Water K&amp;M'!AA66</f>
        <v>0</v>
      </c>
      <c r="AB66" s="13">
        <f>'Water Test Year'!AB66+'Water K&amp;M'!AB66</f>
        <v>0</v>
      </c>
      <c r="AC66" s="13">
        <f>'Water Test Year'!AC66+'Water K&amp;M'!AC66</f>
        <v>0</v>
      </c>
      <c r="AD66" s="13">
        <f>'Water Test Year'!AD66+'Water K&amp;M'!AD66</f>
        <v>0</v>
      </c>
      <c r="AE66" s="13">
        <f>'Water Test Year'!AE66+'Water K&amp;M'!AE66</f>
        <v>0</v>
      </c>
      <c r="AF66" s="13">
        <f>'Water Test Year'!AF66+'Water K&amp;M'!AF66</f>
        <v>0</v>
      </c>
      <c r="AG66" s="13">
        <f>'Water Test Year'!AG66+'Water K&amp;M'!AG66</f>
        <v>0</v>
      </c>
      <c r="AH66" s="13">
        <f>'Water Test Year'!AH66+'Water K&amp;M'!AH66</f>
        <v>0</v>
      </c>
      <c r="AI66" s="13">
        <f>'Water Test Year'!AI66+'Water K&amp;M'!AI66</f>
        <v>0</v>
      </c>
      <c r="AJ66" s="13">
        <f>'Water Test Year'!AJ66+'Water K&amp;M'!AJ66</f>
        <v>0</v>
      </c>
      <c r="AK66" s="13">
        <f>'Water Test Year'!AK66+'Water K&amp;M'!AK66</f>
        <v>0</v>
      </c>
      <c r="AL66" s="13">
        <f>'Water Test Year'!AL66+'Water K&amp;M'!AL66</f>
        <v>0</v>
      </c>
      <c r="AM66" s="13">
        <f>'Water Test Year'!AM66+'Water K&amp;M'!AM66</f>
        <v>0</v>
      </c>
      <c r="AN66" s="13">
        <f>'Water Test Year'!AN66+'Water K&amp;M'!AN66</f>
        <v>0</v>
      </c>
      <c r="AO66" s="13">
        <f>'Water Test Year'!AO66+'Water K&amp;M'!AO66</f>
        <v>0</v>
      </c>
      <c r="AP66" s="13">
        <f>'Water Test Year'!AP66+'Water K&amp;M'!AP66</f>
        <v>0</v>
      </c>
      <c r="AQ66" s="13">
        <f>'Water Test Year'!AQ66+'Water K&amp;M'!AQ66</f>
        <v>0</v>
      </c>
      <c r="AR66" s="13">
        <f>'Water Test Year'!AR66+'Water K&amp;M'!AR66</f>
        <v>0</v>
      </c>
      <c r="AS66" s="13">
        <f>'Water Test Year'!AS66+'Water K&amp;M'!AS66</f>
        <v>0</v>
      </c>
      <c r="AT66" s="13">
        <f>'Water Test Year'!AT66+'Water K&amp;M'!AT66</f>
        <v>0</v>
      </c>
      <c r="AU66" s="13">
        <f>'Water Test Year'!AU66+'Water K&amp;M'!AU66</f>
        <v>0</v>
      </c>
      <c r="AV66" s="13">
        <f>'Water Test Year'!AV66+'Water K&amp;M'!AV66</f>
        <v>0</v>
      </c>
      <c r="AW66" s="13">
        <f>'Water Test Year'!AW66+'Water K&amp;M'!AW66</f>
        <v>0</v>
      </c>
      <c r="AX66" s="13">
        <f>'Water Test Year'!AX66+'Water K&amp;M'!AX66</f>
        <v>0</v>
      </c>
      <c r="AY66" s="13">
        <f>'Water Test Year'!AY66+'Water K&amp;M'!AY66</f>
        <v>0</v>
      </c>
      <c r="AZ66" s="13">
        <f>'Water Test Year'!AZ66+'Water K&amp;M'!AZ66</f>
        <v>0</v>
      </c>
      <c r="BA66" s="13">
        <f>'Water Test Year'!BA66+'Water K&amp;M'!BA66</f>
        <v>0</v>
      </c>
      <c r="BB66" s="13">
        <f>'Water Test Year'!BB66+'Water K&amp;M'!BB66</f>
        <v>0</v>
      </c>
      <c r="BC66" s="13">
        <f>'Water Test Year'!BC66+'Water K&amp;M'!BC66</f>
        <v>0</v>
      </c>
      <c r="BD66" s="13">
        <f>'Water Test Year'!BD66+'Water K&amp;M'!BD66</f>
        <v>0</v>
      </c>
      <c r="BE66" s="13">
        <f>'Water Test Year'!BE66+'Water K&amp;M'!BE66</f>
        <v>0</v>
      </c>
      <c r="BF66" s="13">
        <f>'Water Test Year'!BF66+'Water K&amp;M'!BF66</f>
        <v>0</v>
      </c>
      <c r="BG66" s="13">
        <f>'Water Test Year'!BG66+'Water K&amp;M'!BG66</f>
        <v>0</v>
      </c>
      <c r="BH66" s="13">
        <f>'Water Test Year'!BH66+'Water K&amp;M'!BH66</f>
        <v>0</v>
      </c>
      <c r="BI66" s="13">
        <f>'Water Test Year'!BI66+'Water K&amp;M'!BI66</f>
        <v>0</v>
      </c>
      <c r="BJ66" s="13">
        <f>'Water Test Year'!BJ66+'Water K&amp;M'!BJ66</f>
        <v>0</v>
      </c>
      <c r="BK66" s="13">
        <f>'Water Test Year'!BK66+'Water K&amp;M'!BK66</f>
        <v>0</v>
      </c>
      <c r="BL66" s="13">
        <f>'Water Test Year'!BL66+'Water K&amp;M'!BL66</f>
        <v>0</v>
      </c>
      <c r="BM66" s="13">
        <f>'Water Test Year'!BM66+'Water K&amp;M'!BM66</f>
        <v>0</v>
      </c>
      <c r="BN66" s="13">
        <f>'Water Test Year'!BN66+'Water K&amp;M'!BN66</f>
        <v>0</v>
      </c>
      <c r="BO66" s="13">
        <f>'Water Test Year'!BO66+'Water K&amp;M'!BO66</f>
        <v>0</v>
      </c>
      <c r="BP66" s="13">
        <f>'Water Test Year'!BP66+'Water K&amp;M'!BP66</f>
        <v>0</v>
      </c>
      <c r="BQ66" s="13">
        <f>'Water Test Year'!BQ66+'Water K&amp;M'!BQ66</f>
        <v>0</v>
      </c>
      <c r="BR66" s="13">
        <f>'Water Test Year'!BR66+'Water K&amp;M'!BR66</f>
        <v>0</v>
      </c>
      <c r="BS66" s="13">
        <f>'Water Test Year'!BS66+'Water K&amp;M'!BS66</f>
        <v>0</v>
      </c>
      <c r="BT66" s="13">
        <f>'Water Test Year'!BT66+'Water K&amp;M'!BT66</f>
        <v>0</v>
      </c>
      <c r="BU66" s="13">
        <f>'Water Test Year'!BU66+'Water K&amp;M'!BU66</f>
        <v>0</v>
      </c>
      <c r="BV66" s="13">
        <f>'Water Test Year'!BV66+'Water K&amp;M'!BV66</f>
        <v>0</v>
      </c>
      <c r="BW66" s="13">
        <f>'Water Test Year'!BW66+'Water K&amp;M'!BW66</f>
        <v>0</v>
      </c>
      <c r="BX66" s="13">
        <f>'Water Test Year'!BX66+'Water K&amp;M'!BX66</f>
        <v>0</v>
      </c>
      <c r="BY66" s="13">
        <f>'Water Test Year'!BY66+'Water K&amp;M'!BY66</f>
        <v>0</v>
      </c>
      <c r="BZ66" s="13">
        <f>'Water Test Year'!BZ66+'Water K&amp;M'!BZ66</f>
        <v>0</v>
      </c>
      <c r="CA66" s="13">
        <f>'Water Test Year'!CA66+'Water K&amp;M'!CA66</f>
        <v>0</v>
      </c>
      <c r="CB66" s="13">
        <f>'Water Test Year'!CB66+'Water K&amp;M'!CB66</f>
        <v>0</v>
      </c>
      <c r="CC66" s="13">
        <f>'Water Test Year'!CC66+'Water K&amp;M'!CC66</f>
        <v>0</v>
      </c>
      <c r="CD66" s="13">
        <f>'Water Test Year'!CD66+'Water K&amp;M'!CD66</f>
        <v>0</v>
      </c>
      <c r="CE66" s="13">
        <f>'Water Test Year'!CE66+'Water K&amp;M'!CE66</f>
        <v>0</v>
      </c>
      <c r="CF66" s="13">
        <f>'Water Test Year'!CF66+'Water K&amp;M'!CF66</f>
        <v>0</v>
      </c>
      <c r="CG66" s="13">
        <f>'Water Test Year'!CG66+'Water K&amp;M'!CG66</f>
        <v>0</v>
      </c>
      <c r="CH66" s="13">
        <f>'Water Test Year'!CH66+'Water K&amp;M'!CH66</f>
        <v>0</v>
      </c>
      <c r="CI66" s="13">
        <f>'Water Test Year'!CI66+'Water K&amp;M'!CI66</f>
        <v>0</v>
      </c>
      <c r="CJ66" s="13">
        <f>'Water Test Year'!CJ66+'Water K&amp;M'!CJ66</f>
        <v>0</v>
      </c>
      <c r="CK66" s="13">
        <f>'Water Test Year'!CK66+'Water K&amp;M'!CK66</f>
        <v>0</v>
      </c>
      <c r="CL66" s="13">
        <f>'Water Test Year'!CL66+'Water K&amp;M'!CL66</f>
        <v>0</v>
      </c>
      <c r="CM66" s="13">
        <f>'Water Test Year'!CM66+'Water K&amp;M'!CM66</f>
        <v>0</v>
      </c>
      <c r="CN66" s="13">
        <f>'Water Test Year'!CN66+'Water K&amp;M'!CN66</f>
        <v>0</v>
      </c>
      <c r="CO66" s="13">
        <f>'Water Test Year'!CO66+'Water K&amp;M'!CO66</f>
        <v>0</v>
      </c>
      <c r="CP66" s="13">
        <f>'Water Test Year'!CP66+'Water K&amp;M'!CP66</f>
        <v>0</v>
      </c>
      <c r="CQ66" s="13">
        <f>'Water Test Year'!CQ66+'Water K&amp;M'!CQ66</f>
        <v>0</v>
      </c>
      <c r="CR66" s="13">
        <f>'Water Test Year'!CR66+'Water K&amp;M'!CR66</f>
        <v>0</v>
      </c>
      <c r="CS66" s="13">
        <f>'Water Test Year'!CS66+'Water K&amp;M'!CS66</f>
        <v>0</v>
      </c>
      <c r="CT66" s="13">
        <f>'Water Test Year'!CT66+'Water K&amp;M'!CT66</f>
        <v>0</v>
      </c>
      <c r="CU66" s="13">
        <f>'Water Test Year'!CU66+'Water K&amp;M'!CU66</f>
        <v>0</v>
      </c>
      <c r="CV66" s="13">
        <f>'Water Test Year'!CV66+'Water K&amp;M'!CV66</f>
        <v>0</v>
      </c>
      <c r="CW66" s="13">
        <f>'Water Test Year'!CW66+'Water K&amp;M'!CW66</f>
        <v>0</v>
      </c>
      <c r="CX66" s="13">
        <f>'Water Test Year'!CX66+'Water K&amp;M'!CX66</f>
        <v>0</v>
      </c>
      <c r="CY66" s="13">
        <f>'Water Test Year'!CY66+'Water K&amp;M'!CY66</f>
        <v>0</v>
      </c>
      <c r="CZ66" s="13">
        <f>'Water Test Year'!CZ66+'Water K&amp;M'!CZ66</f>
        <v>0</v>
      </c>
      <c r="DA66" s="13">
        <f>'Water Test Year'!DA66+'Water K&amp;M'!DA66</f>
        <v>0</v>
      </c>
      <c r="DB66" s="29">
        <f t="shared" si="0"/>
        <v>135828.58000000002</v>
      </c>
    </row>
    <row r="67" spans="1:106" x14ac:dyDescent="0.25">
      <c r="A67" s="25">
        <v>59</v>
      </c>
      <c r="B67" s="26">
        <v>6122</v>
      </c>
      <c r="C67" s="25" t="s">
        <v>106</v>
      </c>
      <c r="D67" s="13">
        <f>'Water Test Year'!D67+'Water K&amp;M'!D67</f>
        <v>0</v>
      </c>
      <c r="E67" s="13">
        <f>'Water Test Year'!E67+'Water K&amp;M'!E67</f>
        <v>0</v>
      </c>
      <c r="F67" s="13">
        <f>'Water Test Year'!F67+'Water K&amp;M'!F67</f>
        <v>0</v>
      </c>
      <c r="G67" s="13">
        <f>'Water Test Year'!G67+'Water K&amp;M'!G67</f>
        <v>707.49</v>
      </c>
      <c r="H67" s="13">
        <f>'Water Test Year'!H67+'Water K&amp;M'!H67</f>
        <v>0</v>
      </c>
      <c r="I67" s="13">
        <f>'Water Test Year'!I67+'Water K&amp;M'!I67</f>
        <v>0</v>
      </c>
      <c r="J67" s="13">
        <f>'Water Test Year'!J67+'Water K&amp;M'!J67</f>
        <v>0</v>
      </c>
      <c r="K67" s="13">
        <f>'Water Test Year'!K67+'Water K&amp;M'!K67</f>
        <v>0</v>
      </c>
      <c r="L67" s="13">
        <f>'Water Test Year'!L67+'Water K&amp;M'!L67</f>
        <v>0</v>
      </c>
      <c r="M67" s="13">
        <f>'Water Test Year'!M67+'Water K&amp;M'!M67</f>
        <v>0</v>
      </c>
      <c r="N67" s="13">
        <f>'Water Test Year'!N67+'Water K&amp;M'!N67</f>
        <v>0</v>
      </c>
      <c r="O67" s="13">
        <f>'Water Test Year'!O67+'Water K&amp;M'!O67</f>
        <v>0</v>
      </c>
      <c r="P67" s="13">
        <f>'Water Test Year'!P67+'Water K&amp;M'!P67</f>
        <v>0</v>
      </c>
      <c r="Q67" s="13">
        <f>'Water Test Year'!Q67+'Water K&amp;M'!Q67</f>
        <v>0</v>
      </c>
      <c r="R67" s="13">
        <f>'Water Test Year'!R67+'Water K&amp;M'!R67</f>
        <v>0</v>
      </c>
      <c r="S67" s="13">
        <f>'Water Test Year'!S67+'Water K&amp;M'!S67</f>
        <v>0</v>
      </c>
      <c r="T67" s="13">
        <f>'Water Test Year'!T67+'Water K&amp;M'!T67</f>
        <v>0</v>
      </c>
      <c r="U67" s="13">
        <f>'Water Test Year'!U67+'Water K&amp;M'!U67</f>
        <v>0</v>
      </c>
      <c r="V67" s="13">
        <f>'Water Test Year'!V67+'Water K&amp;M'!V67</f>
        <v>0</v>
      </c>
      <c r="W67" s="13">
        <f>'Water Test Year'!W67+'Water K&amp;M'!W67</f>
        <v>0</v>
      </c>
      <c r="X67" s="13">
        <f>'Water Test Year'!X67+'Water K&amp;M'!X67</f>
        <v>0</v>
      </c>
      <c r="Y67" s="13">
        <f>'Water Test Year'!Y67+'Water K&amp;M'!Y67</f>
        <v>0</v>
      </c>
      <c r="Z67" s="13">
        <f>'Water Test Year'!Z67+'Water K&amp;M'!Z67</f>
        <v>0</v>
      </c>
      <c r="AA67" s="13">
        <f>'Water Test Year'!AA67+'Water K&amp;M'!AA67</f>
        <v>0</v>
      </c>
      <c r="AB67" s="13">
        <f>'Water Test Year'!AB67+'Water K&amp;M'!AB67</f>
        <v>0</v>
      </c>
      <c r="AC67" s="13">
        <f>'Water Test Year'!AC67+'Water K&amp;M'!AC67</f>
        <v>0</v>
      </c>
      <c r="AD67" s="13">
        <f>'Water Test Year'!AD67+'Water K&amp;M'!AD67</f>
        <v>0</v>
      </c>
      <c r="AE67" s="13">
        <f>'Water Test Year'!AE67+'Water K&amp;M'!AE67</f>
        <v>0</v>
      </c>
      <c r="AF67" s="13">
        <f>'Water Test Year'!AF67+'Water K&amp;M'!AF67</f>
        <v>0</v>
      </c>
      <c r="AG67" s="13">
        <f>'Water Test Year'!AG67+'Water K&amp;M'!AG67</f>
        <v>0</v>
      </c>
      <c r="AH67" s="13">
        <f>'Water Test Year'!AH67+'Water K&amp;M'!AH67</f>
        <v>0</v>
      </c>
      <c r="AI67" s="13">
        <f>'Water Test Year'!AI67+'Water K&amp;M'!AI67</f>
        <v>0</v>
      </c>
      <c r="AJ67" s="13">
        <f>'Water Test Year'!AJ67+'Water K&amp;M'!AJ67</f>
        <v>0</v>
      </c>
      <c r="AK67" s="13">
        <f>'Water Test Year'!AK67+'Water K&amp;M'!AK67</f>
        <v>0</v>
      </c>
      <c r="AL67" s="13">
        <f>'Water Test Year'!AL67+'Water K&amp;M'!AL67</f>
        <v>0</v>
      </c>
      <c r="AM67" s="13">
        <f>'Water Test Year'!AM67+'Water K&amp;M'!AM67</f>
        <v>0</v>
      </c>
      <c r="AN67" s="13">
        <f>'Water Test Year'!AN67+'Water K&amp;M'!AN67</f>
        <v>0</v>
      </c>
      <c r="AO67" s="13">
        <f>'Water Test Year'!AO67+'Water K&amp;M'!AO67</f>
        <v>0</v>
      </c>
      <c r="AP67" s="13">
        <f>'Water Test Year'!AP67+'Water K&amp;M'!AP67</f>
        <v>0</v>
      </c>
      <c r="AQ67" s="13">
        <f>'Water Test Year'!AQ67+'Water K&amp;M'!AQ67</f>
        <v>0</v>
      </c>
      <c r="AR67" s="13">
        <f>'Water Test Year'!AR67+'Water K&amp;M'!AR67</f>
        <v>0</v>
      </c>
      <c r="AS67" s="13">
        <f>'Water Test Year'!AS67+'Water K&amp;M'!AS67</f>
        <v>0</v>
      </c>
      <c r="AT67" s="13">
        <f>'Water Test Year'!AT67+'Water K&amp;M'!AT67</f>
        <v>0</v>
      </c>
      <c r="AU67" s="13">
        <f>'Water Test Year'!AU67+'Water K&amp;M'!AU67</f>
        <v>0</v>
      </c>
      <c r="AV67" s="13">
        <f>'Water Test Year'!AV67+'Water K&amp;M'!AV67</f>
        <v>0</v>
      </c>
      <c r="AW67" s="13">
        <f>'Water Test Year'!AW67+'Water K&amp;M'!AW67</f>
        <v>0</v>
      </c>
      <c r="AX67" s="13">
        <f>'Water Test Year'!AX67+'Water K&amp;M'!AX67</f>
        <v>0</v>
      </c>
      <c r="AY67" s="13">
        <f>'Water Test Year'!AY67+'Water K&amp;M'!AY67</f>
        <v>0</v>
      </c>
      <c r="AZ67" s="13">
        <f>'Water Test Year'!AZ67+'Water K&amp;M'!AZ67</f>
        <v>0</v>
      </c>
      <c r="BA67" s="13">
        <f>'Water Test Year'!BA67+'Water K&amp;M'!BA67</f>
        <v>0</v>
      </c>
      <c r="BB67" s="13">
        <f>'Water Test Year'!BB67+'Water K&amp;M'!BB67</f>
        <v>0</v>
      </c>
      <c r="BC67" s="13">
        <f>'Water Test Year'!BC67+'Water K&amp;M'!BC67</f>
        <v>0</v>
      </c>
      <c r="BD67" s="13">
        <f>'Water Test Year'!BD67+'Water K&amp;M'!BD67</f>
        <v>0</v>
      </c>
      <c r="BE67" s="13">
        <f>'Water Test Year'!BE67+'Water K&amp;M'!BE67</f>
        <v>0</v>
      </c>
      <c r="BF67" s="13">
        <f>'Water Test Year'!BF67+'Water K&amp;M'!BF67</f>
        <v>0</v>
      </c>
      <c r="BG67" s="13">
        <f>'Water Test Year'!BG67+'Water K&amp;M'!BG67</f>
        <v>0</v>
      </c>
      <c r="BH67" s="13">
        <f>'Water Test Year'!BH67+'Water K&amp;M'!BH67</f>
        <v>0</v>
      </c>
      <c r="BI67" s="13">
        <f>'Water Test Year'!BI67+'Water K&amp;M'!BI67</f>
        <v>0</v>
      </c>
      <c r="BJ67" s="13">
        <f>'Water Test Year'!BJ67+'Water K&amp;M'!BJ67</f>
        <v>0</v>
      </c>
      <c r="BK67" s="13">
        <f>'Water Test Year'!BK67+'Water K&amp;M'!BK67</f>
        <v>0</v>
      </c>
      <c r="BL67" s="13">
        <f>'Water Test Year'!BL67+'Water K&amp;M'!BL67</f>
        <v>0</v>
      </c>
      <c r="BM67" s="13">
        <f>'Water Test Year'!BM67+'Water K&amp;M'!BM67</f>
        <v>0</v>
      </c>
      <c r="BN67" s="13">
        <f>'Water Test Year'!BN67+'Water K&amp;M'!BN67</f>
        <v>0</v>
      </c>
      <c r="BO67" s="13">
        <f>'Water Test Year'!BO67+'Water K&amp;M'!BO67</f>
        <v>0</v>
      </c>
      <c r="BP67" s="13">
        <f>'Water Test Year'!BP67+'Water K&amp;M'!BP67</f>
        <v>0</v>
      </c>
      <c r="BQ67" s="13">
        <f>'Water Test Year'!BQ67+'Water K&amp;M'!BQ67</f>
        <v>0</v>
      </c>
      <c r="BR67" s="13">
        <f>'Water Test Year'!BR67+'Water K&amp;M'!BR67</f>
        <v>0</v>
      </c>
      <c r="BS67" s="13">
        <f>'Water Test Year'!BS67+'Water K&amp;M'!BS67</f>
        <v>0</v>
      </c>
      <c r="BT67" s="13">
        <f>'Water Test Year'!BT67+'Water K&amp;M'!BT67</f>
        <v>0</v>
      </c>
      <c r="BU67" s="13">
        <f>'Water Test Year'!BU67+'Water K&amp;M'!BU67</f>
        <v>0</v>
      </c>
      <c r="BV67" s="13">
        <f>'Water Test Year'!BV67+'Water K&amp;M'!BV67</f>
        <v>0</v>
      </c>
      <c r="BW67" s="13">
        <f>'Water Test Year'!BW67+'Water K&amp;M'!BW67</f>
        <v>0</v>
      </c>
      <c r="BX67" s="13">
        <f>'Water Test Year'!BX67+'Water K&amp;M'!BX67</f>
        <v>0</v>
      </c>
      <c r="BY67" s="13">
        <f>'Water Test Year'!BY67+'Water K&amp;M'!BY67</f>
        <v>0</v>
      </c>
      <c r="BZ67" s="13">
        <f>'Water Test Year'!BZ67+'Water K&amp;M'!BZ67</f>
        <v>0</v>
      </c>
      <c r="CA67" s="13">
        <f>'Water Test Year'!CA67+'Water K&amp;M'!CA67</f>
        <v>0</v>
      </c>
      <c r="CB67" s="13">
        <f>'Water Test Year'!CB67+'Water K&amp;M'!CB67</f>
        <v>0</v>
      </c>
      <c r="CC67" s="13">
        <f>'Water Test Year'!CC67+'Water K&amp;M'!CC67</f>
        <v>0</v>
      </c>
      <c r="CD67" s="13">
        <f>'Water Test Year'!CD67+'Water K&amp;M'!CD67</f>
        <v>0</v>
      </c>
      <c r="CE67" s="13">
        <f>'Water Test Year'!CE67+'Water K&amp;M'!CE67</f>
        <v>0</v>
      </c>
      <c r="CF67" s="13">
        <f>'Water Test Year'!CF67+'Water K&amp;M'!CF67</f>
        <v>0</v>
      </c>
      <c r="CG67" s="13">
        <f>'Water Test Year'!CG67+'Water K&amp;M'!CG67</f>
        <v>0</v>
      </c>
      <c r="CH67" s="13">
        <f>'Water Test Year'!CH67+'Water K&amp;M'!CH67</f>
        <v>0</v>
      </c>
      <c r="CI67" s="13">
        <f>'Water Test Year'!CI67+'Water K&amp;M'!CI67</f>
        <v>0</v>
      </c>
      <c r="CJ67" s="13">
        <f>'Water Test Year'!CJ67+'Water K&amp;M'!CJ67</f>
        <v>0</v>
      </c>
      <c r="CK67" s="13">
        <f>'Water Test Year'!CK67+'Water K&amp;M'!CK67</f>
        <v>0</v>
      </c>
      <c r="CL67" s="13">
        <f>'Water Test Year'!CL67+'Water K&amp;M'!CL67</f>
        <v>0</v>
      </c>
      <c r="CM67" s="13">
        <f>'Water Test Year'!CM67+'Water K&amp;M'!CM67</f>
        <v>0</v>
      </c>
      <c r="CN67" s="13">
        <f>'Water Test Year'!CN67+'Water K&amp;M'!CN67</f>
        <v>0</v>
      </c>
      <c r="CO67" s="13">
        <f>'Water Test Year'!CO67+'Water K&amp;M'!CO67</f>
        <v>0</v>
      </c>
      <c r="CP67" s="13">
        <f>'Water Test Year'!CP67+'Water K&amp;M'!CP67</f>
        <v>0</v>
      </c>
      <c r="CQ67" s="13">
        <f>'Water Test Year'!CQ67+'Water K&amp;M'!CQ67</f>
        <v>0</v>
      </c>
      <c r="CR67" s="13">
        <f>'Water Test Year'!CR67+'Water K&amp;M'!CR67</f>
        <v>0</v>
      </c>
      <c r="CS67" s="13">
        <f>'Water Test Year'!CS67+'Water K&amp;M'!CS67</f>
        <v>0</v>
      </c>
      <c r="CT67" s="13">
        <f>'Water Test Year'!CT67+'Water K&amp;M'!CT67</f>
        <v>0</v>
      </c>
      <c r="CU67" s="13">
        <f>'Water Test Year'!CU67+'Water K&amp;M'!CU67</f>
        <v>0</v>
      </c>
      <c r="CV67" s="13">
        <f>'Water Test Year'!CV67+'Water K&amp;M'!CV67</f>
        <v>0</v>
      </c>
      <c r="CW67" s="13">
        <f>'Water Test Year'!CW67+'Water K&amp;M'!CW67</f>
        <v>0</v>
      </c>
      <c r="CX67" s="13">
        <f>'Water Test Year'!CX67+'Water K&amp;M'!CX67</f>
        <v>0</v>
      </c>
      <c r="CY67" s="13">
        <f>'Water Test Year'!CY67+'Water K&amp;M'!CY67</f>
        <v>0</v>
      </c>
      <c r="CZ67" s="13">
        <f>'Water Test Year'!CZ67+'Water K&amp;M'!CZ67</f>
        <v>0</v>
      </c>
      <c r="DA67" s="13">
        <f>'Water Test Year'!DA67+'Water K&amp;M'!DA67</f>
        <v>0</v>
      </c>
      <c r="DB67" s="29">
        <f t="shared" si="0"/>
        <v>707.49</v>
      </c>
    </row>
    <row r="68" spans="1:106" x14ac:dyDescent="0.25">
      <c r="A68" s="25">
        <v>60</v>
      </c>
      <c r="B68" s="26">
        <v>6123</v>
      </c>
      <c r="C68" s="25" t="s">
        <v>107</v>
      </c>
      <c r="D68" s="13">
        <f>'Water Test Year'!D68+'Water K&amp;M'!D68</f>
        <v>0</v>
      </c>
      <c r="E68" s="13">
        <f>'Water Test Year'!E68+'Water K&amp;M'!E68</f>
        <v>0</v>
      </c>
      <c r="F68" s="13">
        <f>'Water Test Year'!F68+'Water K&amp;M'!F68</f>
        <v>0</v>
      </c>
      <c r="G68" s="13">
        <f>'Water Test Year'!G68+'Water K&amp;M'!G68</f>
        <v>0</v>
      </c>
      <c r="H68" s="13">
        <f>'Water Test Year'!H68+'Water K&amp;M'!H68</f>
        <v>0</v>
      </c>
      <c r="I68" s="13">
        <f>'Water Test Year'!I68+'Water K&amp;M'!I68</f>
        <v>0</v>
      </c>
      <c r="J68" s="13">
        <f>'Water Test Year'!J68+'Water K&amp;M'!J68</f>
        <v>0</v>
      </c>
      <c r="K68" s="13">
        <f>'Water Test Year'!K68+'Water K&amp;M'!K68</f>
        <v>0</v>
      </c>
      <c r="L68" s="13">
        <f>'Water Test Year'!L68+'Water K&amp;M'!L68</f>
        <v>0</v>
      </c>
      <c r="M68" s="13">
        <f>'Water Test Year'!M68+'Water K&amp;M'!M68</f>
        <v>0</v>
      </c>
      <c r="N68" s="13">
        <f>'Water Test Year'!N68+'Water K&amp;M'!N68</f>
        <v>0</v>
      </c>
      <c r="O68" s="13">
        <f>'Water Test Year'!O68+'Water K&amp;M'!O68</f>
        <v>0</v>
      </c>
      <c r="P68" s="13">
        <f>'Water Test Year'!P68+'Water K&amp;M'!P68</f>
        <v>0</v>
      </c>
      <c r="Q68" s="13">
        <f>'Water Test Year'!Q68+'Water K&amp;M'!Q68</f>
        <v>0</v>
      </c>
      <c r="R68" s="13">
        <f>'Water Test Year'!R68+'Water K&amp;M'!R68</f>
        <v>0</v>
      </c>
      <c r="S68" s="13">
        <f>'Water Test Year'!S68+'Water K&amp;M'!S68</f>
        <v>0</v>
      </c>
      <c r="T68" s="13">
        <f>'Water Test Year'!T68+'Water K&amp;M'!T68</f>
        <v>0</v>
      </c>
      <c r="U68" s="13">
        <f>'Water Test Year'!U68+'Water K&amp;M'!U68</f>
        <v>0</v>
      </c>
      <c r="V68" s="13">
        <f>'Water Test Year'!V68+'Water K&amp;M'!V68</f>
        <v>0</v>
      </c>
      <c r="W68" s="13">
        <f>'Water Test Year'!W68+'Water K&amp;M'!W68</f>
        <v>0</v>
      </c>
      <c r="X68" s="13">
        <f>'Water Test Year'!X68+'Water K&amp;M'!X68</f>
        <v>0</v>
      </c>
      <c r="Y68" s="13">
        <f>'Water Test Year'!Y68+'Water K&amp;M'!Y68</f>
        <v>0</v>
      </c>
      <c r="Z68" s="13">
        <f>'Water Test Year'!Z68+'Water K&amp;M'!Z68</f>
        <v>0</v>
      </c>
      <c r="AA68" s="13">
        <f>'Water Test Year'!AA68+'Water K&amp;M'!AA68</f>
        <v>0</v>
      </c>
      <c r="AB68" s="13">
        <f>'Water Test Year'!AB68+'Water K&amp;M'!AB68</f>
        <v>0</v>
      </c>
      <c r="AC68" s="13">
        <f>'Water Test Year'!AC68+'Water K&amp;M'!AC68</f>
        <v>0</v>
      </c>
      <c r="AD68" s="13">
        <f>'Water Test Year'!AD68+'Water K&amp;M'!AD68</f>
        <v>0</v>
      </c>
      <c r="AE68" s="13">
        <f>'Water Test Year'!AE68+'Water K&amp;M'!AE68</f>
        <v>0</v>
      </c>
      <c r="AF68" s="13">
        <f>'Water Test Year'!AF68+'Water K&amp;M'!AF68</f>
        <v>0</v>
      </c>
      <c r="AG68" s="13">
        <f>'Water Test Year'!AG68+'Water K&amp;M'!AG68</f>
        <v>0</v>
      </c>
      <c r="AH68" s="13">
        <f>'Water Test Year'!AH68+'Water K&amp;M'!AH68</f>
        <v>0</v>
      </c>
      <c r="AI68" s="13">
        <f>'Water Test Year'!AI68+'Water K&amp;M'!AI68</f>
        <v>0</v>
      </c>
      <c r="AJ68" s="13">
        <f>'Water Test Year'!AJ68+'Water K&amp;M'!AJ68</f>
        <v>0</v>
      </c>
      <c r="AK68" s="13">
        <f>'Water Test Year'!AK68+'Water K&amp;M'!AK68</f>
        <v>0</v>
      </c>
      <c r="AL68" s="13">
        <f>'Water Test Year'!AL68+'Water K&amp;M'!AL68</f>
        <v>0</v>
      </c>
      <c r="AM68" s="13">
        <f>'Water Test Year'!AM68+'Water K&amp;M'!AM68</f>
        <v>0</v>
      </c>
      <c r="AN68" s="13">
        <f>'Water Test Year'!AN68+'Water K&amp;M'!AN68</f>
        <v>0</v>
      </c>
      <c r="AO68" s="13">
        <f>'Water Test Year'!AO68+'Water K&amp;M'!AO68</f>
        <v>0</v>
      </c>
      <c r="AP68" s="13">
        <f>'Water Test Year'!AP68+'Water K&amp;M'!AP68</f>
        <v>0</v>
      </c>
      <c r="AQ68" s="13">
        <f>'Water Test Year'!AQ68+'Water K&amp;M'!AQ68</f>
        <v>0</v>
      </c>
      <c r="AR68" s="13">
        <f>'Water Test Year'!AR68+'Water K&amp;M'!AR68</f>
        <v>0</v>
      </c>
      <c r="AS68" s="13">
        <f>'Water Test Year'!AS68+'Water K&amp;M'!AS68</f>
        <v>0</v>
      </c>
      <c r="AT68" s="13">
        <f>'Water Test Year'!AT68+'Water K&amp;M'!AT68</f>
        <v>0</v>
      </c>
      <c r="AU68" s="13">
        <f>'Water Test Year'!AU68+'Water K&amp;M'!AU68</f>
        <v>0</v>
      </c>
      <c r="AV68" s="13">
        <f>'Water Test Year'!AV68+'Water K&amp;M'!AV68</f>
        <v>0</v>
      </c>
      <c r="AW68" s="13">
        <f>'Water Test Year'!AW68+'Water K&amp;M'!AW68</f>
        <v>0</v>
      </c>
      <c r="AX68" s="13">
        <f>'Water Test Year'!AX68+'Water K&amp;M'!AX68</f>
        <v>0</v>
      </c>
      <c r="AY68" s="13">
        <f>'Water Test Year'!AY68+'Water K&amp;M'!AY68</f>
        <v>0</v>
      </c>
      <c r="AZ68" s="13">
        <f>'Water Test Year'!AZ68+'Water K&amp;M'!AZ68</f>
        <v>0</v>
      </c>
      <c r="BA68" s="13">
        <f>'Water Test Year'!BA68+'Water K&amp;M'!BA68</f>
        <v>0</v>
      </c>
      <c r="BB68" s="13">
        <f>'Water Test Year'!BB68+'Water K&amp;M'!BB68</f>
        <v>0</v>
      </c>
      <c r="BC68" s="13">
        <f>'Water Test Year'!BC68+'Water K&amp;M'!BC68</f>
        <v>0</v>
      </c>
      <c r="BD68" s="13">
        <f>'Water Test Year'!BD68+'Water K&amp;M'!BD68</f>
        <v>0</v>
      </c>
      <c r="BE68" s="13">
        <f>'Water Test Year'!BE68+'Water K&amp;M'!BE68</f>
        <v>0</v>
      </c>
      <c r="BF68" s="13">
        <f>'Water Test Year'!BF68+'Water K&amp;M'!BF68</f>
        <v>0</v>
      </c>
      <c r="BG68" s="13">
        <f>'Water Test Year'!BG68+'Water K&amp;M'!BG68</f>
        <v>0</v>
      </c>
      <c r="BH68" s="13">
        <f>'Water Test Year'!BH68+'Water K&amp;M'!BH68</f>
        <v>0</v>
      </c>
      <c r="BI68" s="13">
        <f>'Water Test Year'!BI68+'Water K&amp;M'!BI68</f>
        <v>0</v>
      </c>
      <c r="BJ68" s="13">
        <f>'Water Test Year'!BJ68+'Water K&amp;M'!BJ68</f>
        <v>0</v>
      </c>
      <c r="BK68" s="13">
        <f>'Water Test Year'!BK68+'Water K&amp;M'!BK68</f>
        <v>0</v>
      </c>
      <c r="BL68" s="13">
        <f>'Water Test Year'!BL68+'Water K&amp;M'!BL68</f>
        <v>0</v>
      </c>
      <c r="BM68" s="13">
        <f>'Water Test Year'!BM68+'Water K&amp;M'!BM68</f>
        <v>0</v>
      </c>
      <c r="BN68" s="13">
        <f>'Water Test Year'!BN68+'Water K&amp;M'!BN68</f>
        <v>0</v>
      </c>
      <c r="BO68" s="13">
        <f>'Water Test Year'!BO68+'Water K&amp;M'!BO68</f>
        <v>0</v>
      </c>
      <c r="BP68" s="13">
        <f>'Water Test Year'!BP68+'Water K&amp;M'!BP68</f>
        <v>0</v>
      </c>
      <c r="BQ68" s="13">
        <f>'Water Test Year'!BQ68+'Water K&amp;M'!BQ68</f>
        <v>0</v>
      </c>
      <c r="BR68" s="13">
        <f>'Water Test Year'!BR68+'Water K&amp;M'!BR68</f>
        <v>0</v>
      </c>
      <c r="BS68" s="13">
        <f>'Water Test Year'!BS68+'Water K&amp;M'!BS68</f>
        <v>0</v>
      </c>
      <c r="BT68" s="13">
        <f>'Water Test Year'!BT68+'Water K&amp;M'!BT68</f>
        <v>0</v>
      </c>
      <c r="BU68" s="13">
        <f>'Water Test Year'!BU68+'Water K&amp;M'!BU68</f>
        <v>0</v>
      </c>
      <c r="BV68" s="13">
        <f>'Water Test Year'!BV68+'Water K&amp;M'!BV68</f>
        <v>0</v>
      </c>
      <c r="BW68" s="13">
        <f>'Water Test Year'!BW68+'Water K&amp;M'!BW68</f>
        <v>0</v>
      </c>
      <c r="BX68" s="13">
        <f>'Water Test Year'!BX68+'Water K&amp;M'!BX68</f>
        <v>0</v>
      </c>
      <c r="BY68" s="13">
        <f>'Water Test Year'!BY68+'Water K&amp;M'!BY68</f>
        <v>0</v>
      </c>
      <c r="BZ68" s="13">
        <f>'Water Test Year'!BZ68+'Water K&amp;M'!BZ68</f>
        <v>1035</v>
      </c>
      <c r="CA68" s="13">
        <f>'Water Test Year'!CA68+'Water K&amp;M'!CA68</f>
        <v>0</v>
      </c>
      <c r="CB68" s="13">
        <f>'Water Test Year'!CB68+'Water K&amp;M'!CB68</f>
        <v>0</v>
      </c>
      <c r="CC68" s="13">
        <f>'Water Test Year'!CC68+'Water K&amp;M'!CC68</f>
        <v>0</v>
      </c>
      <c r="CD68" s="13">
        <f>'Water Test Year'!CD68+'Water K&amp;M'!CD68</f>
        <v>0</v>
      </c>
      <c r="CE68" s="13">
        <f>'Water Test Year'!CE68+'Water K&amp;M'!CE68</f>
        <v>0</v>
      </c>
      <c r="CF68" s="13">
        <f>'Water Test Year'!CF68+'Water K&amp;M'!CF68</f>
        <v>0</v>
      </c>
      <c r="CG68" s="13">
        <f>'Water Test Year'!CG68+'Water K&amp;M'!CG68</f>
        <v>0</v>
      </c>
      <c r="CH68" s="13">
        <f>'Water Test Year'!CH68+'Water K&amp;M'!CH68</f>
        <v>0</v>
      </c>
      <c r="CI68" s="13">
        <f>'Water Test Year'!CI68+'Water K&amp;M'!CI68</f>
        <v>0</v>
      </c>
      <c r="CJ68" s="13">
        <f>'Water Test Year'!CJ68+'Water K&amp;M'!CJ68</f>
        <v>0</v>
      </c>
      <c r="CK68" s="13">
        <f>'Water Test Year'!CK68+'Water K&amp;M'!CK68</f>
        <v>0</v>
      </c>
      <c r="CL68" s="13">
        <f>'Water Test Year'!CL68+'Water K&amp;M'!CL68</f>
        <v>0</v>
      </c>
      <c r="CM68" s="13">
        <f>'Water Test Year'!CM68+'Water K&amp;M'!CM68</f>
        <v>0</v>
      </c>
      <c r="CN68" s="13">
        <f>'Water Test Year'!CN68+'Water K&amp;M'!CN68</f>
        <v>0</v>
      </c>
      <c r="CO68" s="13">
        <f>'Water Test Year'!CO68+'Water K&amp;M'!CO68</f>
        <v>0</v>
      </c>
      <c r="CP68" s="13">
        <f>'Water Test Year'!CP68+'Water K&amp;M'!CP68</f>
        <v>0</v>
      </c>
      <c r="CQ68" s="13">
        <f>'Water Test Year'!CQ68+'Water K&amp;M'!CQ68</f>
        <v>0</v>
      </c>
      <c r="CR68" s="13">
        <f>'Water Test Year'!CR68+'Water K&amp;M'!CR68</f>
        <v>0</v>
      </c>
      <c r="CS68" s="13">
        <f>'Water Test Year'!CS68+'Water K&amp;M'!CS68</f>
        <v>0</v>
      </c>
      <c r="CT68" s="13">
        <f>'Water Test Year'!CT68+'Water K&amp;M'!CT68</f>
        <v>0</v>
      </c>
      <c r="CU68" s="13">
        <f>'Water Test Year'!CU68+'Water K&amp;M'!CU68</f>
        <v>0</v>
      </c>
      <c r="CV68" s="13">
        <f>'Water Test Year'!CV68+'Water K&amp;M'!CV68</f>
        <v>0</v>
      </c>
      <c r="CW68" s="13">
        <f>'Water Test Year'!CW68+'Water K&amp;M'!CW68</f>
        <v>0</v>
      </c>
      <c r="CX68" s="13">
        <f>'Water Test Year'!CX68+'Water K&amp;M'!CX68</f>
        <v>0</v>
      </c>
      <c r="CY68" s="13">
        <f>'Water Test Year'!CY68+'Water K&amp;M'!CY68</f>
        <v>0</v>
      </c>
      <c r="CZ68" s="13">
        <f>'Water Test Year'!CZ68+'Water K&amp;M'!CZ68</f>
        <v>0</v>
      </c>
      <c r="DA68" s="13">
        <f>'Water Test Year'!DA68+'Water K&amp;M'!DA68</f>
        <v>0</v>
      </c>
      <c r="DB68" s="29">
        <f t="shared" si="0"/>
        <v>1035</v>
      </c>
    </row>
    <row r="69" spans="1:106" x14ac:dyDescent="0.25">
      <c r="A69" s="25">
        <v>61</v>
      </c>
      <c r="B69" s="26">
        <v>6124</v>
      </c>
      <c r="C69" s="25" t="s">
        <v>108</v>
      </c>
      <c r="D69" s="13">
        <f>'Water Test Year'!D69+'Water K&amp;M'!D69</f>
        <v>0</v>
      </c>
      <c r="E69" s="13">
        <f>'Water Test Year'!E69+'Water K&amp;M'!E69</f>
        <v>0</v>
      </c>
      <c r="F69" s="13">
        <f>'Water Test Year'!F69+'Water K&amp;M'!F69</f>
        <v>0</v>
      </c>
      <c r="G69" s="13">
        <f>'Water Test Year'!G69+'Water K&amp;M'!G69</f>
        <v>0</v>
      </c>
      <c r="H69" s="13">
        <f>'Water Test Year'!H69+'Water K&amp;M'!H69</f>
        <v>0</v>
      </c>
      <c r="I69" s="13">
        <f>'Water Test Year'!I69+'Water K&amp;M'!I69</f>
        <v>0</v>
      </c>
      <c r="J69" s="13">
        <f>'Water Test Year'!J69+'Water K&amp;M'!J69</f>
        <v>0</v>
      </c>
      <c r="K69" s="13">
        <f>'Water Test Year'!K69+'Water K&amp;M'!K69</f>
        <v>0</v>
      </c>
      <c r="L69" s="13">
        <f>'Water Test Year'!L69+'Water K&amp;M'!L69</f>
        <v>0</v>
      </c>
      <c r="M69" s="13">
        <f>'Water Test Year'!M69+'Water K&amp;M'!M69</f>
        <v>0</v>
      </c>
      <c r="N69" s="13">
        <f>'Water Test Year'!N69+'Water K&amp;M'!N69</f>
        <v>0</v>
      </c>
      <c r="O69" s="13">
        <f>'Water Test Year'!O69+'Water K&amp;M'!O69</f>
        <v>0</v>
      </c>
      <c r="P69" s="13">
        <f>'Water Test Year'!P69+'Water K&amp;M'!P69</f>
        <v>0</v>
      </c>
      <c r="Q69" s="13">
        <f>'Water Test Year'!Q69+'Water K&amp;M'!Q69</f>
        <v>0</v>
      </c>
      <c r="R69" s="13">
        <f>'Water Test Year'!R69+'Water K&amp;M'!R69</f>
        <v>0</v>
      </c>
      <c r="S69" s="13">
        <f>'Water Test Year'!S69+'Water K&amp;M'!S69</f>
        <v>0</v>
      </c>
      <c r="T69" s="13">
        <f>'Water Test Year'!T69+'Water K&amp;M'!T69</f>
        <v>0</v>
      </c>
      <c r="U69" s="13">
        <f>'Water Test Year'!U69+'Water K&amp;M'!U69</f>
        <v>0</v>
      </c>
      <c r="V69" s="13">
        <f>'Water Test Year'!V69+'Water K&amp;M'!V69</f>
        <v>0</v>
      </c>
      <c r="W69" s="13">
        <f>'Water Test Year'!W69+'Water K&amp;M'!W69</f>
        <v>0</v>
      </c>
      <c r="X69" s="13">
        <f>'Water Test Year'!X69+'Water K&amp;M'!X69</f>
        <v>0</v>
      </c>
      <c r="Y69" s="13">
        <f>'Water Test Year'!Y69+'Water K&amp;M'!Y69</f>
        <v>0</v>
      </c>
      <c r="Z69" s="13">
        <f>'Water Test Year'!Z69+'Water K&amp;M'!Z69</f>
        <v>0</v>
      </c>
      <c r="AA69" s="13">
        <f>'Water Test Year'!AA69+'Water K&amp;M'!AA69</f>
        <v>0</v>
      </c>
      <c r="AB69" s="13">
        <f>'Water Test Year'!AB69+'Water K&amp;M'!AB69</f>
        <v>0</v>
      </c>
      <c r="AC69" s="13">
        <f>'Water Test Year'!AC69+'Water K&amp;M'!AC69</f>
        <v>0</v>
      </c>
      <c r="AD69" s="13">
        <f>'Water Test Year'!AD69+'Water K&amp;M'!AD69</f>
        <v>0</v>
      </c>
      <c r="AE69" s="13">
        <f>'Water Test Year'!AE69+'Water K&amp;M'!AE69</f>
        <v>0</v>
      </c>
      <c r="AF69" s="13">
        <f>'Water Test Year'!AF69+'Water K&amp;M'!AF69</f>
        <v>1196.56</v>
      </c>
      <c r="AG69" s="13">
        <f>'Water Test Year'!AG69+'Water K&amp;M'!AG69</f>
        <v>0</v>
      </c>
      <c r="AH69" s="13">
        <f>'Water Test Year'!AH69+'Water K&amp;M'!AH69</f>
        <v>0</v>
      </c>
      <c r="AI69" s="13">
        <f>'Water Test Year'!AI69+'Water K&amp;M'!AI69</f>
        <v>0</v>
      </c>
      <c r="AJ69" s="13">
        <f>'Water Test Year'!AJ69+'Water K&amp;M'!AJ69</f>
        <v>0</v>
      </c>
      <c r="AK69" s="13">
        <f>'Water Test Year'!AK69+'Water K&amp;M'!AK69</f>
        <v>0</v>
      </c>
      <c r="AL69" s="13">
        <f>'Water Test Year'!AL69+'Water K&amp;M'!AL69</f>
        <v>0</v>
      </c>
      <c r="AM69" s="13">
        <f>'Water Test Year'!AM69+'Water K&amp;M'!AM69</f>
        <v>0</v>
      </c>
      <c r="AN69" s="13">
        <f>'Water Test Year'!AN69+'Water K&amp;M'!AN69</f>
        <v>0</v>
      </c>
      <c r="AO69" s="13">
        <f>'Water Test Year'!AO69+'Water K&amp;M'!AO69</f>
        <v>0</v>
      </c>
      <c r="AP69" s="13">
        <f>'Water Test Year'!AP69+'Water K&amp;M'!AP69</f>
        <v>0</v>
      </c>
      <c r="AQ69" s="13">
        <f>'Water Test Year'!AQ69+'Water K&amp;M'!AQ69</f>
        <v>0</v>
      </c>
      <c r="AR69" s="13">
        <f>'Water Test Year'!AR69+'Water K&amp;M'!AR69</f>
        <v>0</v>
      </c>
      <c r="AS69" s="13">
        <f>'Water Test Year'!AS69+'Water K&amp;M'!AS69</f>
        <v>0</v>
      </c>
      <c r="AT69" s="13">
        <f>'Water Test Year'!AT69+'Water K&amp;M'!AT69</f>
        <v>0</v>
      </c>
      <c r="AU69" s="13">
        <f>'Water Test Year'!AU69+'Water K&amp;M'!AU69</f>
        <v>0</v>
      </c>
      <c r="AV69" s="13">
        <f>'Water Test Year'!AV69+'Water K&amp;M'!AV69</f>
        <v>0</v>
      </c>
      <c r="AW69" s="13">
        <f>'Water Test Year'!AW69+'Water K&amp;M'!AW69</f>
        <v>0</v>
      </c>
      <c r="AX69" s="13">
        <f>'Water Test Year'!AX69+'Water K&amp;M'!AX69</f>
        <v>0</v>
      </c>
      <c r="AY69" s="13">
        <f>'Water Test Year'!AY69+'Water K&amp;M'!AY69</f>
        <v>0</v>
      </c>
      <c r="AZ69" s="13">
        <f>'Water Test Year'!AZ69+'Water K&amp;M'!AZ69</f>
        <v>0</v>
      </c>
      <c r="BA69" s="13">
        <f>'Water Test Year'!BA69+'Water K&amp;M'!BA69</f>
        <v>0</v>
      </c>
      <c r="BB69" s="13">
        <f>'Water Test Year'!BB69+'Water K&amp;M'!BB69</f>
        <v>0</v>
      </c>
      <c r="BC69" s="13">
        <f>'Water Test Year'!BC69+'Water K&amp;M'!BC69</f>
        <v>0</v>
      </c>
      <c r="BD69" s="13">
        <f>'Water Test Year'!BD69+'Water K&amp;M'!BD69</f>
        <v>0</v>
      </c>
      <c r="BE69" s="13">
        <f>'Water Test Year'!BE69+'Water K&amp;M'!BE69</f>
        <v>0</v>
      </c>
      <c r="BF69" s="13">
        <f>'Water Test Year'!BF69+'Water K&amp;M'!BF69</f>
        <v>0</v>
      </c>
      <c r="BG69" s="13">
        <f>'Water Test Year'!BG69+'Water K&amp;M'!BG69</f>
        <v>0</v>
      </c>
      <c r="BH69" s="13">
        <f>'Water Test Year'!BH69+'Water K&amp;M'!BH69</f>
        <v>0</v>
      </c>
      <c r="BI69" s="13">
        <f>'Water Test Year'!BI69+'Water K&amp;M'!BI69</f>
        <v>0</v>
      </c>
      <c r="BJ69" s="13">
        <f>'Water Test Year'!BJ69+'Water K&amp;M'!BJ69</f>
        <v>0</v>
      </c>
      <c r="BK69" s="13">
        <f>'Water Test Year'!BK69+'Water K&amp;M'!BK69</f>
        <v>0</v>
      </c>
      <c r="BL69" s="13">
        <f>'Water Test Year'!BL69+'Water K&amp;M'!BL69</f>
        <v>0</v>
      </c>
      <c r="BM69" s="13">
        <f>'Water Test Year'!BM69+'Water K&amp;M'!BM69</f>
        <v>0</v>
      </c>
      <c r="BN69" s="13">
        <f>'Water Test Year'!BN69+'Water K&amp;M'!BN69</f>
        <v>0</v>
      </c>
      <c r="BO69" s="13">
        <f>'Water Test Year'!BO69+'Water K&amp;M'!BO69</f>
        <v>0</v>
      </c>
      <c r="BP69" s="13">
        <f>'Water Test Year'!BP69+'Water K&amp;M'!BP69</f>
        <v>0</v>
      </c>
      <c r="BQ69" s="13">
        <f>'Water Test Year'!BQ69+'Water K&amp;M'!BQ69</f>
        <v>0</v>
      </c>
      <c r="BR69" s="13">
        <f>'Water Test Year'!BR69+'Water K&amp;M'!BR69</f>
        <v>0</v>
      </c>
      <c r="BS69" s="13">
        <f>'Water Test Year'!BS69+'Water K&amp;M'!BS69</f>
        <v>0</v>
      </c>
      <c r="BT69" s="13">
        <f>'Water Test Year'!BT69+'Water K&amp;M'!BT69</f>
        <v>0</v>
      </c>
      <c r="BU69" s="13">
        <f>'Water Test Year'!BU69+'Water K&amp;M'!BU69</f>
        <v>0</v>
      </c>
      <c r="BV69" s="13">
        <f>'Water Test Year'!BV69+'Water K&amp;M'!BV69</f>
        <v>0</v>
      </c>
      <c r="BW69" s="13">
        <f>'Water Test Year'!BW69+'Water K&amp;M'!BW69</f>
        <v>0</v>
      </c>
      <c r="BX69" s="13">
        <f>'Water Test Year'!BX69+'Water K&amp;M'!BX69</f>
        <v>0</v>
      </c>
      <c r="BY69" s="13">
        <f>'Water Test Year'!BY69+'Water K&amp;M'!BY69</f>
        <v>0</v>
      </c>
      <c r="BZ69" s="13">
        <f>'Water Test Year'!BZ69+'Water K&amp;M'!BZ69</f>
        <v>0</v>
      </c>
      <c r="CA69" s="13">
        <f>'Water Test Year'!CA69+'Water K&amp;M'!CA69</f>
        <v>0</v>
      </c>
      <c r="CB69" s="13">
        <f>'Water Test Year'!CB69+'Water K&amp;M'!CB69</f>
        <v>147163.57</v>
      </c>
      <c r="CC69" s="13">
        <f>'Water Test Year'!CC69+'Water K&amp;M'!CC69</f>
        <v>0</v>
      </c>
      <c r="CD69" s="13">
        <f>'Water Test Year'!CD69+'Water K&amp;M'!CD69</f>
        <v>0</v>
      </c>
      <c r="CE69" s="13">
        <f>'Water Test Year'!CE69+'Water K&amp;M'!CE69</f>
        <v>0</v>
      </c>
      <c r="CF69" s="13">
        <f>'Water Test Year'!CF69+'Water K&amp;M'!CF69</f>
        <v>0</v>
      </c>
      <c r="CG69" s="13">
        <f>'Water Test Year'!CG69+'Water K&amp;M'!CG69</f>
        <v>0</v>
      </c>
      <c r="CH69" s="13">
        <f>'Water Test Year'!CH69+'Water K&amp;M'!CH69</f>
        <v>0</v>
      </c>
      <c r="CI69" s="13">
        <f>'Water Test Year'!CI69+'Water K&amp;M'!CI69</f>
        <v>0</v>
      </c>
      <c r="CJ69" s="13">
        <f>'Water Test Year'!CJ69+'Water K&amp;M'!CJ69</f>
        <v>0</v>
      </c>
      <c r="CK69" s="13">
        <f>'Water Test Year'!CK69+'Water K&amp;M'!CK69</f>
        <v>0</v>
      </c>
      <c r="CL69" s="13">
        <f>'Water Test Year'!CL69+'Water K&amp;M'!CL69</f>
        <v>0</v>
      </c>
      <c r="CM69" s="13">
        <f>'Water Test Year'!CM69+'Water K&amp;M'!CM69</f>
        <v>0</v>
      </c>
      <c r="CN69" s="13">
        <f>'Water Test Year'!CN69+'Water K&amp;M'!CN69</f>
        <v>0</v>
      </c>
      <c r="CO69" s="13">
        <f>'Water Test Year'!CO69+'Water K&amp;M'!CO69</f>
        <v>0</v>
      </c>
      <c r="CP69" s="13">
        <f>'Water Test Year'!CP69+'Water K&amp;M'!CP69</f>
        <v>0</v>
      </c>
      <c r="CQ69" s="13">
        <f>'Water Test Year'!CQ69+'Water K&amp;M'!CQ69</f>
        <v>0</v>
      </c>
      <c r="CR69" s="13">
        <f>'Water Test Year'!CR69+'Water K&amp;M'!CR69</f>
        <v>0</v>
      </c>
      <c r="CS69" s="13">
        <f>'Water Test Year'!CS69+'Water K&amp;M'!CS69</f>
        <v>0</v>
      </c>
      <c r="CT69" s="13">
        <f>'Water Test Year'!CT69+'Water K&amp;M'!CT69</f>
        <v>0</v>
      </c>
      <c r="CU69" s="13">
        <f>'Water Test Year'!CU69+'Water K&amp;M'!CU69</f>
        <v>0</v>
      </c>
      <c r="CV69" s="13">
        <f>'Water Test Year'!CV69+'Water K&amp;M'!CV69</f>
        <v>0</v>
      </c>
      <c r="CW69" s="13">
        <f>'Water Test Year'!CW69+'Water K&amp;M'!CW69</f>
        <v>0</v>
      </c>
      <c r="CX69" s="13">
        <f>'Water Test Year'!CX69+'Water K&amp;M'!CX69</f>
        <v>0</v>
      </c>
      <c r="CY69" s="13">
        <f>'Water Test Year'!CY69+'Water K&amp;M'!CY69</f>
        <v>0</v>
      </c>
      <c r="CZ69" s="13">
        <f>'Water Test Year'!CZ69+'Water K&amp;M'!CZ69</f>
        <v>0</v>
      </c>
      <c r="DA69" s="13">
        <f>'Water Test Year'!DA69+'Water K&amp;M'!DA69</f>
        <v>0</v>
      </c>
      <c r="DB69" s="29">
        <f t="shared" si="0"/>
        <v>148360.13</v>
      </c>
    </row>
    <row r="70" spans="1:106" x14ac:dyDescent="0.25">
      <c r="A70" s="25">
        <v>62</v>
      </c>
      <c r="B70" s="26">
        <v>6125</v>
      </c>
      <c r="C70" s="25" t="s">
        <v>109</v>
      </c>
      <c r="D70" s="13">
        <f>'Water Test Year'!D70+'Water K&amp;M'!D70</f>
        <v>0</v>
      </c>
      <c r="E70" s="13">
        <f>'Water Test Year'!E70+'Water K&amp;M'!E70</f>
        <v>0</v>
      </c>
      <c r="F70" s="13">
        <f>'Water Test Year'!F70+'Water K&amp;M'!F70</f>
        <v>0</v>
      </c>
      <c r="G70" s="13">
        <f>'Water Test Year'!G70+'Water K&amp;M'!G70</f>
        <v>0</v>
      </c>
      <c r="H70" s="13">
        <f>'Water Test Year'!H70+'Water K&amp;M'!H70</f>
        <v>0</v>
      </c>
      <c r="I70" s="13">
        <f>'Water Test Year'!I70+'Water K&amp;M'!I70</f>
        <v>0</v>
      </c>
      <c r="J70" s="13">
        <f>'Water Test Year'!J70+'Water K&amp;M'!J70</f>
        <v>0</v>
      </c>
      <c r="K70" s="13">
        <f>'Water Test Year'!K70+'Water K&amp;M'!K70</f>
        <v>0</v>
      </c>
      <c r="L70" s="13">
        <f>'Water Test Year'!L70+'Water K&amp;M'!L70</f>
        <v>0</v>
      </c>
      <c r="M70" s="13">
        <f>'Water Test Year'!M70+'Water K&amp;M'!M70</f>
        <v>0</v>
      </c>
      <c r="N70" s="13">
        <f>'Water Test Year'!N70+'Water K&amp;M'!N70</f>
        <v>0</v>
      </c>
      <c r="O70" s="13">
        <f>'Water Test Year'!O70+'Water K&amp;M'!O70</f>
        <v>0</v>
      </c>
      <c r="P70" s="13">
        <f>'Water Test Year'!P70+'Water K&amp;M'!P70</f>
        <v>0</v>
      </c>
      <c r="Q70" s="13">
        <f>'Water Test Year'!Q70+'Water K&amp;M'!Q70</f>
        <v>0</v>
      </c>
      <c r="R70" s="13">
        <f>'Water Test Year'!R70+'Water K&amp;M'!R70</f>
        <v>0</v>
      </c>
      <c r="S70" s="13">
        <f>'Water Test Year'!S70+'Water K&amp;M'!S70</f>
        <v>0</v>
      </c>
      <c r="T70" s="13">
        <f>'Water Test Year'!T70+'Water K&amp;M'!T70</f>
        <v>0</v>
      </c>
      <c r="U70" s="13">
        <f>'Water Test Year'!U70+'Water K&amp;M'!U70</f>
        <v>0</v>
      </c>
      <c r="V70" s="13">
        <f>'Water Test Year'!V70+'Water K&amp;M'!V70</f>
        <v>0</v>
      </c>
      <c r="W70" s="13">
        <f>'Water Test Year'!W70+'Water K&amp;M'!W70</f>
        <v>0</v>
      </c>
      <c r="X70" s="13">
        <f>'Water Test Year'!X70+'Water K&amp;M'!X70</f>
        <v>0</v>
      </c>
      <c r="Y70" s="13">
        <f>'Water Test Year'!Y70+'Water K&amp;M'!Y70</f>
        <v>0</v>
      </c>
      <c r="Z70" s="13">
        <f>'Water Test Year'!Z70+'Water K&amp;M'!Z70</f>
        <v>0</v>
      </c>
      <c r="AA70" s="13">
        <f>'Water Test Year'!AA70+'Water K&amp;M'!AA70</f>
        <v>0</v>
      </c>
      <c r="AB70" s="13">
        <f>'Water Test Year'!AB70+'Water K&amp;M'!AB70</f>
        <v>0</v>
      </c>
      <c r="AC70" s="13">
        <f>'Water Test Year'!AC70+'Water K&amp;M'!AC70</f>
        <v>102</v>
      </c>
      <c r="AD70" s="13">
        <f>'Water Test Year'!AD70+'Water K&amp;M'!AD70</f>
        <v>0</v>
      </c>
      <c r="AE70" s="13">
        <f>'Water Test Year'!AE70+'Water K&amp;M'!AE70</f>
        <v>0</v>
      </c>
      <c r="AF70" s="13">
        <f>'Water Test Year'!AF70+'Water K&amp;M'!AF70</f>
        <v>0</v>
      </c>
      <c r="AG70" s="13">
        <f>'Water Test Year'!AG70+'Water K&amp;M'!AG70</f>
        <v>0</v>
      </c>
      <c r="AH70" s="13">
        <f>'Water Test Year'!AH70+'Water K&amp;M'!AH70</f>
        <v>0</v>
      </c>
      <c r="AI70" s="13">
        <f>'Water Test Year'!AI70+'Water K&amp;M'!AI70</f>
        <v>0</v>
      </c>
      <c r="AJ70" s="13">
        <f>'Water Test Year'!AJ70+'Water K&amp;M'!AJ70</f>
        <v>0</v>
      </c>
      <c r="AK70" s="13">
        <f>'Water Test Year'!AK70+'Water K&amp;M'!AK70</f>
        <v>0</v>
      </c>
      <c r="AL70" s="13">
        <f>'Water Test Year'!AL70+'Water K&amp;M'!AL70</f>
        <v>0</v>
      </c>
      <c r="AM70" s="13">
        <f>'Water Test Year'!AM70+'Water K&amp;M'!AM70</f>
        <v>0</v>
      </c>
      <c r="AN70" s="13">
        <f>'Water Test Year'!AN70+'Water K&amp;M'!AN70</f>
        <v>0</v>
      </c>
      <c r="AO70" s="13">
        <f>'Water Test Year'!AO70+'Water K&amp;M'!AO70</f>
        <v>8241.0500000000011</v>
      </c>
      <c r="AP70" s="13">
        <f>'Water Test Year'!AP70+'Water K&amp;M'!AP70</f>
        <v>0</v>
      </c>
      <c r="AQ70" s="13">
        <f>'Water Test Year'!AQ70+'Water K&amp;M'!AQ70</f>
        <v>0</v>
      </c>
      <c r="AR70" s="13">
        <f>'Water Test Year'!AR70+'Water K&amp;M'!AR70</f>
        <v>0</v>
      </c>
      <c r="AS70" s="13">
        <f>'Water Test Year'!AS70+'Water K&amp;M'!AS70</f>
        <v>0</v>
      </c>
      <c r="AT70" s="13">
        <f>'Water Test Year'!AT70+'Water K&amp;M'!AT70</f>
        <v>0</v>
      </c>
      <c r="AU70" s="13">
        <f>'Water Test Year'!AU70+'Water K&amp;M'!AU70</f>
        <v>0</v>
      </c>
      <c r="AV70" s="13">
        <f>'Water Test Year'!AV70+'Water K&amp;M'!AV70</f>
        <v>1495.03</v>
      </c>
      <c r="AW70" s="13">
        <f>'Water Test Year'!AW70+'Water K&amp;M'!AW70</f>
        <v>0</v>
      </c>
      <c r="AX70" s="13">
        <f>'Water Test Year'!AX70+'Water K&amp;M'!AX70</f>
        <v>0</v>
      </c>
      <c r="AY70" s="13">
        <f>'Water Test Year'!AY70+'Water K&amp;M'!AY70</f>
        <v>0</v>
      </c>
      <c r="AZ70" s="13">
        <f>'Water Test Year'!AZ70+'Water K&amp;M'!AZ70</f>
        <v>0</v>
      </c>
      <c r="BA70" s="13">
        <f>'Water Test Year'!BA70+'Water K&amp;M'!BA70</f>
        <v>0</v>
      </c>
      <c r="BB70" s="13">
        <f>'Water Test Year'!BB70+'Water K&amp;M'!BB70</f>
        <v>0</v>
      </c>
      <c r="BC70" s="13">
        <f>'Water Test Year'!BC70+'Water K&amp;M'!BC70</f>
        <v>0</v>
      </c>
      <c r="BD70" s="13">
        <f>'Water Test Year'!BD70+'Water K&amp;M'!BD70</f>
        <v>0</v>
      </c>
      <c r="BE70" s="13">
        <f>'Water Test Year'!BE70+'Water K&amp;M'!BE70</f>
        <v>0</v>
      </c>
      <c r="BF70" s="13">
        <f>'Water Test Year'!BF70+'Water K&amp;M'!BF70</f>
        <v>0</v>
      </c>
      <c r="BG70" s="13">
        <f>'Water Test Year'!BG70+'Water K&amp;M'!BG70</f>
        <v>7926.66</v>
      </c>
      <c r="BH70" s="13">
        <f>'Water Test Year'!BH70+'Water K&amp;M'!BH70</f>
        <v>0</v>
      </c>
      <c r="BI70" s="13">
        <f>'Water Test Year'!BI70+'Water K&amp;M'!BI70</f>
        <v>0</v>
      </c>
      <c r="BJ70" s="13">
        <f>'Water Test Year'!BJ70+'Water K&amp;M'!BJ70</f>
        <v>102</v>
      </c>
      <c r="BK70" s="13">
        <f>'Water Test Year'!BK70+'Water K&amp;M'!BK70</f>
        <v>115.19999999999999</v>
      </c>
      <c r="BL70" s="13">
        <f>'Water Test Year'!BL70+'Water K&amp;M'!BL70</f>
        <v>0</v>
      </c>
      <c r="BM70" s="13">
        <f>'Water Test Year'!BM70+'Water K&amp;M'!BM70</f>
        <v>0</v>
      </c>
      <c r="BN70" s="13">
        <f>'Water Test Year'!BN70+'Water K&amp;M'!BN70</f>
        <v>0</v>
      </c>
      <c r="BO70" s="13">
        <f>'Water Test Year'!BO70+'Water K&amp;M'!BO70</f>
        <v>0</v>
      </c>
      <c r="BP70" s="13">
        <f>'Water Test Year'!BP70+'Water K&amp;M'!BP70</f>
        <v>1132.95</v>
      </c>
      <c r="BQ70" s="13">
        <f>'Water Test Year'!BQ70+'Water K&amp;M'!BQ70</f>
        <v>0</v>
      </c>
      <c r="BR70" s="13">
        <f>'Water Test Year'!BR70+'Water K&amp;M'!BR70</f>
        <v>0</v>
      </c>
      <c r="BS70" s="13">
        <f>'Water Test Year'!BS70+'Water K&amp;M'!BS70</f>
        <v>204</v>
      </c>
      <c r="BT70" s="13">
        <f>'Water Test Year'!BT70+'Water K&amp;M'!BT70</f>
        <v>0</v>
      </c>
      <c r="BU70" s="13">
        <f>'Water Test Year'!BU70+'Water K&amp;M'!BU70</f>
        <v>0</v>
      </c>
      <c r="BV70" s="13">
        <f>'Water Test Year'!BV70+'Water K&amp;M'!BV70</f>
        <v>0</v>
      </c>
      <c r="BW70" s="13">
        <f>'Water Test Year'!BW70+'Water K&amp;M'!BW70</f>
        <v>0</v>
      </c>
      <c r="BX70" s="13">
        <f>'Water Test Year'!BX70+'Water K&amp;M'!BX70</f>
        <v>0</v>
      </c>
      <c r="BY70" s="13">
        <f>'Water Test Year'!BY70+'Water K&amp;M'!BY70</f>
        <v>0</v>
      </c>
      <c r="BZ70" s="13">
        <f>'Water Test Year'!BZ70+'Water K&amp;M'!BZ70</f>
        <v>0</v>
      </c>
      <c r="CA70" s="13">
        <f>'Water Test Year'!CA70+'Water K&amp;M'!CA70</f>
        <v>0</v>
      </c>
      <c r="CB70" s="13">
        <f>'Water Test Year'!CB70+'Water K&amp;M'!CB70</f>
        <v>160</v>
      </c>
      <c r="CC70" s="13">
        <f>'Water Test Year'!CC70+'Water K&amp;M'!CC70</f>
        <v>0</v>
      </c>
      <c r="CD70" s="13">
        <f>'Water Test Year'!CD70+'Water K&amp;M'!CD70</f>
        <v>0</v>
      </c>
      <c r="CE70" s="13">
        <f>'Water Test Year'!CE70+'Water K&amp;M'!CE70</f>
        <v>0</v>
      </c>
      <c r="CF70" s="13">
        <f>'Water Test Year'!CF70+'Water K&amp;M'!CF70</f>
        <v>0</v>
      </c>
      <c r="CG70" s="13">
        <f>'Water Test Year'!CG70+'Water K&amp;M'!CG70</f>
        <v>0</v>
      </c>
      <c r="CH70" s="13">
        <f>'Water Test Year'!CH70+'Water K&amp;M'!CH70</f>
        <v>0</v>
      </c>
      <c r="CI70" s="13">
        <f>'Water Test Year'!CI70+'Water K&amp;M'!CI70</f>
        <v>0</v>
      </c>
      <c r="CJ70" s="13">
        <f>'Water Test Year'!CJ70+'Water K&amp;M'!CJ70</f>
        <v>0</v>
      </c>
      <c r="CK70" s="13">
        <f>'Water Test Year'!CK70+'Water K&amp;M'!CK70</f>
        <v>0</v>
      </c>
      <c r="CL70" s="13">
        <f>'Water Test Year'!CL70+'Water K&amp;M'!CL70</f>
        <v>0</v>
      </c>
      <c r="CM70" s="13">
        <f>'Water Test Year'!CM70+'Water K&amp;M'!CM70</f>
        <v>0</v>
      </c>
      <c r="CN70" s="13">
        <f>'Water Test Year'!CN70+'Water K&amp;M'!CN70</f>
        <v>0</v>
      </c>
      <c r="CO70" s="13">
        <f>'Water Test Year'!CO70+'Water K&amp;M'!CO70</f>
        <v>0</v>
      </c>
      <c r="CP70" s="13">
        <f>'Water Test Year'!CP70+'Water K&amp;M'!CP70</f>
        <v>0</v>
      </c>
      <c r="CQ70" s="13">
        <f>'Water Test Year'!CQ70+'Water K&amp;M'!CQ70</f>
        <v>0</v>
      </c>
      <c r="CR70" s="13">
        <f>'Water Test Year'!CR70+'Water K&amp;M'!CR70</f>
        <v>0</v>
      </c>
      <c r="CS70" s="13">
        <f>'Water Test Year'!CS70+'Water K&amp;M'!CS70</f>
        <v>0</v>
      </c>
      <c r="CT70" s="13">
        <f>'Water Test Year'!CT70+'Water K&amp;M'!CT70</f>
        <v>0</v>
      </c>
      <c r="CU70" s="13">
        <f>'Water Test Year'!CU70+'Water K&amp;M'!CU70</f>
        <v>0</v>
      </c>
      <c r="CV70" s="13">
        <f>'Water Test Year'!CV70+'Water K&amp;M'!CV70</f>
        <v>0</v>
      </c>
      <c r="CW70" s="13">
        <f>'Water Test Year'!CW70+'Water K&amp;M'!CW70</f>
        <v>0</v>
      </c>
      <c r="CX70" s="13">
        <f>'Water Test Year'!CX70+'Water K&amp;M'!CX70</f>
        <v>0</v>
      </c>
      <c r="CY70" s="13">
        <f>'Water Test Year'!CY70+'Water K&amp;M'!CY70</f>
        <v>0</v>
      </c>
      <c r="CZ70" s="13">
        <f>'Water Test Year'!CZ70+'Water K&amp;M'!CZ70</f>
        <v>0</v>
      </c>
      <c r="DA70" s="13">
        <f>'Water Test Year'!DA70+'Water K&amp;M'!DA70</f>
        <v>0</v>
      </c>
      <c r="DB70" s="29">
        <f t="shared" si="0"/>
        <v>19478.890000000003</v>
      </c>
    </row>
    <row r="71" spans="1:106" x14ac:dyDescent="0.25">
      <c r="A71" s="25">
        <v>63</v>
      </c>
      <c r="B71" s="26">
        <v>6126</v>
      </c>
      <c r="C71" s="25" t="s">
        <v>110</v>
      </c>
      <c r="D71" s="13">
        <f>'Water Test Year'!D71+'Water K&amp;M'!D71</f>
        <v>0</v>
      </c>
      <c r="E71" s="13">
        <f>'Water Test Year'!E71+'Water K&amp;M'!E71</f>
        <v>0</v>
      </c>
      <c r="F71" s="13">
        <f>'Water Test Year'!F71+'Water K&amp;M'!F71</f>
        <v>0</v>
      </c>
      <c r="G71" s="13">
        <f>'Water Test Year'!G71+'Water K&amp;M'!G71</f>
        <v>0</v>
      </c>
      <c r="H71" s="13">
        <f>'Water Test Year'!H71+'Water K&amp;M'!H71</f>
        <v>0</v>
      </c>
      <c r="I71" s="13">
        <f>'Water Test Year'!I71+'Water K&amp;M'!I71</f>
        <v>0</v>
      </c>
      <c r="J71" s="13">
        <f>'Water Test Year'!J71+'Water K&amp;M'!J71</f>
        <v>0</v>
      </c>
      <c r="K71" s="13">
        <f>'Water Test Year'!K71+'Water K&amp;M'!K71</f>
        <v>310.45999999999998</v>
      </c>
      <c r="L71" s="13">
        <f>'Water Test Year'!L71+'Water K&amp;M'!L71</f>
        <v>0</v>
      </c>
      <c r="M71" s="13">
        <f>'Water Test Year'!M71+'Water K&amp;M'!M71</f>
        <v>0</v>
      </c>
      <c r="N71" s="13">
        <f>'Water Test Year'!N71+'Water K&amp;M'!N71</f>
        <v>1823.7599999999993</v>
      </c>
      <c r="O71" s="13">
        <f>'Water Test Year'!O71+'Water K&amp;M'!O71</f>
        <v>779.61</v>
      </c>
      <c r="P71" s="13">
        <f>'Water Test Year'!P71+'Water K&amp;M'!P71</f>
        <v>0</v>
      </c>
      <c r="Q71" s="13">
        <f>'Water Test Year'!Q71+'Water K&amp;M'!Q71</f>
        <v>0</v>
      </c>
      <c r="R71" s="13">
        <f>'Water Test Year'!R71+'Water K&amp;M'!R71</f>
        <v>0</v>
      </c>
      <c r="S71" s="13">
        <f>'Water Test Year'!S71+'Water K&amp;M'!S71</f>
        <v>0</v>
      </c>
      <c r="T71" s="13">
        <f>'Water Test Year'!T71+'Water K&amp;M'!T71</f>
        <v>0</v>
      </c>
      <c r="U71" s="13">
        <f>'Water Test Year'!U71+'Water K&amp;M'!U71</f>
        <v>0</v>
      </c>
      <c r="V71" s="13">
        <f>'Water Test Year'!V71+'Water K&amp;M'!V71</f>
        <v>0</v>
      </c>
      <c r="W71" s="13">
        <f>'Water Test Year'!W71+'Water K&amp;M'!W71</f>
        <v>0</v>
      </c>
      <c r="X71" s="13">
        <f>'Water Test Year'!X71+'Water K&amp;M'!X71</f>
        <v>0</v>
      </c>
      <c r="Y71" s="13">
        <f>'Water Test Year'!Y71+'Water K&amp;M'!Y71</f>
        <v>0</v>
      </c>
      <c r="Z71" s="13">
        <f>'Water Test Year'!Z71+'Water K&amp;M'!Z71</f>
        <v>0</v>
      </c>
      <c r="AA71" s="13">
        <f>'Water Test Year'!AA71+'Water K&amp;M'!AA71</f>
        <v>0</v>
      </c>
      <c r="AB71" s="13">
        <f>'Water Test Year'!AB71+'Water K&amp;M'!AB71</f>
        <v>12513.000000000002</v>
      </c>
      <c r="AC71" s="13">
        <f>'Water Test Year'!AC71+'Water K&amp;M'!AC71</f>
        <v>0</v>
      </c>
      <c r="AD71" s="13">
        <f>'Water Test Year'!AD71+'Water K&amp;M'!AD71</f>
        <v>0</v>
      </c>
      <c r="AE71" s="13">
        <f>'Water Test Year'!AE71+'Water K&amp;M'!AE71</f>
        <v>0</v>
      </c>
      <c r="AF71" s="13">
        <f>'Water Test Year'!AF71+'Water K&amp;M'!AF71</f>
        <v>0</v>
      </c>
      <c r="AG71" s="13">
        <f>'Water Test Year'!AG71+'Water K&amp;M'!AG71</f>
        <v>0</v>
      </c>
      <c r="AH71" s="13">
        <f>'Water Test Year'!AH71+'Water K&amp;M'!AH71</f>
        <v>0</v>
      </c>
      <c r="AI71" s="13">
        <f>'Water Test Year'!AI71+'Water K&amp;M'!AI71</f>
        <v>0</v>
      </c>
      <c r="AJ71" s="13">
        <f>'Water Test Year'!AJ71+'Water K&amp;M'!AJ71</f>
        <v>0</v>
      </c>
      <c r="AK71" s="13">
        <f>'Water Test Year'!AK71+'Water K&amp;M'!AK71</f>
        <v>0</v>
      </c>
      <c r="AL71" s="13">
        <f>'Water Test Year'!AL71+'Water K&amp;M'!AL71</f>
        <v>0</v>
      </c>
      <c r="AM71" s="13">
        <f>'Water Test Year'!AM71+'Water K&amp;M'!AM71</f>
        <v>153</v>
      </c>
      <c r="AN71" s="13">
        <f>'Water Test Year'!AN71+'Water K&amp;M'!AN71</f>
        <v>0</v>
      </c>
      <c r="AO71" s="13">
        <f>'Water Test Year'!AO71+'Water K&amp;M'!AO71</f>
        <v>0</v>
      </c>
      <c r="AP71" s="13">
        <f>'Water Test Year'!AP71+'Water K&amp;M'!AP71</f>
        <v>0</v>
      </c>
      <c r="AQ71" s="13">
        <f>'Water Test Year'!AQ71+'Water K&amp;M'!AQ71</f>
        <v>0</v>
      </c>
      <c r="AR71" s="13">
        <f>'Water Test Year'!AR71+'Water K&amp;M'!AR71</f>
        <v>0</v>
      </c>
      <c r="AS71" s="13">
        <f>'Water Test Year'!AS71+'Water K&amp;M'!AS71</f>
        <v>0</v>
      </c>
      <c r="AT71" s="13">
        <f>'Water Test Year'!AT71+'Water K&amp;M'!AT71</f>
        <v>0</v>
      </c>
      <c r="AU71" s="13">
        <f>'Water Test Year'!AU71+'Water K&amp;M'!AU71</f>
        <v>400</v>
      </c>
      <c r="AV71" s="13">
        <f>'Water Test Year'!AV71+'Water K&amp;M'!AV71</f>
        <v>0</v>
      </c>
      <c r="AW71" s="13">
        <f>'Water Test Year'!AW71+'Water K&amp;M'!AW71</f>
        <v>0</v>
      </c>
      <c r="AX71" s="13">
        <f>'Water Test Year'!AX71+'Water K&amp;M'!AX71</f>
        <v>0</v>
      </c>
      <c r="AY71" s="13">
        <f>'Water Test Year'!AY71+'Water K&amp;M'!AY71</f>
        <v>764.45</v>
      </c>
      <c r="AZ71" s="13">
        <f>'Water Test Year'!AZ71+'Water K&amp;M'!AZ71</f>
        <v>0</v>
      </c>
      <c r="BA71" s="13">
        <f>'Water Test Year'!BA71+'Water K&amp;M'!BA71</f>
        <v>0</v>
      </c>
      <c r="BB71" s="13">
        <f>'Water Test Year'!BB71+'Water K&amp;M'!BB71</f>
        <v>0</v>
      </c>
      <c r="BC71" s="13">
        <f>'Water Test Year'!BC71+'Water K&amp;M'!BC71</f>
        <v>0</v>
      </c>
      <c r="BD71" s="13">
        <f>'Water Test Year'!BD71+'Water K&amp;M'!BD71</f>
        <v>0</v>
      </c>
      <c r="BE71" s="13">
        <f>'Water Test Year'!BE71+'Water K&amp;M'!BE71</f>
        <v>0</v>
      </c>
      <c r="BF71" s="13">
        <f>'Water Test Year'!BF71+'Water K&amp;M'!BF71</f>
        <v>2251.5699999999997</v>
      </c>
      <c r="BG71" s="13">
        <f>'Water Test Year'!BG71+'Water K&amp;M'!BG71</f>
        <v>0</v>
      </c>
      <c r="BH71" s="13">
        <f>'Water Test Year'!BH71+'Water K&amp;M'!BH71</f>
        <v>0</v>
      </c>
      <c r="BI71" s="13">
        <f>'Water Test Year'!BI71+'Water K&amp;M'!BI71</f>
        <v>0</v>
      </c>
      <c r="BJ71" s="13">
        <f>'Water Test Year'!BJ71+'Water K&amp;M'!BJ71</f>
        <v>0</v>
      </c>
      <c r="BK71" s="13">
        <f>'Water Test Year'!BK71+'Water K&amp;M'!BK71</f>
        <v>3030.2</v>
      </c>
      <c r="BL71" s="13">
        <f>'Water Test Year'!BL71+'Water K&amp;M'!BL71</f>
        <v>0</v>
      </c>
      <c r="BM71" s="13">
        <f>'Water Test Year'!BM71+'Water K&amp;M'!BM71</f>
        <v>0</v>
      </c>
      <c r="BN71" s="13">
        <f>'Water Test Year'!BN71+'Water K&amp;M'!BN71</f>
        <v>0</v>
      </c>
      <c r="BO71" s="13">
        <f>'Water Test Year'!BO71+'Water K&amp;M'!BO71</f>
        <v>0</v>
      </c>
      <c r="BP71" s="13">
        <f>'Water Test Year'!BP71+'Water K&amp;M'!BP71</f>
        <v>0</v>
      </c>
      <c r="BQ71" s="13">
        <f>'Water Test Year'!BQ71+'Water K&amp;M'!BQ71</f>
        <v>0</v>
      </c>
      <c r="BR71" s="13">
        <f>'Water Test Year'!BR71+'Water K&amp;M'!BR71</f>
        <v>0</v>
      </c>
      <c r="BS71" s="13">
        <f>'Water Test Year'!BS71+'Water K&amp;M'!BS71</f>
        <v>0</v>
      </c>
      <c r="BT71" s="13">
        <f>'Water Test Year'!BT71+'Water K&amp;M'!BT71</f>
        <v>0</v>
      </c>
      <c r="BU71" s="13">
        <f>'Water Test Year'!BU71+'Water K&amp;M'!BU71</f>
        <v>0</v>
      </c>
      <c r="BV71" s="13">
        <f>'Water Test Year'!BV71+'Water K&amp;M'!BV71</f>
        <v>0</v>
      </c>
      <c r="BW71" s="13">
        <f>'Water Test Year'!BW71+'Water K&amp;M'!BW71</f>
        <v>0</v>
      </c>
      <c r="BX71" s="13">
        <f>'Water Test Year'!BX71+'Water K&amp;M'!BX71</f>
        <v>0</v>
      </c>
      <c r="BY71" s="13">
        <f>'Water Test Year'!BY71+'Water K&amp;M'!BY71</f>
        <v>0</v>
      </c>
      <c r="BZ71" s="13">
        <f>'Water Test Year'!BZ71+'Water K&amp;M'!BZ71</f>
        <v>0</v>
      </c>
      <c r="CA71" s="13">
        <f>'Water Test Year'!CA71+'Water K&amp;M'!CA71</f>
        <v>0</v>
      </c>
      <c r="CB71" s="13">
        <f>'Water Test Year'!CB71+'Water K&amp;M'!CB71</f>
        <v>0</v>
      </c>
      <c r="CC71" s="13">
        <f>'Water Test Year'!CC71+'Water K&amp;M'!CC71</f>
        <v>0</v>
      </c>
      <c r="CD71" s="13">
        <f>'Water Test Year'!CD71+'Water K&amp;M'!CD71</f>
        <v>0</v>
      </c>
      <c r="CE71" s="13">
        <f>'Water Test Year'!CE71+'Water K&amp;M'!CE71</f>
        <v>0</v>
      </c>
      <c r="CF71" s="13">
        <f>'Water Test Year'!CF71+'Water K&amp;M'!CF71</f>
        <v>0</v>
      </c>
      <c r="CG71" s="13">
        <f>'Water Test Year'!CG71+'Water K&amp;M'!CG71</f>
        <v>0</v>
      </c>
      <c r="CH71" s="13">
        <f>'Water Test Year'!CH71+'Water K&amp;M'!CH71</f>
        <v>0</v>
      </c>
      <c r="CI71" s="13">
        <f>'Water Test Year'!CI71+'Water K&amp;M'!CI71</f>
        <v>0</v>
      </c>
      <c r="CJ71" s="13">
        <f>'Water Test Year'!CJ71+'Water K&amp;M'!CJ71</f>
        <v>0</v>
      </c>
      <c r="CK71" s="13">
        <f>'Water Test Year'!CK71+'Water K&amp;M'!CK71</f>
        <v>0</v>
      </c>
      <c r="CL71" s="13">
        <f>'Water Test Year'!CL71+'Water K&amp;M'!CL71</f>
        <v>0</v>
      </c>
      <c r="CM71" s="13">
        <f>'Water Test Year'!CM71+'Water K&amp;M'!CM71</f>
        <v>0</v>
      </c>
      <c r="CN71" s="13">
        <f>'Water Test Year'!CN71+'Water K&amp;M'!CN71</f>
        <v>0</v>
      </c>
      <c r="CO71" s="13">
        <f>'Water Test Year'!CO71+'Water K&amp;M'!CO71</f>
        <v>0</v>
      </c>
      <c r="CP71" s="13">
        <f>'Water Test Year'!CP71+'Water K&amp;M'!CP71</f>
        <v>0</v>
      </c>
      <c r="CQ71" s="13">
        <f>'Water Test Year'!CQ71+'Water K&amp;M'!CQ71</f>
        <v>0</v>
      </c>
      <c r="CR71" s="13">
        <f>'Water Test Year'!CR71+'Water K&amp;M'!CR71</f>
        <v>0</v>
      </c>
      <c r="CS71" s="13">
        <f>'Water Test Year'!CS71+'Water K&amp;M'!CS71</f>
        <v>0</v>
      </c>
      <c r="CT71" s="13">
        <f>'Water Test Year'!CT71+'Water K&amp;M'!CT71</f>
        <v>0</v>
      </c>
      <c r="CU71" s="13">
        <f>'Water Test Year'!CU71+'Water K&amp;M'!CU71</f>
        <v>0</v>
      </c>
      <c r="CV71" s="13">
        <f>'Water Test Year'!CV71+'Water K&amp;M'!CV71</f>
        <v>0</v>
      </c>
      <c r="CW71" s="13">
        <f>'Water Test Year'!CW71+'Water K&amp;M'!CW71</f>
        <v>0</v>
      </c>
      <c r="CX71" s="13">
        <f>'Water Test Year'!CX71+'Water K&amp;M'!CX71</f>
        <v>0</v>
      </c>
      <c r="CY71" s="13">
        <f>'Water Test Year'!CY71+'Water K&amp;M'!CY71</f>
        <v>0</v>
      </c>
      <c r="CZ71" s="13">
        <f>'Water Test Year'!CZ71+'Water K&amp;M'!CZ71</f>
        <v>0</v>
      </c>
      <c r="DA71" s="13">
        <f>'Water Test Year'!DA71+'Water K&amp;M'!DA71</f>
        <v>0</v>
      </c>
      <c r="DB71" s="29">
        <f t="shared" si="0"/>
        <v>22026.050000000003</v>
      </c>
    </row>
    <row r="72" spans="1:106" x14ac:dyDescent="0.25">
      <c r="A72" s="25">
        <v>64</v>
      </c>
      <c r="B72" s="26">
        <v>6132</v>
      </c>
      <c r="C72" s="25" t="s">
        <v>111</v>
      </c>
      <c r="D72" s="13">
        <f>'Water Test Year'!D72+'Water K&amp;M'!D72</f>
        <v>0</v>
      </c>
      <c r="E72" s="13">
        <f>'Water Test Year'!E72+'Water K&amp;M'!E72</f>
        <v>0</v>
      </c>
      <c r="F72" s="13">
        <f>'Water Test Year'!F72+'Water K&amp;M'!F72</f>
        <v>0</v>
      </c>
      <c r="G72" s="13">
        <f>'Water Test Year'!G72+'Water K&amp;M'!G72</f>
        <v>0</v>
      </c>
      <c r="H72" s="13">
        <f>'Water Test Year'!H72+'Water K&amp;M'!H72</f>
        <v>0</v>
      </c>
      <c r="I72" s="13">
        <f>'Water Test Year'!I72+'Water K&amp;M'!I72</f>
        <v>0</v>
      </c>
      <c r="J72" s="13">
        <f>'Water Test Year'!J72+'Water K&amp;M'!J72</f>
        <v>0</v>
      </c>
      <c r="K72" s="13">
        <f>'Water Test Year'!K72+'Water K&amp;M'!K72</f>
        <v>0</v>
      </c>
      <c r="L72" s="13">
        <f>'Water Test Year'!L72+'Water K&amp;M'!L72</f>
        <v>0</v>
      </c>
      <c r="M72" s="13">
        <f>'Water Test Year'!M72+'Water K&amp;M'!M72</f>
        <v>0</v>
      </c>
      <c r="N72" s="13">
        <f>'Water Test Year'!N72+'Water K&amp;M'!N72</f>
        <v>0</v>
      </c>
      <c r="O72" s="13">
        <f>'Water Test Year'!O72+'Water K&amp;M'!O72</f>
        <v>0</v>
      </c>
      <c r="P72" s="13">
        <f>'Water Test Year'!P72+'Water K&amp;M'!P72</f>
        <v>0</v>
      </c>
      <c r="Q72" s="13">
        <f>'Water Test Year'!Q72+'Water K&amp;M'!Q72</f>
        <v>0</v>
      </c>
      <c r="R72" s="13">
        <f>'Water Test Year'!R72+'Water K&amp;M'!R72</f>
        <v>0</v>
      </c>
      <c r="S72" s="13">
        <f>'Water Test Year'!S72+'Water K&amp;M'!S72</f>
        <v>0</v>
      </c>
      <c r="T72" s="13">
        <f>'Water Test Year'!T72+'Water K&amp;M'!T72</f>
        <v>0</v>
      </c>
      <c r="U72" s="13">
        <f>'Water Test Year'!U72+'Water K&amp;M'!U72</f>
        <v>0</v>
      </c>
      <c r="V72" s="13">
        <f>'Water Test Year'!V72+'Water K&amp;M'!V72</f>
        <v>0</v>
      </c>
      <c r="W72" s="13">
        <f>'Water Test Year'!W72+'Water K&amp;M'!W72</f>
        <v>0</v>
      </c>
      <c r="X72" s="13">
        <f>'Water Test Year'!X72+'Water K&amp;M'!X72</f>
        <v>0</v>
      </c>
      <c r="Y72" s="13">
        <f>'Water Test Year'!Y72+'Water K&amp;M'!Y72</f>
        <v>0</v>
      </c>
      <c r="Z72" s="13">
        <f>'Water Test Year'!Z72+'Water K&amp;M'!Z72</f>
        <v>0</v>
      </c>
      <c r="AA72" s="13">
        <f>'Water Test Year'!AA72+'Water K&amp;M'!AA72</f>
        <v>0</v>
      </c>
      <c r="AB72" s="13">
        <f>'Water Test Year'!AB72+'Water K&amp;M'!AB72</f>
        <v>0</v>
      </c>
      <c r="AC72" s="13">
        <f>'Water Test Year'!AC72+'Water K&amp;M'!AC72</f>
        <v>0</v>
      </c>
      <c r="AD72" s="13">
        <f>'Water Test Year'!AD72+'Water K&amp;M'!AD72</f>
        <v>0</v>
      </c>
      <c r="AE72" s="13">
        <f>'Water Test Year'!AE72+'Water K&amp;M'!AE72</f>
        <v>0</v>
      </c>
      <c r="AF72" s="13">
        <f>'Water Test Year'!AF72+'Water K&amp;M'!AF72</f>
        <v>0</v>
      </c>
      <c r="AG72" s="13">
        <f>'Water Test Year'!AG72+'Water K&amp;M'!AG72</f>
        <v>0</v>
      </c>
      <c r="AH72" s="13">
        <f>'Water Test Year'!AH72+'Water K&amp;M'!AH72</f>
        <v>0</v>
      </c>
      <c r="AI72" s="13">
        <f>'Water Test Year'!AI72+'Water K&amp;M'!AI72</f>
        <v>0</v>
      </c>
      <c r="AJ72" s="13">
        <f>'Water Test Year'!AJ72+'Water K&amp;M'!AJ72</f>
        <v>0</v>
      </c>
      <c r="AK72" s="13">
        <f>'Water Test Year'!AK72+'Water K&amp;M'!AK72</f>
        <v>0</v>
      </c>
      <c r="AL72" s="13">
        <f>'Water Test Year'!AL72+'Water K&amp;M'!AL72</f>
        <v>0</v>
      </c>
      <c r="AM72" s="13">
        <f>'Water Test Year'!AM72+'Water K&amp;M'!AM72</f>
        <v>0</v>
      </c>
      <c r="AN72" s="13">
        <f>'Water Test Year'!AN72+'Water K&amp;M'!AN72</f>
        <v>0</v>
      </c>
      <c r="AO72" s="13">
        <f>'Water Test Year'!AO72+'Water K&amp;M'!AO72</f>
        <v>0</v>
      </c>
      <c r="AP72" s="13">
        <f>'Water Test Year'!AP72+'Water K&amp;M'!AP72</f>
        <v>0</v>
      </c>
      <c r="AQ72" s="13">
        <f>'Water Test Year'!AQ72+'Water K&amp;M'!AQ72</f>
        <v>0</v>
      </c>
      <c r="AR72" s="13">
        <f>'Water Test Year'!AR72+'Water K&amp;M'!AR72</f>
        <v>0</v>
      </c>
      <c r="AS72" s="13">
        <f>'Water Test Year'!AS72+'Water K&amp;M'!AS72</f>
        <v>0</v>
      </c>
      <c r="AT72" s="13">
        <f>'Water Test Year'!AT72+'Water K&amp;M'!AT72</f>
        <v>0</v>
      </c>
      <c r="AU72" s="13">
        <f>'Water Test Year'!AU72+'Water K&amp;M'!AU72</f>
        <v>0</v>
      </c>
      <c r="AV72" s="13">
        <f>'Water Test Year'!AV72+'Water K&amp;M'!AV72</f>
        <v>0</v>
      </c>
      <c r="AW72" s="13">
        <f>'Water Test Year'!AW72+'Water K&amp;M'!AW72</f>
        <v>0</v>
      </c>
      <c r="AX72" s="13">
        <f>'Water Test Year'!AX72+'Water K&amp;M'!AX72</f>
        <v>0</v>
      </c>
      <c r="AY72" s="13">
        <f>'Water Test Year'!AY72+'Water K&amp;M'!AY72</f>
        <v>0</v>
      </c>
      <c r="AZ72" s="13">
        <f>'Water Test Year'!AZ72+'Water K&amp;M'!AZ72</f>
        <v>0</v>
      </c>
      <c r="BA72" s="13">
        <f>'Water Test Year'!BA72+'Water K&amp;M'!BA72</f>
        <v>0</v>
      </c>
      <c r="BB72" s="13">
        <f>'Water Test Year'!BB72+'Water K&amp;M'!BB72</f>
        <v>0</v>
      </c>
      <c r="BC72" s="13">
        <f>'Water Test Year'!BC72+'Water K&amp;M'!BC72</f>
        <v>0</v>
      </c>
      <c r="BD72" s="13">
        <f>'Water Test Year'!BD72+'Water K&amp;M'!BD72</f>
        <v>0</v>
      </c>
      <c r="BE72" s="13">
        <f>'Water Test Year'!BE72+'Water K&amp;M'!BE72</f>
        <v>275</v>
      </c>
      <c r="BF72" s="13">
        <f>'Water Test Year'!BF72+'Water K&amp;M'!BF72</f>
        <v>0</v>
      </c>
      <c r="BG72" s="13">
        <f>'Water Test Year'!BG72+'Water K&amp;M'!BG72</f>
        <v>385</v>
      </c>
      <c r="BH72" s="13">
        <f>'Water Test Year'!BH72+'Water K&amp;M'!BH72</f>
        <v>0</v>
      </c>
      <c r="BI72" s="13">
        <f>'Water Test Year'!BI72+'Water K&amp;M'!BI72</f>
        <v>0</v>
      </c>
      <c r="BJ72" s="13">
        <f>'Water Test Year'!BJ72+'Water K&amp;M'!BJ72</f>
        <v>0</v>
      </c>
      <c r="BK72" s="13">
        <f>'Water Test Year'!BK72+'Water K&amp;M'!BK72</f>
        <v>0</v>
      </c>
      <c r="BL72" s="13">
        <f>'Water Test Year'!BL72+'Water K&amp;M'!BL72</f>
        <v>0</v>
      </c>
      <c r="BM72" s="13">
        <f>'Water Test Year'!BM72+'Water K&amp;M'!BM72</f>
        <v>0</v>
      </c>
      <c r="BN72" s="13">
        <f>'Water Test Year'!BN72+'Water K&amp;M'!BN72</f>
        <v>0</v>
      </c>
      <c r="BO72" s="13">
        <f>'Water Test Year'!BO72+'Water K&amp;M'!BO72</f>
        <v>0</v>
      </c>
      <c r="BP72" s="13">
        <f>'Water Test Year'!BP72+'Water K&amp;M'!BP72</f>
        <v>0</v>
      </c>
      <c r="BQ72" s="13">
        <f>'Water Test Year'!BQ72+'Water K&amp;M'!BQ72</f>
        <v>0</v>
      </c>
      <c r="BR72" s="13">
        <f>'Water Test Year'!BR72+'Water K&amp;M'!BR72</f>
        <v>0</v>
      </c>
      <c r="BS72" s="13">
        <f>'Water Test Year'!BS72+'Water K&amp;M'!BS72</f>
        <v>0</v>
      </c>
      <c r="BT72" s="13">
        <f>'Water Test Year'!BT72+'Water K&amp;M'!BT72</f>
        <v>0</v>
      </c>
      <c r="BU72" s="13">
        <f>'Water Test Year'!BU72+'Water K&amp;M'!BU72</f>
        <v>0</v>
      </c>
      <c r="BV72" s="13">
        <f>'Water Test Year'!BV72+'Water K&amp;M'!BV72</f>
        <v>0</v>
      </c>
      <c r="BW72" s="13">
        <f>'Water Test Year'!BW72+'Water K&amp;M'!BW72</f>
        <v>0</v>
      </c>
      <c r="BX72" s="13">
        <f>'Water Test Year'!BX72+'Water K&amp;M'!BX72</f>
        <v>0</v>
      </c>
      <c r="BY72" s="13">
        <f>'Water Test Year'!BY72+'Water K&amp;M'!BY72</f>
        <v>0</v>
      </c>
      <c r="BZ72" s="13">
        <f>'Water Test Year'!BZ72+'Water K&amp;M'!BZ72</f>
        <v>0</v>
      </c>
      <c r="CA72" s="13">
        <f>'Water Test Year'!CA72+'Water K&amp;M'!CA72</f>
        <v>0</v>
      </c>
      <c r="CB72" s="13">
        <f>'Water Test Year'!CB72+'Water K&amp;M'!CB72</f>
        <v>0</v>
      </c>
      <c r="CC72" s="13">
        <f>'Water Test Year'!CC72+'Water K&amp;M'!CC72</f>
        <v>0</v>
      </c>
      <c r="CD72" s="13">
        <f>'Water Test Year'!CD72+'Water K&amp;M'!CD72</f>
        <v>0</v>
      </c>
      <c r="CE72" s="13">
        <f>'Water Test Year'!CE72+'Water K&amp;M'!CE72</f>
        <v>0</v>
      </c>
      <c r="CF72" s="13">
        <f>'Water Test Year'!CF72+'Water K&amp;M'!CF72</f>
        <v>0</v>
      </c>
      <c r="CG72" s="13">
        <f>'Water Test Year'!CG72+'Water K&amp;M'!CG72</f>
        <v>0</v>
      </c>
      <c r="CH72" s="13">
        <f>'Water Test Year'!CH72+'Water K&amp;M'!CH72</f>
        <v>0</v>
      </c>
      <c r="CI72" s="13">
        <f>'Water Test Year'!CI72+'Water K&amp;M'!CI72</f>
        <v>0</v>
      </c>
      <c r="CJ72" s="13">
        <f>'Water Test Year'!CJ72+'Water K&amp;M'!CJ72</f>
        <v>0</v>
      </c>
      <c r="CK72" s="13">
        <f>'Water Test Year'!CK72+'Water K&amp;M'!CK72</f>
        <v>0</v>
      </c>
      <c r="CL72" s="13">
        <f>'Water Test Year'!CL72+'Water K&amp;M'!CL72</f>
        <v>0</v>
      </c>
      <c r="CM72" s="13">
        <f>'Water Test Year'!CM72+'Water K&amp;M'!CM72</f>
        <v>0</v>
      </c>
      <c r="CN72" s="13">
        <f>'Water Test Year'!CN72+'Water K&amp;M'!CN72</f>
        <v>0</v>
      </c>
      <c r="CO72" s="13">
        <f>'Water Test Year'!CO72+'Water K&amp;M'!CO72</f>
        <v>0</v>
      </c>
      <c r="CP72" s="13">
        <f>'Water Test Year'!CP72+'Water K&amp;M'!CP72</f>
        <v>0</v>
      </c>
      <c r="CQ72" s="13">
        <f>'Water Test Year'!CQ72+'Water K&amp;M'!CQ72</f>
        <v>0</v>
      </c>
      <c r="CR72" s="13">
        <f>'Water Test Year'!CR72+'Water K&amp;M'!CR72</f>
        <v>0</v>
      </c>
      <c r="CS72" s="13">
        <f>'Water Test Year'!CS72+'Water K&amp;M'!CS72</f>
        <v>0</v>
      </c>
      <c r="CT72" s="13">
        <f>'Water Test Year'!CT72+'Water K&amp;M'!CT72</f>
        <v>0</v>
      </c>
      <c r="CU72" s="13">
        <f>'Water Test Year'!CU72+'Water K&amp;M'!CU72</f>
        <v>0</v>
      </c>
      <c r="CV72" s="13">
        <f>'Water Test Year'!CV72+'Water K&amp;M'!CV72</f>
        <v>0</v>
      </c>
      <c r="CW72" s="13">
        <f>'Water Test Year'!CW72+'Water K&amp;M'!CW72</f>
        <v>0</v>
      </c>
      <c r="CX72" s="13">
        <f>'Water Test Year'!CX72+'Water K&amp;M'!CX72</f>
        <v>0</v>
      </c>
      <c r="CY72" s="13">
        <f>'Water Test Year'!CY72+'Water K&amp;M'!CY72</f>
        <v>0</v>
      </c>
      <c r="CZ72" s="13">
        <f>'Water Test Year'!CZ72+'Water K&amp;M'!CZ72</f>
        <v>0</v>
      </c>
      <c r="DA72" s="13">
        <f>'Water Test Year'!DA72+'Water K&amp;M'!DA72</f>
        <v>0</v>
      </c>
      <c r="DB72" s="29">
        <f t="shared" si="0"/>
        <v>660</v>
      </c>
    </row>
    <row r="73" spans="1:106" x14ac:dyDescent="0.25">
      <c r="A73" s="25">
        <v>65</v>
      </c>
      <c r="B73" s="26">
        <v>6135</v>
      </c>
      <c r="C73" s="25" t="s">
        <v>269</v>
      </c>
      <c r="D73" s="13">
        <f>'Water Test Year'!D73+'Water K&amp;M'!D73</f>
        <v>0</v>
      </c>
      <c r="E73" s="13">
        <f>'Water Test Year'!E73+'Water K&amp;M'!E73</f>
        <v>0</v>
      </c>
      <c r="F73" s="13">
        <f>'Water Test Year'!F73+'Water K&amp;M'!F73</f>
        <v>0</v>
      </c>
      <c r="G73" s="13">
        <f>'Water Test Year'!G73+'Water K&amp;M'!G73</f>
        <v>0</v>
      </c>
      <c r="H73" s="13">
        <f>'Water Test Year'!H73+'Water K&amp;M'!H73</f>
        <v>0</v>
      </c>
      <c r="I73" s="13">
        <f>'Water Test Year'!I73+'Water K&amp;M'!I73</f>
        <v>0</v>
      </c>
      <c r="J73" s="13">
        <f>'Water Test Year'!J73+'Water K&amp;M'!J73</f>
        <v>0</v>
      </c>
      <c r="K73" s="13">
        <f>'Water Test Year'!K73+'Water K&amp;M'!K73</f>
        <v>0</v>
      </c>
      <c r="L73" s="13">
        <f>'Water Test Year'!L73+'Water K&amp;M'!L73</f>
        <v>0</v>
      </c>
      <c r="M73" s="13">
        <f>'Water Test Year'!M73+'Water K&amp;M'!M73</f>
        <v>0</v>
      </c>
      <c r="N73" s="13">
        <f>'Water Test Year'!N73+'Water K&amp;M'!N73</f>
        <v>0</v>
      </c>
      <c r="O73" s="13">
        <f>'Water Test Year'!O73+'Water K&amp;M'!O73</f>
        <v>0</v>
      </c>
      <c r="P73" s="13">
        <f>'Water Test Year'!P73+'Water K&amp;M'!P73</f>
        <v>0</v>
      </c>
      <c r="Q73" s="13">
        <f>'Water Test Year'!Q73+'Water K&amp;M'!Q73</f>
        <v>0</v>
      </c>
      <c r="R73" s="13">
        <f>'Water Test Year'!R73+'Water K&amp;M'!R73</f>
        <v>0</v>
      </c>
      <c r="S73" s="13">
        <f>'Water Test Year'!S73+'Water K&amp;M'!S73</f>
        <v>0</v>
      </c>
      <c r="T73" s="13">
        <f>'Water Test Year'!T73+'Water K&amp;M'!T73</f>
        <v>0</v>
      </c>
      <c r="U73" s="13">
        <f>'Water Test Year'!U73+'Water K&amp;M'!U73</f>
        <v>0</v>
      </c>
      <c r="V73" s="13">
        <f>'Water Test Year'!V73+'Water K&amp;M'!V73</f>
        <v>0</v>
      </c>
      <c r="W73" s="13">
        <f>'Water Test Year'!W73+'Water K&amp;M'!W73</f>
        <v>0</v>
      </c>
      <c r="X73" s="13">
        <f>'Water Test Year'!X73+'Water K&amp;M'!X73</f>
        <v>0</v>
      </c>
      <c r="Y73" s="13">
        <f>'Water Test Year'!Y73+'Water K&amp;M'!Y73</f>
        <v>0</v>
      </c>
      <c r="Z73" s="13">
        <f>'Water Test Year'!Z73+'Water K&amp;M'!Z73</f>
        <v>0</v>
      </c>
      <c r="AA73" s="13">
        <f>'Water Test Year'!AA73+'Water K&amp;M'!AA73</f>
        <v>0</v>
      </c>
      <c r="AB73" s="13">
        <f>'Water Test Year'!AB73+'Water K&amp;M'!AB73</f>
        <v>0</v>
      </c>
      <c r="AC73" s="13">
        <f>'Water Test Year'!AC73+'Water K&amp;M'!AC73</f>
        <v>0</v>
      </c>
      <c r="AD73" s="13">
        <f>'Water Test Year'!AD73+'Water K&amp;M'!AD73</f>
        <v>0</v>
      </c>
      <c r="AE73" s="13">
        <f>'Water Test Year'!AE73+'Water K&amp;M'!AE73</f>
        <v>0</v>
      </c>
      <c r="AF73" s="13">
        <f>'Water Test Year'!AF73+'Water K&amp;M'!AF73</f>
        <v>0</v>
      </c>
      <c r="AG73" s="13">
        <f>'Water Test Year'!AG73+'Water K&amp;M'!AG73</f>
        <v>0</v>
      </c>
      <c r="AH73" s="13">
        <f>'Water Test Year'!AH73+'Water K&amp;M'!AH73</f>
        <v>0</v>
      </c>
      <c r="AI73" s="13">
        <f>'Water Test Year'!AI73+'Water K&amp;M'!AI73</f>
        <v>0</v>
      </c>
      <c r="AJ73" s="13">
        <f>'Water Test Year'!AJ73+'Water K&amp;M'!AJ73</f>
        <v>0</v>
      </c>
      <c r="AK73" s="13">
        <f>'Water Test Year'!AK73+'Water K&amp;M'!AK73</f>
        <v>0</v>
      </c>
      <c r="AL73" s="13">
        <f>'Water Test Year'!AL73+'Water K&amp;M'!AL73</f>
        <v>0</v>
      </c>
      <c r="AM73" s="13">
        <f>'Water Test Year'!AM73+'Water K&amp;M'!AM73</f>
        <v>0</v>
      </c>
      <c r="AN73" s="13">
        <f>'Water Test Year'!AN73+'Water K&amp;M'!AN73</f>
        <v>0</v>
      </c>
      <c r="AO73" s="13">
        <f>'Water Test Year'!AO73+'Water K&amp;M'!AO73</f>
        <v>0</v>
      </c>
      <c r="AP73" s="13">
        <f>'Water Test Year'!AP73+'Water K&amp;M'!AP73</f>
        <v>0</v>
      </c>
      <c r="AQ73" s="13">
        <f>'Water Test Year'!AQ73+'Water K&amp;M'!AQ73</f>
        <v>0</v>
      </c>
      <c r="AR73" s="13">
        <f>'Water Test Year'!AR73+'Water K&amp;M'!AR73</f>
        <v>0</v>
      </c>
      <c r="AS73" s="13">
        <f>'Water Test Year'!AS73+'Water K&amp;M'!AS73</f>
        <v>0</v>
      </c>
      <c r="AT73" s="13">
        <f>'Water Test Year'!AT73+'Water K&amp;M'!AT73</f>
        <v>0</v>
      </c>
      <c r="AU73" s="13">
        <f>'Water Test Year'!AU73+'Water K&amp;M'!AU73</f>
        <v>0</v>
      </c>
      <c r="AV73" s="13">
        <f>'Water Test Year'!AV73+'Water K&amp;M'!AV73</f>
        <v>0</v>
      </c>
      <c r="AW73" s="13">
        <f>'Water Test Year'!AW73+'Water K&amp;M'!AW73</f>
        <v>0</v>
      </c>
      <c r="AX73" s="13">
        <f>'Water Test Year'!AX73+'Water K&amp;M'!AX73</f>
        <v>0</v>
      </c>
      <c r="AY73" s="13">
        <f>'Water Test Year'!AY73+'Water K&amp;M'!AY73</f>
        <v>0</v>
      </c>
      <c r="AZ73" s="13">
        <f>'Water Test Year'!AZ73+'Water K&amp;M'!AZ73</f>
        <v>0</v>
      </c>
      <c r="BA73" s="13">
        <f>'Water Test Year'!BA73+'Water K&amp;M'!BA73</f>
        <v>0</v>
      </c>
      <c r="BB73" s="13">
        <f>'Water Test Year'!BB73+'Water K&amp;M'!BB73</f>
        <v>0</v>
      </c>
      <c r="BC73" s="13">
        <f>'Water Test Year'!BC73+'Water K&amp;M'!BC73</f>
        <v>0</v>
      </c>
      <c r="BD73" s="13">
        <f>'Water Test Year'!BD73+'Water K&amp;M'!BD73</f>
        <v>0</v>
      </c>
      <c r="BE73" s="13">
        <f>'Water Test Year'!BE73+'Water K&amp;M'!BE73</f>
        <v>0</v>
      </c>
      <c r="BF73" s="13">
        <f>'Water Test Year'!BF73+'Water K&amp;M'!BF73</f>
        <v>0</v>
      </c>
      <c r="BG73" s="13">
        <f>'Water Test Year'!BG73+'Water K&amp;M'!BG73</f>
        <v>0</v>
      </c>
      <c r="BH73" s="13">
        <f>'Water Test Year'!BH73+'Water K&amp;M'!BH73</f>
        <v>0</v>
      </c>
      <c r="BI73" s="13">
        <f>'Water Test Year'!BI73+'Water K&amp;M'!BI73</f>
        <v>0</v>
      </c>
      <c r="BJ73" s="13">
        <f>'Water Test Year'!BJ73+'Water K&amp;M'!BJ73</f>
        <v>0</v>
      </c>
      <c r="BK73" s="13">
        <f>'Water Test Year'!BK73+'Water K&amp;M'!BK73</f>
        <v>0</v>
      </c>
      <c r="BL73" s="13">
        <f>'Water Test Year'!BL73+'Water K&amp;M'!BL73</f>
        <v>0</v>
      </c>
      <c r="BM73" s="13">
        <f>'Water Test Year'!BM73+'Water K&amp;M'!BM73</f>
        <v>0</v>
      </c>
      <c r="BN73" s="13">
        <f>'Water Test Year'!BN73+'Water K&amp;M'!BN73</f>
        <v>0</v>
      </c>
      <c r="BO73" s="13">
        <f>'Water Test Year'!BO73+'Water K&amp;M'!BO73</f>
        <v>0</v>
      </c>
      <c r="BP73" s="13">
        <f>'Water Test Year'!BP73+'Water K&amp;M'!BP73</f>
        <v>0</v>
      </c>
      <c r="BQ73" s="13">
        <f>'Water Test Year'!BQ73+'Water K&amp;M'!BQ73</f>
        <v>0</v>
      </c>
      <c r="BR73" s="13">
        <f>'Water Test Year'!BR73+'Water K&amp;M'!BR73</f>
        <v>0</v>
      </c>
      <c r="BS73" s="13">
        <f>'Water Test Year'!BS73+'Water K&amp;M'!BS73</f>
        <v>0</v>
      </c>
      <c r="BT73" s="13">
        <f>'Water Test Year'!BT73+'Water K&amp;M'!BT73</f>
        <v>0</v>
      </c>
      <c r="BU73" s="13">
        <f>'Water Test Year'!BU73+'Water K&amp;M'!BU73</f>
        <v>0</v>
      </c>
      <c r="BV73" s="13">
        <f>'Water Test Year'!BV73+'Water K&amp;M'!BV73</f>
        <v>0</v>
      </c>
      <c r="BW73" s="13">
        <f>'Water Test Year'!BW73+'Water K&amp;M'!BW73</f>
        <v>0</v>
      </c>
      <c r="BX73" s="13">
        <f>'Water Test Year'!BX73+'Water K&amp;M'!BX73</f>
        <v>0</v>
      </c>
      <c r="BY73" s="13">
        <f>'Water Test Year'!BY73+'Water K&amp;M'!BY73</f>
        <v>0</v>
      </c>
      <c r="BZ73" s="13">
        <f>'Water Test Year'!BZ73+'Water K&amp;M'!BZ73</f>
        <v>0</v>
      </c>
      <c r="CA73" s="13">
        <f>'Water Test Year'!CA73+'Water K&amp;M'!CA73</f>
        <v>0</v>
      </c>
      <c r="CB73" s="13">
        <f>'Water Test Year'!CB73+'Water K&amp;M'!CB73</f>
        <v>0</v>
      </c>
      <c r="CC73" s="13">
        <f>'Water Test Year'!CC73+'Water K&amp;M'!CC73</f>
        <v>0</v>
      </c>
      <c r="CD73" s="13">
        <f>'Water Test Year'!CD73+'Water K&amp;M'!CD73</f>
        <v>0</v>
      </c>
      <c r="CE73" s="13">
        <f>'Water Test Year'!CE73+'Water K&amp;M'!CE73</f>
        <v>0</v>
      </c>
      <c r="CF73" s="13">
        <f>'Water Test Year'!CF73+'Water K&amp;M'!CF73</f>
        <v>0</v>
      </c>
      <c r="CG73" s="13">
        <f>'Water Test Year'!CG73+'Water K&amp;M'!CG73</f>
        <v>0</v>
      </c>
      <c r="CH73" s="13">
        <f>'Water Test Year'!CH73+'Water K&amp;M'!CH73</f>
        <v>0</v>
      </c>
      <c r="CI73" s="13">
        <f>'Water Test Year'!CI73+'Water K&amp;M'!CI73</f>
        <v>0</v>
      </c>
      <c r="CJ73" s="13">
        <f>'Water Test Year'!CJ73+'Water K&amp;M'!CJ73</f>
        <v>0</v>
      </c>
      <c r="CK73" s="13">
        <f>'Water Test Year'!CK73+'Water K&amp;M'!CK73</f>
        <v>0</v>
      </c>
      <c r="CL73" s="13">
        <f>'Water Test Year'!CL73+'Water K&amp;M'!CL73</f>
        <v>0</v>
      </c>
      <c r="CM73" s="13">
        <f>'Water Test Year'!CM73+'Water K&amp;M'!CM73</f>
        <v>0</v>
      </c>
      <c r="CN73" s="13">
        <f>'Water Test Year'!CN73+'Water K&amp;M'!CN73</f>
        <v>0</v>
      </c>
      <c r="CO73" s="13">
        <f>'Water Test Year'!CO73+'Water K&amp;M'!CO73</f>
        <v>0</v>
      </c>
      <c r="CP73" s="13">
        <f>'Water Test Year'!CP73+'Water K&amp;M'!CP73</f>
        <v>0</v>
      </c>
      <c r="CQ73" s="13">
        <f>'Water Test Year'!CQ73+'Water K&amp;M'!CQ73</f>
        <v>0</v>
      </c>
      <c r="CR73" s="13">
        <f>'Water Test Year'!CR73+'Water K&amp;M'!CR73</f>
        <v>0</v>
      </c>
      <c r="CS73" s="13">
        <f>'Water Test Year'!CS73+'Water K&amp;M'!CS73</f>
        <v>0</v>
      </c>
      <c r="CT73" s="13">
        <f>'Water Test Year'!CT73+'Water K&amp;M'!CT73</f>
        <v>0</v>
      </c>
      <c r="CU73" s="13">
        <f>'Water Test Year'!CU73+'Water K&amp;M'!CU73</f>
        <v>0</v>
      </c>
      <c r="CV73" s="13">
        <f>'Water Test Year'!CV73+'Water K&amp;M'!CV73</f>
        <v>0</v>
      </c>
      <c r="CW73" s="13">
        <f>'Water Test Year'!CW73+'Water K&amp;M'!CW73</f>
        <v>0</v>
      </c>
      <c r="CX73" s="13">
        <f>'Water Test Year'!CX73+'Water K&amp;M'!CX73</f>
        <v>0</v>
      </c>
      <c r="CY73" s="13">
        <f>'Water Test Year'!CY73+'Water K&amp;M'!CY73</f>
        <v>0</v>
      </c>
      <c r="CZ73" s="13">
        <f>'Water Test Year'!CZ73+'Water K&amp;M'!CZ73</f>
        <v>0</v>
      </c>
      <c r="DA73" s="13">
        <f>'Water Test Year'!DA73+'Water K&amp;M'!DA73</f>
        <v>0</v>
      </c>
      <c r="DB73" s="29">
        <f t="shared" si="0"/>
        <v>0</v>
      </c>
    </row>
    <row r="74" spans="1:106" x14ac:dyDescent="0.25">
      <c r="A74" s="25">
        <v>66</v>
      </c>
      <c r="B74" s="26">
        <v>6140</v>
      </c>
      <c r="C74" s="25" t="s">
        <v>270</v>
      </c>
      <c r="D74" s="13">
        <f>'Water Test Year'!D74+'Water K&amp;M'!D74</f>
        <v>0</v>
      </c>
      <c r="E74" s="13">
        <f>'Water Test Year'!E74+'Water K&amp;M'!E74</f>
        <v>0</v>
      </c>
      <c r="F74" s="13">
        <f>'Water Test Year'!F74+'Water K&amp;M'!F74</f>
        <v>0</v>
      </c>
      <c r="G74" s="13">
        <f>'Water Test Year'!G74+'Water K&amp;M'!G74</f>
        <v>0</v>
      </c>
      <c r="H74" s="13">
        <f>'Water Test Year'!H74+'Water K&amp;M'!H74</f>
        <v>0</v>
      </c>
      <c r="I74" s="13">
        <f>'Water Test Year'!I74+'Water K&amp;M'!I74</f>
        <v>0</v>
      </c>
      <c r="J74" s="13">
        <f>'Water Test Year'!J74+'Water K&amp;M'!J74</f>
        <v>0</v>
      </c>
      <c r="K74" s="13">
        <f>'Water Test Year'!K74+'Water K&amp;M'!K74</f>
        <v>0</v>
      </c>
      <c r="L74" s="13">
        <f>'Water Test Year'!L74+'Water K&amp;M'!L74</f>
        <v>0</v>
      </c>
      <c r="M74" s="13">
        <f>'Water Test Year'!M74+'Water K&amp;M'!M74</f>
        <v>0</v>
      </c>
      <c r="N74" s="13">
        <f>'Water Test Year'!N74+'Water K&amp;M'!N74</f>
        <v>0</v>
      </c>
      <c r="O74" s="13">
        <f>'Water Test Year'!O74+'Water K&amp;M'!O74</f>
        <v>0</v>
      </c>
      <c r="P74" s="13">
        <f>'Water Test Year'!P74+'Water K&amp;M'!P74</f>
        <v>0</v>
      </c>
      <c r="Q74" s="13">
        <f>'Water Test Year'!Q74+'Water K&amp;M'!Q74</f>
        <v>0</v>
      </c>
      <c r="R74" s="13">
        <f>'Water Test Year'!R74+'Water K&amp;M'!R74</f>
        <v>0</v>
      </c>
      <c r="S74" s="13">
        <f>'Water Test Year'!S74+'Water K&amp;M'!S74</f>
        <v>0</v>
      </c>
      <c r="T74" s="13">
        <f>'Water Test Year'!T74+'Water K&amp;M'!T74</f>
        <v>0</v>
      </c>
      <c r="U74" s="13">
        <f>'Water Test Year'!U74+'Water K&amp;M'!U74</f>
        <v>0</v>
      </c>
      <c r="V74" s="13">
        <f>'Water Test Year'!V74+'Water K&amp;M'!V74</f>
        <v>0</v>
      </c>
      <c r="W74" s="13">
        <f>'Water Test Year'!W74+'Water K&amp;M'!W74</f>
        <v>0</v>
      </c>
      <c r="X74" s="13">
        <f>'Water Test Year'!X74+'Water K&amp;M'!X74</f>
        <v>0</v>
      </c>
      <c r="Y74" s="13">
        <f>'Water Test Year'!Y74+'Water K&amp;M'!Y74</f>
        <v>0</v>
      </c>
      <c r="Z74" s="13">
        <f>'Water Test Year'!Z74+'Water K&amp;M'!Z74</f>
        <v>0</v>
      </c>
      <c r="AA74" s="13">
        <f>'Water Test Year'!AA74+'Water K&amp;M'!AA74</f>
        <v>0</v>
      </c>
      <c r="AB74" s="13">
        <f>'Water Test Year'!AB74+'Water K&amp;M'!AB74</f>
        <v>0</v>
      </c>
      <c r="AC74" s="13">
        <f>'Water Test Year'!AC74+'Water K&amp;M'!AC74</f>
        <v>0</v>
      </c>
      <c r="AD74" s="13">
        <f>'Water Test Year'!AD74+'Water K&amp;M'!AD74</f>
        <v>0</v>
      </c>
      <c r="AE74" s="13">
        <f>'Water Test Year'!AE74+'Water K&amp;M'!AE74</f>
        <v>0</v>
      </c>
      <c r="AF74" s="13">
        <f>'Water Test Year'!AF74+'Water K&amp;M'!AF74</f>
        <v>0</v>
      </c>
      <c r="AG74" s="13">
        <f>'Water Test Year'!AG74+'Water K&amp;M'!AG74</f>
        <v>0</v>
      </c>
      <c r="AH74" s="13">
        <f>'Water Test Year'!AH74+'Water K&amp;M'!AH74</f>
        <v>0</v>
      </c>
      <c r="AI74" s="13">
        <f>'Water Test Year'!AI74+'Water K&amp;M'!AI74</f>
        <v>0</v>
      </c>
      <c r="AJ74" s="13">
        <f>'Water Test Year'!AJ74+'Water K&amp;M'!AJ74</f>
        <v>0</v>
      </c>
      <c r="AK74" s="13">
        <f>'Water Test Year'!AK74+'Water K&amp;M'!AK74</f>
        <v>0</v>
      </c>
      <c r="AL74" s="13">
        <f>'Water Test Year'!AL74+'Water K&amp;M'!AL74</f>
        <v>0</v>
      </c>
      <c r="AM74" s="13">
        <f>'Water Test Year'!AM74+'Water K&amp;M'!AM74</f>
        <v>0</v>
      </c>
      <c r="AN74" s="13">
        <f>'Water Test Year'!AN74+'Water K&amp;M'!AN74</f>
        <v>0</v>
      </c>
      <c r="AO74" s="13">
        <f>'Water Test Year'!AO74+'Water K&amp;M'!AO74</f>
        <v>0</v>
      </c>
      <c r="AP74" s="13">
        <f>'Water Test Year'!AP74+'Water K&amp;M'!AP74</f>
        <v>0</v>
      </c>
      <c r="AQ74" s="13">
        <f>'Water Test Year'!AQ74+'Water K&amp;M'!AQ74</f>
        <v>0</v>
      </c>
      <c r="AR74" s="13">
        <f>'Water Test Year'!AR74+'Water K&amp;M'!AR74</f>
        <v>0</v>
      </c>
      <c r="AS74" s="13">
        <f>'Water Test Year'!AS74+'Water K&amp;M'!AS74</f>
        <v>0</v>
      </c>
      <c r="AT74" s="13">
        <f>'Water Test Year'!AT74+'Water K&amp;M'!AT74</f>
        <v>0</v>
      </c>
      <c r="AU74" s="13">
        <f>'Water Test Year'!AU74+'Water K&amp;M'!AU74</f>
        <v>0</v>
      </c>
      <c r="AV74" s="13">
        <f>'Water Test Year'!AV74+'Water K&amp;M'!AV74</f>
        <v>0</v>
      </c>
      <c r="AW74" s="13">
        <f>'Water Test Year'!AW74+'Water K&amp;M'!AW74</f>
        <v>0</v>
      </c>
      <c r="AX74" s="13">
        <f>'Water Test Year'!AX74+'Water K&amp;M'!AX74</f>
        <v>0</v>
      </c>
      <c r="AY74" s="13">
        <f>'Water Test Year'!AY74+'Water K&amp;M'!AY74</f>
        <v>0</v>
      </c>
      <c r="AZ74" s="13">
        <f>'Water Test Year'!AZ74+'Water K&amp;M'!AZ74</f>
        <v>0</v>
      </c>
      <c r="BA74" s="13">
        <f>'Water Test Year'!BA74+'Water K&amp;M'!BA74</f>
        <v>0</v>
      </c>
      <c r="BB74" s="13">
        <f>'Water Test Year'!BB74+'Water K&amp;M'!BB74</f>
        <v>0</v>
      </c>
      <c r="BC74" s="13">
        <f>'Water Test Year'!BC74+'Water K&amp;M'!BC74</f>
        <v>0</v>
      </c>
      <c r="BD74" s="13">
        <f>'Water Test Year'!BD74+'Water K&amp;M'!BD74</f>
        <v>0</v>
      </c>
      <c r="BE74" s="13">
        <f>'Water Test Year'!BE74+'Water K&amp;M'!BE74</f>
        <v>0</v>
      </c>
      <c r="BF74" s="13">
        <f>'Water Test Year'!BF74+'Water K&amp;M'!BF74</f>
        <v>0</v>
      </c>
      <c r="BG74" s="13">
        <f>'Water Test Year'!BG74+'Water K&amp;M'!BG74</f>
        <v>0</v>
      </c>
      <c r="BH74" s="13">
        <f>'Water Test Year'!BH74+'Water K&amp;M'!BH74</f>
        <v>0</v>
      </c>
      <c r="BI74" s="13">
        <f>'Water Test Year'!BI74+'Water K&amp;M'!BI74</f>
        <v>0</v>
      </c>
      <c r="BJ74" s="13">
        <f>'Water Test Year'!BJ74+'Water K&amp;M'!BJ74</f>
        <v>0</v>
      </c>
      <c r="BK74" s="13">
        <f>'Water Test Year'!BK74+'Water K&amp;M'!BK74</f>
        <v>0</v>
      </c>
      <c r="BL74" s="13">
        <f>'Water Test Year'!BL74+'Water K&amp;M'!BL74</f>
        <v>0</v>
      </c>
      <c r="BM74" s="13">
        <f>'Water Test Year'!BM74+'Water K&amp;M'!BM74</f>
        <v>0</v>
      </c>
      <c r="BN74" s="13">
        <f>'Water Test Year'!BN74+'Water K&amp;M'!BN74</f>
        <v>0</v>
      </c>
      <c r="BO74" s="13">
        <f>'Water Test Year'!BO74+'Water K&amp;M'!BO74</f>
        <v>0</v>
      </c>
      <c r="BP74" s="13">
        <f>'Water Test Year'!BP74+'Water K&amp;M'!BP74</f>
        <v>0</v>
      </c>
      <c r="BQ74" s="13">
        <f>'Water Test Year'!BQ74+'Water K&amp;M'!BQ74</f>
        <v>0</v>
      </c>
      <c r="BR74" s="13">
        <f>'Water Test Year'!BR74+'Water K&amp;M'!BR74</f>
        <v>0</v>
      </c>
      <c r="BS74" s="13">
        <f>'Water Test Year'!BS74+'Water K&amp;M'!BS74</f>
        <v>0</v>
      </c>
      <c r="BT74" s="13">
        <f>'Water Test Year'!BT74+'Water K&amp;M'!BT74</f>
        <v>0</v>
      </c>
      <c r="BU74" s="13">
        <f>'Water Test Year'!BU74+'Water K&amp;M'!BU74</f>
        <v>0</v>
      </c>
      <c r="BV74" s="13">
        <f>'Water Test Year'!BV74+'Water K&amp;M'!BV74</f>
        <v>0</v>
      </c>
      <c r="BW74" s="13">
        <f>'Water Test Year'!BW74+'Water K&amp;M'!BW74</f>
        <v>0</v>
      </c>
      <c r="BX74" s="13">
        <f>'Water Test Year'!BX74+'Water K&amp;M'!BX74</f>
        <v>0</v>
      </c>
      <c r="BY74" s="13">
        <f>'Water Test Year'!BY74+'Water K&amp;M'!BY74</f>
        <v>0</v>
      </c>
      <c r="BZ74" s="13">
        <f>'Water Test Year'!BZ74+'Water K&amp;M'!BZ74</f>
        <v>0</v>
      </c>
      <c r="CA74" s="13">
        <f>'Water Test Year'!CA74+'Water K&amp;M'!CA74</f>
        <v>0</v>
      </c>
      <c r="CB74" s="13">
        <f>'Water Test Year'!CB74+'Water K&amp;M'!CB74</f>
        <v>0</v>
      </c>
      <c r="CC74" s="13">
        <f>'Water Test Year'!CC74+'Water K&amp;M'!CC74</f>
        <v>0</v>
      </c>
      <c r="CD74" s="13">
        <f>'Water Test Year'!CD74+'Water K&amp;M'!CD74</f>
        <v>0</v>
      </c>
      <c r="CE74" s="13">
        <f>'Water Test Year'!CE74+'Water K&amp;M'!CE74</f>
        <v>0</v>
      </c>
      <c r="CF74" s="13">
        <f>'Water Test Year'!CF74+'Water K&amp;M'!CF74</f>
        <v>0</v>
      </c>
      <c r="CG74" s="13">
        <f>'Water Test Year'!CG74+'Water K&amp;M'!CG74</f>
        <v>0</v>
      </c>
      <c r="CH74" s="13">
        <f>'Water Test Year'!CH74+'Water K&amp;M'!CH74</f>
        <v>0</v>
      </c>
      <c r="CI74" s="13">
        <f>'Water Test Year'!CI74+'Water K&amp;M'!CI74</f>
        <v>0</v>
      </c>
      <c r="CJ74" s="13">
        <f>'Water Test Year'!CJ74+'Water K&amp;M'!CJ74</f>
        <v>0</v>
      </c>
      <c r="CK74" s="13">
        <f>'Water Test Year'!CK74+'Water K&amp;M'!CK74</f>
        <v>0</v>
      </c>
      <c r="CL74" s="13">
        <f>'Water Test Year'!CL74+'Water K&amp;M'!CL74</f>
        <v>0</v>
      </c>
      <c r="CM74" s="13">
        <f>'Water Test Year'!CM74+'Water K&amp;M'!CM74</f>
        <v>0</v>
      </c>
      <c r="CN74" s="13">
        <f>'Water Test Year'!CN74+'Water K&amp;M'!CN74</f>
        <v>0</v>
      </c>
      <c r="CO74" s="13">
        <f>'Water Test Year'!CO74+'Water K&amp;M'!CO74</f>
        <v>0</v>
      </c>
      <c r="CP74" s="13">
        <f>'Water Test Year'!CP74+'Water K&amp;M'!CP74</f>
        <v>0</v>
      </c>
      <c r="CQ74" s="13">
        <f>'Water Test Year'!CQ74+'Water K&amp;M'!CQ74</f>
        <v>0</v>
      </c>
      <c r="CR74" s="13">
        <f>'Water Test Year'!CR74+'Water K&amp;M'!CR74</f>
        <v>0</v>
      </c>
      <c r="CS74" s="13">
        <f>'Water Test Year'!CS74+'Water K&amp;M'!CS74</f>
        <v>0</v>
      </c>
      <c r="CT74" s="13">
        <f>'Water Test Year'!CT74+'Water K&amp;M'!CT74</f>
        <v>0</v>
      </c>
      <c r="CU74" s="13">
        <f>'Water Test Year'!CU74+'Water K&amp;M'!CU74</f>
        <v>0</v>
      </c>
      <c r="CV74" s="13">
        <f>'Water Test Year'!CV74+'Water K&amp;M'!CV74</f>
        <v>0</v>
      </c>
      <c r="CW74" s="13">
        <f>'Water Test Year'!CW74+'Water K&amp;M'!CW74</f>
        <v>0</v>
      </c>
      <c r="CX74" s="13">
        <f>'Water Test Year'!CX74+'Water K&amp;M'!CX74</f>
        <v>0</v>
      </c>
      <c r="CY74" s="13">
        <f>'Water Test Year'!CY74+'Water K&amp;M'!CY74</f>
        <v>0</v>
      </c>
      <c r="CZ74" s="13">
        <f>'Water Test Year'!CZ74+'Water K&amp;M'!CZ74</f>
        <v>0</v>
      </c>
      <c r="DA74" s="13">
        <f>'Water Test Year'!DA74+'Water K&amp;M'!DA74</f>
        <v>0</v>
      </c>
      <c r="DB74" s="29">
        <f t="shared" ref="DB74:DB137" si="1">SUM(D74:DA74)</f>
        <v>0</v>
      </c>
    </row>
    <row r="75" spans="1:106" x14ac:dyDescent="0.25">
      <c r="A75" s="25">
        <v>67</v>
      </c>
      <c r="B75" s="26">
        <v>6160</v>
      </c>
      <c r="C75" s="25" t="s">
        <v>112</v>
      </c>
      <c r="D75" s="13">
        <f>'Water Test Year'!D75+'Water K&amp;M'!D75</f>
        <v>0</v>
      </c>
      <c r="E75" s="13">
        <f>'Water Test Year'!E75+'Water K&amp;M'!E75</f>
        <v>0</v>
      </c>
      <c r="F75" s="13">
        <f>'Water Test Year'!F75+'Water K&amp;M'!F75</f>
        <v>0</v>
      </c>
      <c r="G75" s="13">
        <f>'Water Test Year'!G75+'Water K&amp;M'!G75</f>
        <v>0</v>
      </c>
      <c r="H75" s="13">
        <f>'Water Test Year'!H75+'Water K&amp;M'!H75</f>
        <v>2419001.46</v>
      </c>
      <c r="I75" s="13">
        <f>'Water Test Year'!I75+'Water K&amp;M'!I75</f>
        <v>0</v>
      </c>
      <c r="J75" s="13">
        <f>'Water Test Year'!J75+'Water K&amp;M'!J75</f>
        <v>0</v>
      </c>
      <c r="K75" s="13">
        <f>'Water Test Year'!K75+'Water K&amp;M'!K75</f>
        <v>0</v>
      </c>
      <c r="L75" s="13">
        <f>'Water Test Year'!L75+'Water K&amp;M'!L75</f>
        <v>3392482.2600000002</v>
      </c>
      <c r="M75" s="13">
        <f>'Water Test Year'!M75+'Water K&amp;M'!M75</f>
        <v>0</v>
      </c>
      <c r="N75" s="13">
        <f>'Water Test Year'!N75+'Water K&amp;M'!N75</f>
        <v>0</v>
      </c>
      <c r="O75" s="13">
        <f>'Water Test Year'!O75+'Water K&amp;M'!O75</f>
        <v>0</v>
      </c>
      <c r="P75" s="13">
        <f>'Water Test Year'!P75+'Water K&amp;M'!P75</f>
        <v>0</v>
      </c>
      <c r="Q75" s="13">
        <f>'Water Test Year'!Q75+'Water K&amp;M'!Q75</f>
        <v>0</v>
      </c>
      <c r="R75" s="13">
        <f>'Water Test Year'!R75+'Water K&amp;M'!R75</f>
        <v>0</v>
      </c>
      <c r="S75" s="13">
        <f>'Water Test Year'!S75+'Water K&amp;M'!S75</f>
        <v>2672895.1799999997</v>
      </c>
      <c r="T75" s="13">
        <f>'Water Test Year'!T75+'Water K&amp;M'!T75</f>
        <v>6240.8599999999988</v>
      </c>
      <c r="U75" s="13">
        <f>'Water Test Year'!U75+'Water K&amp;M'!U75</f>
        <v>0</v>
      </c>
      <c r="V75" s="13">
        <f>'Water Test Year'!V75+'Water K&amp;M'!V75</f>
        <v>15671.13</v>
      </c>
      <c r="W75" s="13">
        <f>'Water Test Year'!W75+'Water K&amp;M'!W75</f>
        <v>0</v>
      </c>
      <c r="X75" s="13">
        <f>'Water Test Year'!X75+'Water K&amp;M'!X75</f>
        <v>1897375.26</v>
      </c>
      <c r="Y75" s="13">
        <f>'Water Test Year'!Y75+'Water K&amp;M'!Y75</f>
        <v>0</v>
      </c>
      <c r="Z75" s="13">
        <f>'Water Test Year'!Z75+'Water K&amp;M'!Z75</f>
        <v>0</v>
      </c>
      <c r="AA75" s="13">
        <f>'Water Test Year'!AA75+'Water K&amp;M'!AA75</f>
        <v>0</v>
      </c>
      <c r="AB75" s="13">
        <f>'Water Test Year'!AB75+'Water K&amp;M'!AB75</f>
        <v>0</v>
      </c>
      <c r="AC75" s="13">
        <f>'Water Test Year'!AC75+'Water K&amp;M'!AC75</f>
        <v>0</v>
      </c>
      <c r="AD75" s="13">
        <f>'Water Test Year'!AD75+'Water K&amp;M'!AD75</f>
        <v>0</v>
      </c>
      <c r="AE75" s="13">
        <f>'Water Test Year'!AE75+'Water K&amp;M'!AE75</f>
        <v>0</v>
      </c>
      <c r="AF75" s="13">
        <f>'Water Test Year'!AF75+'Water K&amp;M'!AF75</f>
        <v>0</v>
      </c>
      <c r="AG75" s="13">
        <f>'Water Test Year'!AG75+'Water K&amp;M'!AG75</f>
        <v>0</v>
      </c>
      <c r="AH75" s="13">
        <f>'Water Test Year'!AH75+'Water K&amp;M'!AH75</f>
        <v>0</v>
      </c>
      <c r="AI75" s="13">
        <f>'Water Test Year'!AI75+'Water K&amp;M'!AI75</f>
        <v>0</v>
      </c>
      <c r="AJ75" s="13">
        <f>'Water Test Year'!AJ75+'Water K&amp;M'!AJ75</f>
        <v>0</v>
      </c>
      <c r="AK75" s="13">
        <f>'Water Test Year'!AK75+'Water K&amp;M'!AK75</f>
        <v>0</v>
      </c>
      <c r="AL75" s="13">
        <f>'Water Test Year'!AL75+'Water K&amp;M'!AL75</f>
        <v>0</v>
      </c>
      <c r="AM75" s="13">
        <f>'Water Test Year'!AM75+'Water K&amp;M'!AM75</f>
        <v>0</v>
      </c>
      <c r="AN75" s="13">
        <f>'Water Test Year'!AN75+'Water K&amp;M'!AN75</f>
        <v>0</v>
      </c>
      <c r="AO75" s="13">
        <f>'Water Test Year'!AO75+'Water K&amp;M'!AO75</f>
        <v>0</v>
      </c>
      <c r="AP75" s="13">
        <f>'Water Test Year'!AP75+'Water K&amp;M'!AP75</f>
        <v>0</v>
      </c>
      <c r="AQ75" s="13">
        <f>'Water Test Year'!AQ75+'Water K&amp;M'!AQ75</f>
        <v>0</v>
      </c>
      <c r="AR75" s="13">
        <f>'Water Test Year'!AR75+'Water K&amp;M'!AR75</f>
        <v>0</v>
      </c>
      <c r="AS75" s="13">
        <f>'Water Test Year'!AS75+'Water K&amp;M'!AS75</f>
        <v>0</v>
      </c>
      <c r="AT75" s="13">
        <f>'Water Test Year'!AT75+'Water K&amp;M'!AT75</f>
        <v>0</v>
      </c>
      <c r="AU75" s="13">
        <f>'Water Test Year'!AU75+'Water K&amp;M'!AU75</f>
        <v>82902.8</v>
      </c>
      <c r="AV75" s="13">
        <f>'Water Test Year'!AV75+'Water K&amp;M'!AV75</f>
        <v>0</v>
      </c>
      <c r="AW75" s="13">
        <f>'Water Test Year'!AW75+'Water K&amp;M'!AW75</f>
        <v>0</v>
      </c>
      <c r="AX75" s="13">
        <f>'Water Test Year'!AX75+'Water K&amp;M'!AX75</f>
        <v>0</v>
      </c>
      <c r="AY75" s="13">
        <f>'Water Test Year'!AY75+'Water K&amp;M'!AY75</f>
        <v>0</v>
      </c>
      <c r="AZ75" s="13">
        <f>'Water Test Year'!AZ75+'Water K&amp;M'!AZ75</f>
        <v>0</v>
      </c>
      <c r="BA75" s="13">
        <f>'Water Test Year'!BA75+'Water K&amp;M'!BA75</f>
        <v>0</v>
      </c>
      <c r="BB75" s="13">
        <f>'Water Test Year'!BB75+'Water K&amp;M'!BB75</f>
        <v>0</v>
      </c>
      <c r="BC75" s="13">
        <f>'Water Test Year'!BC75+'Water K&amp;M'!BC75</f>
        <v>0</v>
      </c>
      <c r="BD75" s="13">
        <f>'Water Test Year'!BD75+'Water K&amp;M'!BD75</f>
        <v>0</v>
      </c>
      <c r="BE75" s="13">
        <f>'Water Test Year'!BE75+'Water K&amp;M'!BE75</f>
        <v>23263.170000000002</v>
      </c>
      <c r="BF75" s="13">
        <f>'Water Test Year'!BF75+'Water K&amp;M'!BF75</f>
        <v>0</v>
      </c>
      <c r="BG75" s="13">
        <f>'Water Test Year'!BG75+'Water K&amp;M'!BG75</f>
        <v>216</v>
      </c>
      <c r="BH75" s="13">
        <f>'Water Test Year'!BH75+'Water K&amp;M'!BH75</f>
        <v>0</v>
      </c>
      <c r="BI75" s="13">
        <f>'Water Test Year'!BI75+'Water K&amp;M'!BI75</f>
        <v>0</v>
      </c>
      <c r="BJ75" s="13">
        <f>'Water Test Year'!BJ75+'Water K&amp;M'!BJ75</f>
        <v>0</v>
      </c>
      <c r="BK75" s="13">
        <f>'Water Test Year'!BK75+'Water K&amp;M'!BK75</f>
        <v>0</v>
      </c>
      <c r="BL75" s="13">
        <f>'Water Test Year'!BL75+'Water K&amp;M'!BL75</f>
        <v>0</v>
      </c>
      <c r="BM75" s="13">
        <f>'Water Test Year'!BM75+'Water K&amp;M'!BM75</f>
        <v>0</v>
      </c>
      <c r="BN75" s="13">
        <f>'Water Test Year'!BN75+'Water K&amp;M'!BN75</f>
        <v>0</v>
      </c>
      <c r="BO75" s="13">
        <f>'Water Test Year'!BO75+'Water K&amp;M'!BO75</f>
        <v>0</v>
      </c>
      <c r="BP75" s="13">
        <f>'Water Test Year'!BP75+'Water K&amp;M'!BP75</f>
        <v>0</v>
      </c>
      <c r="BQ75" s="13">
        <f>'Water Test Year'!BQ75+'Water K&amp;M'!BQ75</f>
        <v>0</v>
      </c>
      <c r="BR75" s="13">
        <f>'Water Test Year'!BR75+'Water K&amp;M'!BR75</f>
        <v>0</v>
      </c>
      <c r="BS75" s="13">
        <f>'Water Test Year'!BS75+'Water K&amp;M'!BS75</f>
        <v>0</v>
      </c>
      <c r="BT75" s="13">
        <f>'Water Test Year'!BT75+'Water K&amp;M'!BT75</f>
        <v>0</v>
      </c>
      <c r="BU75" s="13">
        <f>'Water Test Year'!BU75+'Water K&amp;M'!BU75</f>
        <v>0</v>
      </c>
      <c r="BV75" s="13">
        <f>'Water Test Year'!BV75+'Water K&amp;M'!BV75</f>
        <v>0</v>
      </c>
      <c r="BW75" s="13">
        <f>'Water Test Year'!BW75+'Water K&amp;M'!BW75</f>
        <v>0</v>
      </c>
      <c r="BX75" s="13">
        <f>'Water Test Year'!BX75+'Water K&amp;M'!BX75</f>
        <v>0</v>
      </c>
      <c r="BY75" s="13">
        <f>'Water Test Year'!BY75+'Water K&amp;M'!BY75</f>
        <v>0</v>
      </c>
      <c r="BZ75" s="13">
        <f>'Water Test Year'!BZ75+'Water K&amp;M'!BZ75</f>
        <v>0</v>
      </c>
      <c r="CA75" s="13">
        <f>'Water Test Year'!CA75+'Water K&amp;M'!CA75</f>
        <v>0</v>
      </c>
      <c r="CB75" s="13">
        <f>'Water Test Year'!CB75+'Water K&amp;M'!CB75</f>
        <v>0</v>
      </c>
      <c r="CC75" s="13">
        <f>'Water Test Year'!CC75+'Water K&amp;M'!CC75</f>
        <v>0</v>
      </c>
      <c r="CD75" s="13">
        <f>'Water Test Year'!CD75+'Water K&amp;M'!CD75</f>
        <v>0</v>
      </c>
      <c r="CE75" s="13">
        <f>'Water Test Year'!CE75+'Water K&amp;M'!CE75</f>
        <v>0</v>
      </c>
      <c r="CF75" s="13">
        <f>'Water Test Year'!CF75+'Water K&amp;M'!CF75</f>
        <v>0</v>
      </c>
      <c r="CG75" s="13">
        <f>'Water Test Year'!CG75+'Water K&amp;M'!CG75</f>
        <v>0</v>
      </c>
      <c r="CH75" s="13">
        <f>'Water Test Year'!CH75+'Water K&amp;M'!CH75</f>
        <v>0</v>
      </c>
      <c r="CI75" s="13">
        <f>'Water Test Year'!CI75+'Water K&amp;M'!CI75</f>
        <v>0</v>
      </c>
      <c r="CJ75" s="13">
        <f>'Water Test Year'!CJ75+'Water K&amp;M'!CJ75</f>
        <v>0</v>
      </c>
      <c r="CK75" s="13">
        <f>'Water Test Year'!CK75+'Water K&amp;M'!CK75</f>
        <v>0</v>
      </c>
      <c r="CL75" s="13">
        <f>'Water Test Year'!CL75+'Water K&amp;M'!CL75</f>
        <v>0</v>
      </c>
      <c r="CM75" s="13">
        <f>'Water Test Year'!CM75+'Water K&amp;M'!CM75</f>
        <v>0</v>
      </c>
      <c r="CN75" s="13">
        <f>'Water Test Year'!CN75+'Water K&amp;M'!CN75</f>
        <v>0</v>
      </c>
      <c r="CO75" s="13">
        <f>'Water Test Year'!CO75+'Water K&amp;M'!CO75</f>
        <v>0</v>
      </c>
      <c r="CP75" s="13">
        <f>'Water Test Year'!CP75+'Water K&amp;M'!CP75</f>
        <v>0</v>
      </c>
      <c r="CQ75" s="13">
        <f>'Water Test Year'!CQ75+'Water K&amp;M'!CQ75</f>
        <v>0</v>
      </c>
      <c r="CR75" s="13">
        <f>'Water Test Year'!CR75+'Water K&amp;M'!CR75</f>
        <v>0</v>
      </c>
      <c r="CS75" s="13">
        <f>'Water Test Year'!CS75+'Water K&amp;M'!CS75</f>
        <v>0</v>
      </c>
      <c r="CT75" s="13">
        <f>'Water Test Year'!CT75+'Water K&amp;M'!CT75</f>
        <v>0</v>
      </c>
      <c r="CU75" s="13">
        <f>'Water Test Year'!CU75+'Water K&amp;M'!CU75</f>
        <v>0</v>
      </c>
      <c r="CV75" s="13">
        <f>'Water Test Year'!CV75+'Water K&amp;M'!CV75</f>
        <v>0</v>
      </c>
      <c r="CW75" s="13">
        <f>'Water Test Year'!CW75+'Water K&amp;M'!CW75</f>
        <v>0</v>
      </c>
      <c r="CX75" s="13">
        <f>'Water Test Year'!CX75+'Water K&amp;M'!CX75</f>
        <v>0</v>
      </c>
      <c r="CY75" s="13">
        <f>'Water Test Year'!CY75+'Water K&amp;M'!CY75</f>
        <v>0</v>
      </c>
      <c r="CZ75" s="13">
        <f>'Water Test Year'!CZ75+'Water K&amp;M'!CZ75</f>
        <v>0</v>
      </c>
      <c r="DA75" s="13">
        <f>'Water Test Year'!DA75+'Water K&amp;M'!DA75</f>
        <v>0</v>
      </c>
      <c r="DB75" s="29">
        <f t="shared" si="1"/>
        <v>10510048.120000001</v>
      </c>
    </row>
    <row r="76" spans="1:106" x14ac:dyDescent="0.25">
      <c r="A76" s="25">
        <v>68</v>
      </c>
      <c r="B76" s="26">
        <v>6162</v>
      </c>
      <c r="C76" s="25" t="s">
        <v>113</v>
      </c>
      <c r="D76" s="13">
        <f>'Water Test Year'!D76+'Water K&amp;M'!D76</f>
        <v>0</v>
      </c>
      <c r="E76" s="13">
        <f>'Water Test Year'!E76+'Water K&amp;M'!E76</f>
        <v>0</v>
      </c>
      <c r="F76" s="13">
        <f>'Water Test Year'!F76+'Water K&amp;M'!F76</f>
        <v>0</v>
      </c>
      <c r="G76" s="13">
        <f>'Water Test Year'!G76+'Water K&amp;M'!G76</f>
        <v>4073.0599999999986</v>
      </c>
      <c r="H76" s="13">
        <f>'Water Test Year'!H76+'Water K&amp;M'!H76</f>
        <v>0</v>
      </c>
      <c r="I76" s="13">
        <f>'Water Test Year'!I76+'Water K&amp;M'!I76</f>
        <v>0</v>
      </c>
      <c r="J76" s="13">
        <f>'Water Test Year'!J76+'Water K&amp;M'!J76</f>
        <v>0</v>
      </c>
      <c r="K76" s="13">
        <f>'Water Test Year'!K76+'Water K&amp;M'!K76</f>
        <v>0</v>
      </c>
      <c r="L76" s="13">
        <f>'Water Test Year'!L76+'Water K&amp;M'!L76</f>
        <v>0</v>
      </c>
      <c r="M76" s="13">
        <f>'Water Test Year'!M76+'Water K&amp;M'!M76</f>
        <v>0</v>
      </c>
      <c r="N76" s="13">
        <f>'Water Test Year'!N76+'Water K&amp;M'!N76</f>
        <v>0</v>
      </c>
      <c r="O76" s="13">
        <f>'Water Test Year'!O76+'Water K&amp;M'!O76</f>
        <v>0</v>
      </c>
      <c r="P76" s="13">
        <f>'Water Test Year'!P76+'Water K&amp;M'!P76</f>
        <v>0</v>
      </c>
      <c r="Q76" s="13">
        <f>'Water Test Year'!Q76+'Water K&amp;M'!Q76</f>
        <v>0</v>
      </c>
      <c r="R76" s="13">
        <f>'Water Test Year'!R76+'Water K&amp;M'!R76</f>
        <v>5975.2100000000009</v>
      </c>
      <c r="S76" s="13">
        <f>'Water Test Year'!S76+'Water K&amp;M'!S76</f>
        <v>0</v>
      </c>
      <c r="T76" s="13">
        <f>'Water Test Year'!T76+'Water K&amp;M'!T76</f>
        <v>0</v>
      </c>
      <c r="U76" s="13">
        <f>'Water Test Year'!U76+'Water K&amp;M'!U76</f>
        <v>0</v>
      </c>
      <c r="V76" s="13">
        <f>'Water Test Year'!V76+'Water K&amp;M'!V76</f>
        <v>1414.1299999999999</v>
      </c>
      <c r="W76" s="13">
        <f>'Water Test Year'!W76+'Water K&amp;M'!W76</f>
        <v>0</v>
      </c>
      <c r="X76" s="13">
        <f>'Water Test Year'!X76+'Water K&amp;M'!X76</f>
        <v>0</v>
      </c>
      <c r="Y76" s="13">
        <f>'Water Test Year'!Y76+'Water K&amp;M'!Y76</f>
        <v>0</v>
      </c>
      <c r="Z76" s="13">
        <f>'Water Test Year'!Z76+'Water K&amp;M'!Z76</f>
        <v>0</v>
      </c>
      <c r="AA76" s="13">
        <f>'Water Test Year'!AA76+'Water K&amp;M'!AA76</f>
        <v>0</v>
      </c>
      <c r="AB76" s="13">
        <f>'Water Test Year'!AB76+'Water K&amp;M'!AB76</f>
        <v>0</v>
      </c>
      <c r="AC76" s="13">
        <f>'Water Test Year'!AC76+'Water K&amp;M'!AC76</f>
        <v>0</v>
      </c>
      <c r="AD76" s="13">
        <f>'Water Test Year'!AD76+'Water K&amp;M'!AD76</f>
        <v>0</v>
      </c>
      <c r="AE76" s="13">
        <f>'Water Test Year'!AE76+'Water K&amp;M'!AE76</f>
        <v>0</v>
      </c>
      <c r="AF76" s="13">
        <f>'Water Test Year'!AF76+'Water K&amp;M'!AF76</f>
        <v>0</v>
      </c>
      <c r="AG76" s="13">
        <f>'Water Test Year'!AG76+'Water K&amp;M'!AG76</f>
        <v>0</v>
      </c>
      <c r="AH76" s="13">
        <f>'Water Test Year'!AH76+'Water K&amp;M'!AH76</f>
        <v>0</v>
      </c>
      <c r="AI76" s="13">
        <f>'Water Test Year'!AI76+'Water K&amp;M'!AI76</f>
        <v>0</v>
      </c>
      <c r="AJ76" s="13">
        <f>'Water Test Year'!AJ76+'Water K&amp;M'!AJ76</f>
        <v>0</v>
      </c>
      <c r="AK76" s="13">
        <f>'Water Test Year'!AK76+'Water K&amp;M'!AK76</f>
        <v>0</v>
      </c>
      <c r="AL76" s="13">
        <f>'Water Test Year'!AL76+'Water K&amp;M'!AL76</f>
        <v>0</v>
      </c>
      <c r="AM76" s="13">
        <f>'Water Test Year'!AM76+'Water K&amp;M'!AM76</f>
        <v>0</v>
      </c>
      <c r="AN76" s="13">
        <f>'Water Test Year'!AN76+'Water K&amp;M'!AN76</f>
        <v>0</v>
      </c>
      <c r="AO76" s="13">
        <f>'Water Test Year'!AO76+'Water K&amp;M'!AO76</f>
        <v>0</v>
      </c>
      <c r="AP76" s="13">
        <f>'Water Test Year'!AP76+'Water K&amp;M'!AP76</f>
        <v>0</v>
      </c>
      <c r="AQ76" s="13">
        <f>'Water Test Year'!AQ76+'Water K&amp;M'!AQ76</f>
        <v>0</v>
      </c>
      <c r="AR76" s="13">
        <f>'Water Test Year'!AR76+'Water K&amp;M'!AR76</f>
        <v>0</v>
      </c>
      <c r="AS76" s="13">
        <f>'Water Test Year'!AS76+'Water K&amp;M'!AS76</f>
        <v>0</v>
      </c>
      <c r="AT76" s="13">
        <f>'Water Test Year'!AT76+'Water K&amp;M'!AT76</f>
        <v>0</v>
      </c>
      <c r="AU76" s="13">
        <f>'Water Test Year'!AU76+'Water K&amp;M'!AU76</f>
        <v>6522.9599999999973</v>
      </c>
      <c r="AV76" s="13">
        <f>'Water Test Year'!AV76+'Water K&amp;M'!AV76</f>
        <v>0</v>
      </c>
      <c r="AW76" s="13">
        <f>'Water Test Year'!AW76+'Water K&amp;M'!AW76</f>
        <v>0</v>
      </c>
      <c r="AX76" s="13">
        <f>'Water Test Year'!AX76+'Water K&amp;M'!AX76</f>
        <v>0</v>
      </c>
      <c r="AY76" s="13">
        <f>'Water Test Year'!AY76+'Water K&amp;M'!AY76</f>
        <v>0</v>
      </c>
      <c r="AZ76" s="13">
        <f>'Water Test Year'!AZ76+'Water K&amp;M'!AZ76</f>
        <v>0</v>
      </c>
      <c r="BA76" s="13">
        <f>'Water Test Year'!BA76+'Water K&amp;M'!BA76</f>
        <v>0</v>
      </c>
      <c r="BB76" s="13">
        <f>'Water Test Year'!BB76+'Water K&amp;M'!BB76</f>
        <v>0</v>
      </c>
      <c r="BC76" s="13">
        <f>'Water Test Year'!BC76+'Water K&amp;M'!BC76</f>
        <v>0</v>
      </c>
      <c r="BD76" s="13">
        <f>'Water Test Year'!BD76+'Water K&amp;M'!BD76</f>
        <v>0</v>
      </c>
      <c r="BE76" s="13">
        <f>'Water Test Year'!BE76+'Water K&amp;M'!BE76</f>
        <v>0</v>
      </c>
      <c r="BF76" s="13">
        <f>'Water Test Year'!BF76+'Water K&amp;M'!BF76</f>
        <v>0</v>
      </c>
      <c r="BG76" s="13">
        <f>'Water Test Year'!BG76+'Water K&amp;M'!BG76</f>
        <v>0</v>
      </c>
      <c r="BH76" s="13">
        <f>'Water Test Year'!BH76+'Water K&amp;M'!BH76</f>
        <v>0</v>
      </c>
      <c r="BI76" s="13">
        <f>'Water Test Year'!BI76+'Water K&amp;M'!BI76</f>
        <v>0</v>
      </c>
      <c r="BJ76" s="13">
        <f>'Water Test Year'!BJ76+'Water K&amp;M'!BJ76</f>
        <v>0</v>
      </c>
      <c r="BK76" s="13">
        <f>'Water Test Year'!BK76+'Water K&amp;M'!BK76</f>
        <v>0</v>
      </c>
      <c r="BL76" s="13">
        <f>'Water Test Year'!BL76+'Water K&amp;M'!BL76</f>
        <v>0</v>
      </c>
      <c r="BM76" s="13">
        <f>'Water Test Year'!BM76+'Water K&amp;M'!BM76</f>
        <v>0</v>
      </c>
      <c r="BN76" s="13">
        <f>'Water Test Year'!BN76+'Water K&amp;M'!BN76</f>
        <v>0</v>
      </c>
      <c r="BO76" s="13">
        <f>'Water Test Year'!BO76+'Water K&amp;M'!BO76</f>
        <v>0</v>
      </c>
      <c r="BP76" s="13">
        <f>'Water Test Year'!BP76+'Water K&amp;M'!BP76</f>
        <v>0</v>
      </c>
      <c r="BQ76" s="13">
        <f>'Water Test Year'!BQ76+'Water K&amp;M'!BQ76</f>
        <v>0</v>
      </c>
      <c r="BR76" s="13">
        <f>'Water Test Year'!BR76+'Water K&amp;M'!BR76</f>
        <v>0</v>
      </c>
      <c r="BS76" s="13">
        <f>'Water Test Year'!BS76+'Water K&amp;M'!BS76</f>
        <v>0</v>
      </c>
      <c r="BT76" s="13">
        <f>'Water Test Year'!BT76+'Water K&amp;M'!BT76</f>
        <v>0</v>
      </c>
      <c r="BU76" s="13">
        <f>'Water Test Year'!BU76+'Water K&amp;M'!BU76</f>
        <v>0</v>
      </c>
      <c r="BV76" s="13">
        <f>'Water Test Year'!BV76+'Water K&amp;M'!BV76</f>
        <v>0</v>
      </c>
      <c r="BW76" s="13">
        <f>'Water Test Year'!BW76+'Water K&amp;M'!BW76</f>
        <v>0</v>
      </c>
      <c r="BX76" s="13">
        <f>'Water Test Year'!BX76+'Water K&amp;M'!BX76</f>
        <v>0</v>
      </c>
      <c r="BY76" s="13">
        <f>'Water Test Year'!BY76+'Water K&amp;M'!BY76</f>
        <v>0</v>
      </c>
      <c r="BZ76" s="13">
        <f>'Water Test Year'!BZ76+'Water K&amp;M'!BZ76</f>
        <v>0</v>
      </c>
      <c r="CA76" s="13">
        <f>'Water Test Year'!CA76+'Water K&amp;M'!CA76</f>
        <v>0</v>
      </c>
      <c r="CB76" s="13">
        <f>'Water Test Year'!CB76+'Water K&amp;M'!CB76</f>
        <v>0</v>
      </c>
      <c r="CC76" s="13">
        <f>'Water Test Year'!CC76+'Water K&amp;M'!CC76</f>
        <v>0</v>
      </c>
      <c r="CD76" s="13">
        <f>'Water Test Year'!CD76+'Water K&amp;M'!CD76</f>
        <v>0</v>
      </c>
      <c r="CE76" s="13">
        <f>'Water Test Year'!CE76+'Water K&amp;M'!CE76</f>
        <v>0</v>
      </c>
      <c r="CF76" s="13">
        <f>'Water Test Year'!CF76+'Water K&amp;M'!CF76</f>
        <v>0</v>
      </c>
      <c r="CG76" s="13">
        <f>'Water Test Year'!CG76+'Water K&amp;M'!CG76</f>
        <v>0</v>
      </c>
      <c r="CH76" s="13">
        <f>'Water Test Year'!CH76+'Water K&amp;M'!CH76</f>
        <v>0</v>
      </c>
      <c r="CI76" s="13">
        <f>'Water Test Year'!CI76+'Water K&amp;M'!CI76</f>
        <v>0</v>
      </c>
      <c r="CJ76" s="13">
        <f>'Water Test Year'!CJ76+'Water K&amp;M'!CJ76</f>
        <v>0</v>
      </c>
      <c r="CK76" s="13">
        <f>'Water Test Year'!CK76+'Water K&amp;M'!CK76</f>
        <v>0</v>
      </c>
      <c r="CL76" s="13">
        <f>'Water Test Year'!CL76+'Water K&amp;M'!CL76</f>
        <v>0</v>
      </c>
      <c r="CM76" s="13">
        <f>'Water Test Year'!CM76+'Water K&amp;M'!CM76</f>
        <v>0</v>
      </c>
      <c r="CN76" s="13">
        <f>'Water Test Year'!CN76+'Water K&amp;M'!CN76</f>
        <v>0</v>
      </c>
      <c r="CO76" s="13">
        <f>'Water Test Year'!CO76+'Water K&amp;M'!CO76</f>
        <v>0</v>
      </c>
      <c r="CP76" s="13">
        <f>'Water Test Year'!CP76+'Water K&amp;M'!CP76</f>
        <v>0</v>
      </c>
      <c r="CQ76" s="13">
        <f>'Water Test Year'!CQ76+'Water K&amp;M'!CQ76</f>
        <v>0</v>
      </c>
      <c r="CR76" s="13">
        <f>'Water Test Year'!CR76+'Water K&amp;M'!CR76</f>
        <v>0</v>
      </c>
      <c r="CS76" s="13">
        <f>'Water Test Year'!CS76+'Water K&amp;M'!CS76</f>
        <v>0</v>
      </c>
      <c r="CT76" s="13">
        <f>'Water Test Year'!CT76+'Water K&amp;M'!CT76</f>
        <v>0</v>
      </c>
      <c r="CU76" s="13">
        <f>'Water Test Year'!CU76+'Water K&amp;M'!CU76</f>
        <v>0</v>
      </c>
      <c r="CV76" s="13">
        <f>'Water Test Year'!CV76+'Water K&amp;M'!CV76</f>
        <v>0</v>
      </c>
      <c r="CW76" s="13">
        <f>'Water Test Year'!CW76+'Water K&amp;M'!CW76</f>
        <v>0</v>
      </c>
      <c r="CX76" s="13">
        <f>'Water Test Year'!CX76+'Water K&amp;M'!CX76</f>
        <v>0</v>
      </c>
      <c r="CY76" s="13">
        <f>'Water Test Year'!CY76+'Water K&amp;M'!CY76</f>
        <v>0</v>
      </c>
      <c r="CZ76" s="13">
        <f>'Water Test Year'!CZ76+'Water K&amp;M'!CZ76</f>
        <v>0</v>
      </c>
      <c r="DA76" s="13">
        <f>'Water Test Year'!DA76+'Water K&amp;M'!DA76</f>
        <v>0</v>
      </c>
      <c r="DB76" s="29">
        <f t="shared" si="1"/>
        <v>17985.359999999997</v>
      </c>
    </row>
    <row r="77" spans="1:106" x14ac:dyDescent="0.25">
      <c r="A77" s="25">
        <v>69</v>
      </c>
      <c r="B77" s="26">
        <v>6165</v>
      </c>
      <c r="C77" s="25" t="s">
        <v>114</v>
      </c>
      <c r="D77" s="13">
        <f>'Water Test Year'!D77+'Water K&amp;M'!D77</f>
        <v>0</v>
      </c>
      <c r="E77" s="13">
        <f>'Water Test Year'!E77+'Water K&amp;M'!E77</f>
        <v>0</v>
      </c>
      <c r="F77" s="13">
        <f>'Water Test Year'!F77+'Water K&amp;M'!F77</f>
        <v>0</v>
      </c>
      <c r="G77" s="13">
        <f>'Water Test Year'!G77+'Water K&amp;M'!G77</f>
        <v>0</v>
      </c>
      <c r="H77" s="13">
        <f>'Water Test Year'!H77+'Water K&amp;M'!H77</f>
        <v>0</v>
      </c>
      <c r="I77" s="13">
        <f>'Water Test Year'!I77+'Water K&amp;M'!I77</f>
        <v>0</v>
      </c>
      <c r="J77" s="13">
        <f>'Water Test Year'!J77+'Water K&amp;M'!J77</f>
        <v>0</v>
      </c>
      <c r="K77" s="13">
        <f>'Water Test Year'!K77+'Water K&amp;M'!K77</f>
        <v>0</v>
      </c>
      <c r="L77" s="13">
        <f>'Water Test Year'!L77+'Water K&amp;M'!L77</f>
        <v>0</v>
      </c>
      <c r="M77" s="13">
        <f>'Water Test Year'!M77+'Water K&amp;M'!M77</f>
        <v>0</v>
      </c>
      <c r="N77" s="13">
        <f>'Water Test Year'!N77+'Water K&amp;M'!N77</f>
        <v>0</v>
      </c>
      <c r="O77" s="13">
        <f>'Water Test Year'!O77+'Water K&amp;M'!O77</f>
        <v>0</v>
      </c>
      <c r="P77" s="13">
        <f>'Water Test Year'!P77+'Water K&amp;M'!P77</f>
        <v>0</v>
      </c>
      <c r="Q77" s="13">
        <f>'Water Test Year'!Q77+'Water K&amp;M'!Q77</f>
        <v>0</v>
      </c>
      <c r="R77" s="13">
        <f>'Water Test Year'!R77+'Water K&amp;M'!R77</f>
        <v>0</v>
      </c>
      <c r="S77" s="13">
        <f>'Water Test Year'!S77+'Water K&amp;M'!S77</f>
        <v>0</v>
      </c>
      <c r="T77" s="13">
        <f>'Water Test Year'!T77+'Water K&amp;M'!T77</f>
        <v>0</v>
      </c>
      <c r="U77" s="13">
        <f>'Water Test Year'!U77+'Water K&amp;M'!U77</f>
        <v>0</v>
      </c>
      <c r="V77" s="13">
        <f>'Water Test Year'!V77+'Water K&amp;M'!V77</f>
        <v>0</v>
      </c>
      <c r="W77" s="13">
        <f>'Water Test Year'!W77+'Water K&amp;M'!W77</f>
        <v>67820.960000000006</v>
      </c>
      <c r="X77" s="13">
        <f>'Water Test Year'!X77+'Water K&amp;M'!X77</f>
        <v>0</v>
      </c>
      <c r="Y77" s="13">
        <f>'Water Test Year'!Y77+'Water K&amp;M'!Y77</f>
        <v>0</v>
      </c>
      <c r="Z77" s="13">
        <f>'Water Test Year'!Z77+'Water K&amp;M'!Z77</f>
        <v>0</v>
      </c>
      <c r="AA77" s="13">
        <f>'Water Test Year'!AA77+'Water K&amp;M'!AA77</f>
        <v>0</v>
      </c>
      <c r="AB77" s="13">
        <f>'Water Test Year'!AB77+'Water K&amp;M'!AB77</f>
        <v>0</v>
      </c>
      <c r="AC77" s="13">
        <f>'Water Test Year'!AC77+'Water K&amp;M'!AC77</f>
        <v>0</v>
      </c>
      <c r="AD77" s="13">
        <f>'Water Test Year'!AD77+'Water K&amp;M'!AD77</f>
        <v>0</v>
      </c>
      <c r="AE77" s="13">
        <f>'Water Test Year'!AE77+'Water K&amp;M'!AE77</f>
        <v>0</v>
      </c>
      <c r="AF77" s="13">
        <f>'Water Test Year'!AF77+'Water K&amp;M'!AF77</f>
        <v>0</v>
      </c>
      <c r="AG77" s="13">
        <f>'Water Test Year'!AG77+'Water K&amp;M'!AG77</f>
        <v>0</v>
      </c>
      <c r="AH77" s="13">
        <f>'Water Test Year'!AH77+'Water K&amp;M'!AH77</f>
        <v>0</v>
      </c>
      <c r="AI77" s="13">
        <f>'Water Test Year'!AI77+'Water K&amp;M'!AI77</f>
        <v>0</v>
      </c>
      <c r="AJ77" s="13">
        <f>'Water Test Year'!AJ77+'Water K&amp;M'!AJ77</f>
        <v>0</v>
      </c>
      <c r="AK77" s="13">
        <f>'Water Test Year'!AK77+'Water K&amp;M'!AK77</f>
        <v>0</v>
      </c>
      <c r="AL77" s="13">
        <f>'Water Test Year'!AL77+'Water K&amp;M'!AL77</f>
        <v>0</v>
      </c>
      <c r="AM77" s="13">
        <f>'Water Test Year'!AM77+'Water K&amp;M'!AM77</f>
        <v>0</v>
      </c>
      <c r="AN77" s="13">
        <f>'Water Test Year'!AN77+'Water K&amp;M'!AN77</f>
        <v>0</v>
      </c>
      <c r="AO77" s="13">
        <f>'Water Test Year'!AO77+'Water K&amp;M'!AO77</f>
        <v>0</v>
      </c>
      <c r="AP77" s="13">
        <f>'Water Test Year'!AP77+'Water K&amp;M'!AP77</f>
        <v>0</v>
      </c>
      <c r="AQ77" s="13">
        <f>'Water Test Year'!AQ77+'Water K&amp;M'!AQ77</f>
        <v>0</v>
      </c>
      <c r="AR77" s="13">
        <f>'Water Test Year'!AR77+'Water K&amp;M'!AR77</f>
        <v>0</v>
      </c>
      <c r="AS77" s="13">
        <f>'Water Test Year'!AS77+'Water K&amp;M'!AS77</f>
        <v>0</v>
      </c>
      <c r="AT77" s="13">
        <f>'Water Test Year'!AT77+'Water K&amp;M'!AT77</f>
        <v>0</v>
      </c>
      <c r="AU77" s="13">
        <f>'Water Test Year'!AU77+'Water K&amp;M'!AU77</f>
        <v>0</v>
      </c>
      <c r="AV77" s="13">
        <f>'Water Test Year'!AV77+'Water K&amp;M'!AV77</f>
        <v>0</v>
      </c>
      <c r="AW77" s="13">
        <f>'Water Test Year'!AW77+'Water K&amp;M'!AW77</f>
        <v>0</v>
      </c>
      <c r="AX77" s="13">
        <f>'Water Test Year'!AX77+'Water K&amp;M'!AX77</f>
        <v>0</v>
      </c>
      <c r="AY77" s="13">
        <f>'Water Test Year'!AY77+'Water K&amp;M'!AY77</f>
        <v>0</v>
      </c>
      <c r="AZ77" s="13">
        <f>'Water Test Year'!AZ77+'Water K&amp;M'!AZ77</f>
        <v>0</v>
      </c>
      <c r="BA77" s="13">
        <f>'Water Test Year'!BA77+'Water K&amp;M'!BA77</f>
        <v>0</v>
      </c>
      <c r="BB77" s="13">
        <f>'Water Test Year'!BB77+'Water K&amp;M'!BB77</f>
        <v>0</v>
      </c>
      <c r="BC77" s="13">
        <f>'Water Test Year'!BC77+'Water K&amp;M'!BC77</f>
        <v>0</v>
      </c>
      <c r="BD77" s="13">
        <f>'Water Test Year'!BD77+'Water K&amp;M'!BD77</f>
        <v>0</v>
      </c>
      <c r="BE77" s="13">
        <f>'Water Test Year'!BE77+'Water K&amp;M'!BE77</f>
        <v>2813.0899999999997</v>
      </c>
      <c r="BF77" s="13">
        <f>'Water Test Year'!BF77+'Water K&amp;M'!BF77</f>
        <v>0</v>
      </c>
      <c r="BG77" s="13">
        <f>'Water Test Year'!BG77+'Water K&amp;M'!BG77</f>
        <v>0</v>
      </c>
      <c r="BH77" s="13">
        <f>'Water Test Year'!BH77+'Water K&amp;M'!BH77</f>
        <v>0</v>
      </c>
      <c r="BI77" s="13">
        <f>'Water Test Year'!BI77+'Water K&amp;M'!BI77</f>
        <v>0</v>
      </c>
      <c r="BJ77" s="13">
        <f>'Water Test Year'!BJ77+'Water K&amp;M'!BJ77</f>
        <v>0</v>
      </c>
      <c r="BK77" s="13">
        <f>'Water Test Year'!BK77+'Water K&amp;M'!BK77</f>
        <v>0</v>
      </c>
      <c r="BL77" s="13">
        <f>'Water Test Year'!BL77+'Water K&amp;M'!BL77</f>
        <v>0</v>
      </c>
      <c r="BM77" s="13">
        <f>'Water Test Year'!BM77+'Water K&amp;M'!BM77</f>
        <v>0</v>
      </c>
      <c r="BN77" s="13">
        <f>'Water Test Year'!BN77+'Water K&amp;M'!BN77</f>
        <v>0</v>
      </c>
      <c r="BO77" s="13">
        <f>'Water Test Year'!BO77+'Water K&amp;M'!BO77</f>
        <v>0</v>
      </c>
      <c r="BP77" s="13">
        <f>'Water Test Year'!BP77+'Water K&amp;M'!BP77</f>
        <v>0</v>
      </c>
      <c r="BQ77" s="13">
        <f>'Water Test Year'!BQ77+'Water K&amp;M'!BQ77</f>
        <v>0</v>
      </c>
      <c r="BR77" s="13">
        <f>'Water Test Year'!BR77+'Water K&amp;M'!BR77</f>
        <v>0</v>
      </c>
      <c r="BS77" s="13">
        <f>'Water Test Year'!BS77+'Water K&amp;M'!BS77</f>
        <v>0</v>
      </c>
      <c r="BT77" s="13">
        <f>'Water Test Year'!BT77+'Water K&amp;M'!BT77</f>
        <v>0</v>
      </c>
      <c r="BU77" s="13">
        <f>'Water Test Year'!BU77+'Water K&amp;M'!BU77</f>
        <v>0</v>
      </c>
      <c r="BV77" s="13">
        <f>'Water Test Year'!BV77+'Water K&amp;M'!BV77</f>
        <v>0</v>
      </c>
      <c r="BW77" s="13">
        <f>'Water Test Year'!BW77+'Water K&amp;M'!BW77</f>
        <v>0</v>
      </c>
      <c r="BX77" s="13">
        <f>'Water Test Year'!BX77+'Water K&amp;M'!BX77</f>
        <v>0</v>
      </c>
      <c r="BY77" s="13">
        <f>'Water Test Year'!BY77+'Water K&amp;M'!BY77</f>
        <v>0</v>
      </c>
      <c r="BZ77" s="13">
        <f>'Water Test Year'!BZ77+'Water K&amp;M'!BZ77</f>
        <v>0</v>
      </c>
      <c r="CA77" s="13">
        <f>'Water Test Year'!CA77+'Water K&amp;M'!CA77</f>
        <v>0</v>
      </c>
      <c r="CB77" s="13">
        <f>'Water Test Year'!CB77+'Water K&amp;M'!CB77</f>
        <v>0</v>
      </c>
      <c r="CC77" s="13">
        <f>'Water Test Year'!CC77+'Water K&amp;M'!CC77</f>
        <v>0</v>
      </c>
      <c r="CD77" s="13">
        <f>'Water Test Year'!CD77+'Water K&amp;M'!CD77</f>
        <v>0</v>
      </c>
      <c r="CE77" s="13">
        <f>'Water Test Year'!CE77+'Water K&amp;M'!CE77</f>
        <v>0</v>
      </c>
      <c r="CF77" s="13">
        <f>'Water Test Year'!CF77+'Water K&amp;M'!CF77</f>
        <v>0</v>
      </c>
      <c r="CG77" s="13">
        <f>'Water Test Year'!CG77+'Water K&amp;M'!CG77</f>
        <v>0</v>
      </c>
      <c r="CH77" s="13">
        <f>'Water Test Year'!CH77+'Water K&amp;M'!CH77</f>
        <v>0</v>
      </c>
      <c r="CI77" s="13">
        <f>'Water Test Year'!CI77+'Water K&amp;M'!CI77</f>
        <v>0</v>
      </c>
      <c r="CJ77" s="13">
        <f>'Water Test Year'!CJ77+'Water K&amp;M'!CJ77</f>
        <v>0</v>
      </c>
      <c r="CK77" s="13">
        <f>'Water Test Year'!CK77+'Water K&amp;M'!CK77</f>
        <v>0</v>
      </c>
      <c r="CL77" s="13">
        <f>'Water Test Year'!CL77+'Water K&amp;M'!CL77</f>
        <v>0</v>
      </c>
      <c r="CM77" s="13">
        <f>'Water Test Year'!CM77+'Water K&amp;M'!CM77</f>
        <v>0</v>
      </c>
      <c r="CN77" s="13">
        <f>'Water Test Year'!CN77+'Water K&amp;M'!CN77</f>
        <v>0</v>
      </c>
      <c r="CO77" s="13">
        <f>'Water Test Year'!CO77+'Water K&amp;M'!CO77</f>
        <v>0</v>
      </c>
      <c r="CP77" s="13">
        <f>'Water Test Year'!CP77+'Water K&amp;M'!CP77</f>
        <v>0</v>
      </c>
      <c r="CQ77" s="13">
        <f>'Water Test Year'!CQ77+'Water K&amp;M'!CQ77</f>
        <v>0</v>
      </c>
      <c r="CR77" s="13">
        <f>'Water Test Year'!CR77+'Water K&amp;M'!CR77</f>
        <v>0</v>
      </c>
      <c r="CS77" s="13">
        <f>'Water Test Year'!CS77+'Water K&amp;M'!CS77</f>
        <v>0</v>
      </c>
      <c r="CT77" s="13">
        <f>'Water Test Year'!CT77+'Water K&amp;M'!CT77</f>
        <v>0</v>
      </c>
      <c r="CU77" s="13">
        <f>'Water Test Year'!CU77+'Water K&amp;M'!CU77</f>
        <v>0</v>
      </c>
      <c r="CV77" s="13">
        <f>'Water Test Year'!CV77+'Water K&amp;M'!CV77</f>
        <v>0</v>
      </c>
      <c r="CW77" s="13">
        <f>'Water Test Year'!CW77+'Water K&amp;M'!CW77</f>
        <v>0</v>
      </c>
      <c r="CX77" s="13">
        <f>'Water Test Year'!CX77+'Water K&amp;M'!CX77</f>
        <v>0</v>
      </c>
      <c r="CY77" s="13">
        <f>'Water Test Year'!CY77+'Water K&amp;M'!CY77</f>
        <v>0</v>
      </c>
      <c r="CZ77" s="13">
        <f>'Water Test Year'!CZ77+'Water K&amp;M'!CZ77</f>
        <v>0</v>
      </c>
      <c r="DA77" s="13">
        <f>'Water Test Year'!DA77+'Water K&amp;M'!DA77</f>
        <v>0</v>
      </c>
      <c r="DB77" s="29">
        <f t="shared" si="1"/>
        <v>70634.05</v>
      </c>
    </row>
    <row r="78" spans="1:106" x14ac:dyDescent="0.25">
      <c r="A78" s="25">
        <v>70</v>
      </c>
      <c r="B78" s="26">
        <v>6174</v>
      </c>
      <c r="C78" s="25" t="s">
        <v>115</v>
      </c>
      <c r="D78" s="13">
        <f>'Water Test Year'!D78+'Water K&amp;M'!D78</f>
        <v>0</v>
      </c>
      <c r="E78" s="13">
        <f>'Water Test Year'!E78+'Water K&amp;M'!E78</f>
        <v>0</v>
      </c>
      <c r="F78" s="13">
        <f>'Water Test Year'!F78+'Water K&amp;M'!F78</f>
        <v>0</v>
      </c>
      <c r="G78" s="13">
        <f>'Water Test Year'!G78+'Water K&amp;M'!G78</f>
        <v>22068.13</v>
      </c>
      <c r="H78" s="13">
        <f>'Water Test Year'!H78+'Water K&amp;M'!H78</f>
        <v>0</v>
      </c>
      <c r="I78" s="13">
        <f>'Water Test Year'!I78+'Water K&amp;M'!I78</f>
        <v>0</v>
      </c>
      <c r="J78" s="13">
        <f>'Water Test Year'!J78+'Water K&amp;M'!J78</f>
        <v>0</v>
      </c>
      <c r="K78" s="13">
        <f>'Water Test Year'!K78+'Water K&amp;M'!K78</f>
        <v>29688.420000000002</v>
      </c>
      <c r="L78" s="13">
        <f>'Water Test Year'!L78+'Water K&amp;M'!L78</f>
        <v>0</v>
      </c>
      <c r="M78" s="13">
        <f>'Water Test Year'!M78+'Water K&amp;M'!M78</f>
        <v>0</v>
      </c>
      <c r="N78" s="13">
        <f>'Water Test Year'!N78+'Water K&amp;M'!N78</f>
        <v>0</v>
      </c>
      <c r="O78" s="13">
        <f>'Water Test Year'!O78+'Water K&amp;M'!O78</f>
        <v>0</v>
      </c>
      <c r="P78" s="13">
        <f>'Water Test Year'!P78+'Water K&amp;M'!P78</f>
        <v>0</v>
      </c>
      <c r="Q78" s="13">
        <f>'Water Test Year'!Q78+'Water K&amp;M'!Q78</f>
        <v>0</v>
      </c>
      <c r="R78" s="13">
        <f>'Water Test Year'!R78+'Water K&amp;M'!R78</f>
        <v>56462.19000000001</v>
      </c>
      <c r="S78" s="13">
        <f>'Water Test Year'!S78+'Water K&amp;M'!S78</f>
        <v>0</v>
      </c>
      <c r="T78" s="13">
        <f>'Water Test Year'!T78+'Water K&amp;M'!T78</f>
        <v>0</v>
      </c>
      <c r="U78" s="13">
        <f>'Water Test Year'!U78+'Water K&amp;M'!U78</f>
        <v>0</v>
      </c>
      <c r="V78" s="13">
        <f>'Water Test Year'!V78+'Water K&amp;M'!V78</f>
        <v>0</v>
      </c>
      <c r="W78" s="13">
        <f>'Water Test Year'!W78+'Water K&amp;M'!W78</f>
        <v>0</v>
      </c>
      <c r="X78" s="13">
        <f>'Water Test Year'!X78+'Water K&amp;M'!X78</f>
        <v>0</v>
      </c>
      <c r="Y78" s="13">
        <f>'Water Test Year'!Y78+'Water K&amp;M'!Y78</f>
        <v>0</v>
      </c>
      <c r="Z78" s="13">
        <f>'Water Test Year'!Z78+'Water K&amp;M'!Z78</f>
        <v>0</v>
      </c>
      <c r="AA78" s="13">
        <f>'Water Test Year'!AA78+'Water K&amp;M'!AA78</f>
        <v>0</v>
      </c>
      <c r="AB78" s="13">
        <f>'Water Test Year'!AB78+'Water K&amp;M'!AB78</f>
        <v>0</v>
      </c>
      <c r="AC78" s="13">
        <f>'Water Test Year'!AC78+'Water K&amp;M'!AC78</f>
        <v>0</v>
      </c>
      <c r="AD78" s="13">
        <f>'Water Test Year'!AD78+'Water K&amp;M'!AD78</f>
        <v>0</v>
      </c>
      <c r="AE78" s="13">
        <f>'Water Test Year'!AE78+'Water K&amp;M'!AE78</f>
        <v>0</v>
      </c>
      <c r="AF78" s="13">
        <f>'Water Test Year'!AF78+'Water K&amp;M'!AF78</f>
        <v>0</v>
      </c>
      <c r="AG78" s="13">
        <f>'Water Test Year'!AG78+'Water K&amp;M'!AG78</f>
        <v>0</v>
      </c>
      <c r="AH78" s="13">
        <f>'Water Test Year'!AH78+'Water K&amp;M'!AH78</f>
        <v>0</v>
      </c>
      <c r="AI78" s="13">
        <f>'Water Test Year'!AI78+'Water K&amp;M'!AI78</f>
        <v>0</v>
      </c>
      <c r="AJ78" s="13">
        <f>'Water Test Year'!AJ78+'Water K&amp;M'!AJ78</f>
        <v>0</v>
      </c>
      <c r="AK78" s="13">
        <f>'Water Test Year'!AK78+'Water K&amp;M'!AK78</f>
        <v>0</v>
      </c>
      <c r="AL78" s="13">
        <f>'Water Test Year'!AL78+'Water K&amp;M'!AL78</f>
        <v>0</v>
      </c>
      <c r="AM78" s="13">
        <f>'Water Test Year'!AM78+'Water K&amp;M'!AM78</f>
        <v>0</v>
      </c>
      <c r="AN78" s="13">
        <f>'Water Test Year'!AN78+'Water K&amp;M'!AN78</f>
        <v>0</v>
      </c>
      <c r="AO78" s="13">
        <f>'Water Test Year'!AO78+'Water K&amp;M'!AO78</f>
        <v>0</v>
      </c>
      <c r="AP78" s="13">
        <f>'Water Test Year'!AP78+'Water K&amp;M'!AP78</f>
        <v>0</v>
      </c>
      <c r="AQ78" s="13">
        <f>'Water Test Year'!AQ78+'Water K&amp;M'!AQ78</f>
        <v>0</v>
      </c>
      <c r="AR78" s="13">
        <f>'Water Test Year'!AR78+'Water K&amp;M'!AR78</f>
        <v>0</v>
      </c>
      <c r="AS78" s="13">
        <f>'Water Test Year'!AS78+'Water K&amp;M'!AS78</f>
        <v>0</v>
      </c>
      <c r="AT78" s="13">
        <f>'Water Test Year'!AT78+'Water K&amp;M'!AT78</f>
        <v>0</v>
      </c>
      <c r="AU78" s="13">
        <f>'Water Test Year'!AU78+'Water K&amp;M'!AU78</f>
        <v>42104.82</v>
      </c>
      <c r="AV78" s="13">
        <f>'Water Test Year'!AV78+'Water K&amp;M'!AV78</f>
        <v>0</v>
      </c>
      <c r="AW78" s="13">
        <f>'Water Test Year'!AW78+'Water K&amp;M'!AW78</f>
        <v>0</v>
      </c>
      <c r="AX78" s="13">
        <f>'Water Test Year'!AX78+'Water K&amp;M'!AX78</f>
        <v>0</v>
      </c>
      <c r="AY78" s="13">
        <f>'Water Test Year'!AY78+'Water K&amp;M'!AY78</f>
        <v>0</v>
      </c>
      <c r="AZ78" s="13">
        <f>'Water Test Year'!AZ78+'Water K&amp;M'!AZ78</f>
        <v>0</v>
      </c>
      <c r="BA78" s="13">
        <f>'Water Test Year'!BA78+'Water K&amp;M'!BA78</f>
        <v>0</v>
      </c>
      <c r="BB78" s="13">
        <f>'Water Test Year'!BB78+'Water K&amp;M'!BB78</f>
        <v>0</v>
      </c>
      <c r="BC78" s="13">
        <f>'Water Test Year'!BC78+'Water K&amp;M'!BC78</f>
        <v>0</v>
      </c>
      <c r="BD78" s="13">
        <f>'Water Test Year'!BD78+'Water K&amp;M'!BD78</f>
        <v>0</v>
      </c>
      <c r="BE78" s="13">
        <f>'Water Test Year'!BE78+'Water K&amp;M'!BE78</f>
        <v>0</v>
      </c>
      <c r="BF78" s="13">
        <f>'Water Test Year'!BF78+'Water K&amp;M'!BF78</f>
        <v>0</v>
      </c>
      <c r="BG78" s="13">
        <f>'Water Test Year'!BG78+'Water K&amp;M'!BG78</f>
        <v>0</v>
      </c>
      <c r="BH78" s="13">
        <f>'Water Test Year'!BH78+'Water K&amp;M'!BH78</f>
        <v>0</v>
      </c>
      <c r="BI78" s="13">
        <f>'Water Test Year'!BI78+'Water K&amp;M'!BI78</f>
        <v>0</v>
      </c>
      <c r="BJ78" s="13">
        <f>'Water Test Year'!BJ78+'Water K&amp;M'!BJ78</f>
        <v>0</v>
      </c>
      <c r="BK78" s="13">
        <f>'Water Test Year'!BK78+'Water K&amp;M'!BK78</f>
        <v>0</v>
      </c>
      <c r="BL78" s="13">
        <f>'Water Test Year'!BL78+'Water K&amp;M'!BL78</f>
        <v>0</v>
      </c>
      <c r="BM78" s="13">
        <f>'Water Test Year'!BM78+'Water K&amp;M'!BM78</f>
        <v>0</v>
      </c>
      <c r="BN78" s="13">
        <f>'Water Test Year'!BN78+'Water K&amp;M'!BN78</f>
        <v>0</v>
      </c>
      <c r="BO78" s="13">
        <f>'Water Test Year'!BO78+'Water K&amp;M'!BO78</f>
        <v>0</v>
      </c>
      <c r="BP78" s="13">
        <f>'Water Test Year'!BP78+'Water K&amp;M'!BP78</f>
        <v>0</v>
      </c>
      <c r="BQ78" s="13">
        <f>'Water Test Year'!BQ78+'Water K&amp;M'!BQ78</f>
        <v>0</v>
      </c>
      <c r="BR78" s="13">
        <f>'Water Test Year'!BR78+'Water K&amp;M'!BR78</f>
        <v>0</v>
      </c>
      <c r="BS78" s="13">
        <f>'Water Test Year'!BS78+'Water K&amp;M'!BS78</f>
        <v>0</v>
      </c>
      <c r="BT78" s="13">
        <f>'Water Test Year'!BT78+'Water K&amp;M'!BT78</f>
        <v>0</v>
      </c>
      <c r="BU78" s="13">
        <f>'Water Test Year'!BU78+'Water K&amp;M'!BU78</f>
        <v>0</v>
      </c>
      <c r="BV78" s="13">
        <f>'Water Test Year'!BV78+'Water K&amp;M'!BV78</f>
        <v>0</v>
      </c>
      <c r="BW78" s="13">
        <f>'Water Test Year'!BW78+'Water K&amp;M'!BW78</f>
        <v>0</v>
      </c>
      <c r="BX78" s="13">
        <f>'Water Test Year'!BX78+'Water K&amp;M'!BX78</f>
        <v>0</v>
      </c>
      <c r="BY78" s="13">
        <f>'Water Test Year'!BY78+'Water K&amp;M'!BY78</f>
        <v>0</v>
      </c>
      <c r="BZ78" s="13">
        <f>'Water Test Year'!BZ78+'Water K&amp;M'!BZ78</f>
        <v>0</v>
      </c>
      <c r="CA78" s="13">
        <f>'Water Test Year'!CA78+'Water K&amp;M'!CA78</f>
        <v>0</v>
      </c>
      <c r="CB78" s="13">
        <f>'Water Test Year'!CB78+'Water K&amp;M'!CB78</f>
        <v>0</v>
      </c>
      <c r="CC78" s="13">
        <f>'Water Test Year'!CC78+'Water K&amp;M'!CC78</f>
        <v>0</v>
      </c>
      <c r="CD78" s="13">
        <f>'Water Test Year'!CD78+'Water K&amp;M'!CD78</f>
        <v>0</v>
      </c>
      <c r="CE78" s="13">
        <f>'Water Test Year'!CE78+'Water K&amp;M'!CE78</f>
        <v>0</v>
      </c>
      <c r="CF78" s="13">
        <f>'Water Test Year'!CF78+'Water K&amp;M'!CF78</f>
        <v>0</v>
      </c>
      <c r="CG78" s="13">
        <f>'Water Test Year'!CG78+'Water K&amp;M'!CG78</f>
        <v>0</v>
      </c>
      <c r="CH78" s="13">
        <f>'Water Test Year'!CH78+'Water K&amp;M'!CH78</f>
        <v>0</v>
      </c>
      <c r="CI78" s="13">
        <f>'Water Test Year'!CI78+'Water K&amp;M'!CI78</f>
        <v>0</v>
      </c>
      <c r="CJ78" s="13">
        <f>'Water Test Year'!CJ78+'Water K&amp;M'!CJ78</f>
        <v>0</v>
      </c>
      <c r="CK78" s="13">
        <f>'Water Test Year'!CK78+'Water K&amp;M'!CK78</f>
        <v>0</v>
      </c>
      <c r="CL78" s="13">
        <f>'Water Test Year'!CL78+'Water K&amp;M'!CL78</f>
        <v>0</v>
      </c>
      <c r="CM78" s="13">
        <f>'Water Test Year'!CM78+'Water K&amp;M'!CM78</f>
        <v>0</v>
      </c>
      <c r="CN78" s="13">
        <f>'Water Test Year'!CN78+'Water K&amp;M'!CN78</f>
        <v>0</v>
      </c>
      <c r="CO78" s="13">
        <f>'Water Test Year'!CO78+'Water K&amp;M'!CO78</f>
        <v>0</v>
      </c>
      <c r="CP78" s="13">
        <f>'Water Test Year'!CP78+'Water K&amp;M'!CP78</f>
        <v>0</v>
      </c>
      <c r="CQ78" s="13">
        <f>'Water Test Year'!CQ78+'Water K&amp;M'!CQ78</f>
        <v>0</v>
      </c>
      <c r="CR78" s="13">
        <f>'Water Test Year'!CR78+'Water K&amp;M'!CR78</f>
        <v>0</v>
      </c>
      <c r="CS78" s="13">
        <f>'Water Test Year'!CS78+'Water K&amp;M'!CS78</f>
        <v>0</v>
      </c>
      <c r="CT78" s="13">
        <f>'Water Test Year'!CT78+'Water K&amp;M'!CT78</f>
        <v>0</v>
      </c>
      <c r="CU78" s="13">
        <f>'Water Test Year'!CU78+'Water K&amp;M'!CU78</f>
        <v>0</v>
      </c>
      <c r="CV78" s="13">
        <f>'Water Test Year'!CV78+'Water K&amp;M'!CV78</f>
        <v>0</v>
      </c>
      <c r="CW78" s="13">
        <f>'Water Test Year'!CW78+'Water K&amp;M'!CW78</f>
        <v>0</v>
      </c>
      <c r="CX78" s="13">
        <f>'Water Test Year'!CX78+'Water K&amp;M'!CX78</f>
        <v>0</v>
      </c>
      <c r="CY78" s="13">
        <f>'Water Test Year'!CY78+'Water K&amp;M'!CY78</f>
        <v>0</v>
      </c>
      <c r="CZ78" s="13">
        <f>'Water Test Year'!CZ78+'Water K&amp;M'!CZ78</f>
        <v>0</v>
      </c>
      <c r="DA78" s="13">
        <f>'Water Test Year'!DA78+'Water K&amp;M'!DA78</f>
        <v>0</v>
      </c>
      <c r="DB78" s="29">
        <f t="shared" si="1"/>
        <v>150323.56000000003</v>
      </c>
    </row>
    <row r="79" spans="1:106" x14ac:dyDescent="0.25">
      <c r="A79" s="25">
        <v>71</v>
      </c>
      <c r="B79" s="26">
        <v>6175</v>
      </c>
      <c r="C79" s="25" t="s">
        <v>116</v>
      </c>
      <c r="D79" s="13">
        <f>'Water Test Year'!D79+'Water K&amp;M'!D79</f>
        <v>0</v>
      </c>
      <c r="E79" s="13">
        <f>'Water Test Year'!E79+'Water K&amp;M'!E79</f>
        <v>0</v>
      </c>
      <c r="F79" s="13">
        <f>'Water Test Year'!F79+'Water K&amp;M'!F79</f>
        <v>0</v>
      </c>
      <c r="G79" s="13">
        <f>'Water Test Year'!G79+'Water K&amp;M'!G79</f>
        <v>3520.02</v>
      </c>
      <c r="H79" s="13">
        <f>'Water Test Year'!H79+'Water K&amp;M'!H79</f>
        <v>0</v>
      </c>
      <c r="I79" s="13">
        <f>'Water Test Year'!I79+'Water K&amp;M'!I79</f>
        <v>0</v>
      </c>
      <c r="J79" s="13">
        <f>'Water Test Year'!J79+'Water K&amp;M'!J79</f>
        <v>0</v>
      </c>
      <c r="K79" s="13">
        <f>'Water Test Year'!K79+'Water K&amp;M'!K79</f>
        <v>1640.82</v>
      </c>
      <c r="L79" s="13">
        <f>'Water Test Year'!L79+'Water K&amp;M'!L79</f>
        <v>0</v>
      </c>
      <c r="M79" s="13">
        <f>'Water Test Year'!M79+'Water K&amp;M'!M79</f>
        <v>0</v>
      </c>
      <c r="N79" s="13">
        <f>'Water Test Year'!N79+'Water K&amp;M'!N79</f>
        <v>0</v>
      </c>
      <c r="O79" s="13">
        <f>'Water Test Year'!O79+'Water K&amp;M'!O79</f>
        <v>514.51</v>
      </c>
      <c r="P79" s="13">
        <f>'Water Test Year'!P79+'Water K&amp;M'!P79</f>
        <v>0</v>
      </c>
      <c r="Q79" s="13">
        <f>'Water Test Year'!Q79+'Water K&amp;M'!Q79</f>
        <v>0</v>
      </c>
      <c r="R79" s="13">
        <f>'Water Test Year'!R79+'Water K&amp;M'!R79</f>
        <v>10172.260000000002</v>
      </c>
      <c r="S79" s="13">
        <f>'Water Test Year'!S79+'Water K&amp;M'!S79</f>
        <v>0</v>
      </c>
      <c r="T79" s="13">
        <f>'Water Test Year'!T79+'Water K&amp;M'!T79</f>
        <v>332</v>
      </c>
      <c r="U79" s="13">
        <f>'Water Test Year'!U79+'Water K&amp;M'!U79</f>
        <v>0</v>
      </c>
      <c r="V79" s="13">
        <f>'Water Test Year'!V79+'Water K&amp;M'!V79</f>
        <v>1061.6499999999999</v>
      </c>
      <c r="W79" s="13">
        <f>'Water Test Year'!W79+'Water K&amp;M'!W79</f>
        <v>3093.9399999999996</v>
      </c>
      <c r="X79" s="13">
        <f>'Water Test Year'!X79+'Water K&amp;M'!X79</f>
        <v>0</v>
      </c>
      <c r="Y79" s="13">
        <f>'Water Test Year'!Y79+'Water K&amp;M'!Y79</f>
        <v>0</v>
      </c>
      <c r="Z79" s="13">
        <f>'Water Test Year'!Z79+'Water K&amp;M'!Z79</f>
        <v>0</v>
      </c>
      <c r="AA79" s="13">
        <f>'Water Test Year'!AA79+'Water K&amp;M'!AA79</f>
        <v>0</v>
      </c>
      <c r="AB79" s="13">
        <f>'Water Test Year'!AB79+'Water K&amp;M'!AB79</f>
        <v>0</v>
      </c>
      <c r="AC79" s="13">
        <f>'Water Test Year'!AC79+'Water K&amp;M'!AC79</f>
        <v>0</v>
      </c>
      <c r="AD79" s="13">
        <f>'Water Test Year'!AD79+'Water K&amp;M'!AD79</f>
        <v>0</v>
      </c>
      <c r="AE79" s="13">
        <f>'Water Test Year'!AE79+'Water K&amp;M'!AE79</f>
        <v>0</v>
      </c>
      <c r="AF79" s="13">
        <f>'Water Test Year'!AF79+'Water K&amp;M'!AF79</f>
        <v>0</v>
      </c>
      <c r="AG79" s="13">
        <f>'Water Test Year'!AG79+'Water K&amp;M'!AG79</f>
        <v>0</v>
      </c>
      <c r="AH79" s="13">
        <f>'Water Test Year'!AH79+'Water K&amp;M'!AH79</f>
        <v>0</v>
      </c>
      <c r="AI79" s="13">
        <f>'Water Test Year'!AI79+'Water K&amp;M'!AI79</f>
        <v>0</v>
      </c>
      <c r="AJ79" s="13">
        <f>'Water Test Year'!AJ79+'Water K&amp;M'!AJ79</f>
        <v>0</v>
      </c>
      <c r="AK79" s="13">
        <f>'Water Test Year'!AK79+'Water K&amp;M'!AK79</f>
        <v>0</v>
      </c>
      <c r="AL79" s="13">
        <f>'Water Test Year'!AL79+'Water K&amp;M'!AL79</f>
        <v>0</v>
      </c>
      <c r="AM79" s="13">
        <f>'Water Test Year'!AM79+'Water K&amp;M'!AM79</f>
        <v>0</v>
      </c>
      <c r="AN79" s="13">
        <f>'Water Test Year'!AN79+'Water K&amp;M'!AN79</f>
        <v>0</v>
      </c>
      <c r="AO79" s="13">
        <f>'Water Test Year'!AO79+'Water K&amp;M'!AO79</f>
        <v>0</v>
      </c>
      <c r="AP79" s="13">
        <f>'Water Test Year'!AP79+'Water K&amp;M'!AP79</f>
        <v>0</v>
      </c>
      <c r="AQ79" s="13">
        <f>'Water Test Year'!AQ79+'Water K&amp;M'!AQ79</f>
        <v>0</v>
      </c>
      <c r="AR79" s="13">
        <f>'Water Test Year'!AR79+'Water K&amp;M'!AR79</f>
        <v>0</v>
      </c>
      <c r="AS79" s="13">
        <f>'Water Test Year'!AS79+'Water K&amp;M'!AS79</f>
        <v>0</v>
      </c>
      <c r="AT79" s="13">
        <f>'Water Test Year'!AT79+'Water K&amp;M'!AT79</f>
        <v>0</v>
      </c>
      <c r="AU79" s="13">
        <f>'Water Test Year'!AU79+'Water K&amp;M'!AU79</f>
        <v>4927.2</v>
      </c>
      <c r="AV79" s="13">
        <f>'Water Test Year'!AV79+'Water K&amp;M'!AV79</f>
        <v>0</v>
      </c>
      <c r="AW79" s="13">
        <f>'Water Test Year'!AW79+'Water K&amp;M'!AW79</f>
        <v>0</v>
      </c>
      <c r="AX79" s="13">
        <f>'Water Test Year'!AX79+'Water K&amp;M'!AX79</f>
        <v>0</v>
      </c>
      <c r="AY79" s="13">
        <f>'Water Test Year'!AY79+'Water K&amp;M'!AY79</f>
        <v>0</v>
      </c>
      <c r="AZ79" s="13">
        <f>'Water Test Year'!AZ79+'Water K&amp;M'!AZ79</f>
        <v>0</v>
      </c>
      <c r="BA79" s="13">
        <f>'Water Test Year'!BA79+'Water K&amp;M'!BA79</f>
        <v>0</v>
      </c>
      <c r="BB79" s="13">
        <f>'Water Test Year'!BB79+'Water K&amp;M'!BB79</f>
        <v>0</v>
      </c>
      <c r="BC79" s="13">
        <f>'Water Test Year'!BC79+'Water K&amp;M'!BC79</f>
        <v>0</v>
      </c>
      <c r="BD79" s="13">
        <f>'Water Test Year'!BD79+'Water K&amp;M'!BD79</f>
        <v>0</v>
      </c>
      <c r="BE79" s="13">
        <f>'Water Test Year'!BE79+'Water K&amp;M'!BE79</f>
        <v>7577.44</v>
      </c>
      <c r="BF79" s="13">
        <f>'Water Test Year'!BF79+'Water K&amp;M'!BF79</f>
        <v>0</v>
      </c>
      <c r="BG79" s="13">
        <f>'Water Test Year'!BG79+'Water K&amp;M'!BG79</f>
        <v>0</v>
      </c>
      <c r="BH79" s="13">
        <f>'Water Test Year'!BH79+'Water K&amp;M'!BH79</f>
        <v>0</v>
      </c>
      <c r="BI79" s="13">
        <f>'Water Test Year'!BI79+'Water K&amp;M'!BI79</f>
        <v>0</v>
      </c>
      <c r="BJ79" s="13">
        <f>'Water Test Year'!BJ79+'Water K&amp;M'!BJ79</f>
        <v>0</v>
      </c>
      <c r="BK79" s="13">
        <f>'Water Test Year'!BK79+'Water K&amp;M'!BK79</f>
        <v>0</v>
      </c>
      <c r="BL79" s="13">
        <f>'Water Test Year'!BL79+'Water K&amp;M'!BL79</f>
        <v>0</v>
      </c>
      <c r="BM79" s="13">
        <f>'Water Test Year'!BM79+'Water K&amp;M'!BM79</f>
        <v>0</v>
      </c>
      <c r="BN79" s="13">
        <f>'Water Test Year'!BN79+'Water K&amp;M'!BN79</f>
        <v>0</v>
      </c>
      <c r="BO79" s="13">
        <f>'Water Test Year'!BO79+'Water K&amp;M'!BO79</f>
        <v>0</v>
      </c>
      <c r="BP79" s="13">
        <f>'Water Test Year'!BP79+'Water K&amp;M'!BP79</f>
        <v>0</v>
      </c>
      <c r="BQ79" s="13">
        <f>'Water Test Year'!BQ79+'Water K&amp;M'!BQ79</f>
        <v>0</v>
      </c>
      <c r="BR79" s="13">
        <f>'Water Test Year'!BR79+'Water K&amp;M'!BR79</f>
        <v>0</v>
      </c>
      <c r="BS79" s="13">
        <f>'Water Test Year'!BS79+'Water K&amp;M'!BS79</f>
        <v>0</v>
      </c>
      <c r="BT79" s="13">
        <f>'Water Test Year'!BT79+'Water K&amp;M'!BT79</f>
        <v>0</v>
      </c>
      <c r="BU79" s="13">
        <f>'Water Test Year'!BU79+'Water K&amp;M'!BU79</f>
        <v>0</v>
      </c>
      <c r="BV79" s="13">
        <f>'Water Test Year'!BV79+'Water K&amp;M'!BV79</f>
        <v>0</v>
      </c>
      <c r="BW79" s="13">
        <f>'Water Test Year'!BW79+'Water K&amp;M'!BW79</f>
        <v>0</v>
      </c>
      <c r="BX79" s="13">
        <f>'Water Test Year'!BX79+'Water K&amp;M'!BX79</f>
        <v>0</v>
      </c>
      <c r="BY79" s="13">
        <f>'Water Test Year'!BY79+'Water K&amp;M'!BY79</f>
        <v>0</v>
      </c>
      <c r="BZ79" s="13">
        <f>'Water Test Year'!BZ79+'Water K&amp;M'!BZ79</f>
        <v>0</v>
      </c>
      <c r="CA79" s="13">
        <f>'Water Test Year'!CA79+'Water K&amp;M'!CA79</f>
        <v>0</v>
      </c>
      <c r="CB79" s="13">
        <f>'Water Test Year'!CB79+'Water K&amp;M'!CB79</f>
        <v>0</v>
      </c>
      <c r="CC79" s="13">
        <f>'Water Test Year'!CC79+'Water K&amp;M'!CC79</f>
        <v>0</v>
      </c>
      <c r="CD79" s="13">
        <f>'Water Test Year'!CD79+'Water K&amp;M'!CD79</f>
        <v>0</v>
      </c>
      <c r="CE79" s="13">
        <f>'Water Test Year'!CE79+'Water K&amp;M'!CE79</f>
        <v>0</v>
      </c>
      <c r="CF79" s="13">
        <f>'Water Test Year'!CF79+'Water K&amp;M'!CF79</f>
        <v>0</v>
      </c>
      <c r="CG79" s="13">
        <f>'Water Test Year'!CG79+'Water K&amp;M'!CG79</f>
        <v>0</v>
      </c>
      <c r="CH79" s="13">
        <f>'Water Test Year'!CH79+'Water K&amp;M'!CH79</f>
        <v>0</v>
      </c>
      <c r="CI79" s="13">
        <f>'Water Test Year'!CI79+'Water K&amp;M'!CI79</f>
        <v>0</v>
      </c>
      <c r="CJ79" s="13">
        <f>'Water Test Year'!CJ79+'Water K&amp;M'!CJ79</f>
        <v>0</v>
      </c>
      <c r="CK79" s="13">
        <f>'Water Test Year'!CK79+'Water K&amp;M'!CK79</f>
        <v>0</v>
      </c>
      <c r="CL79" s="13">
        <f>'Water Test Year'!CL79+'Water K&amp;M'!CL79</f>
        <v>0</v>
      </c>
      <c r="CM79" s="13">
        <f>'Water Test Year'!CM79+'Water K&amp;M'!CM79</f>
        <v>0</v>
      </c>
      <c r="CN79" s="13">
        <f>'Water Test Year'!CN79+'Water K&amp;M'!CN79</f>
        <v>0</v>
      </c>
      <c r="CO79" s="13">
        <f>'Water Test Year'!CO79+'Water K&amp;M'!CO79</f>
        <v>0</v>
      </c>
      <c r="CP79" s="13">
        <f>'Water Test Year'!CP79+'Water K&amp;M'!CP79</f>
        <v>0</v>
      </c>
      <c r="CQ79" s="13">
        <f>'Water Test Year'!CQ79+'Water K&amp;M'!CQ79</f>
        <v>0</v>
      </c>
      <c r="CR79" s="13">
        <f>'Water Test Year'!CR79+'Water K&amp;M'!CR79</f>
        <v>0</v>
      </c>
      <c r="CS79" s="13">
        <f>'Water Test Year'!CS79+'Water K&amp;M'!CS79</f>
        <v>0</v>
      </c>
      <c r="CT79" s="13">
        <f>'Water Test Year'!CT79+'Water K&amp;M'!CT79</f>
        <v>0</v>
      </c>
      <c r="CU79" s="13">
        <f>'Water Test Year'!CU79+'Water K&amp;M'!CU79</f>
        <v>0</v>
      </c>
      <c r="CV79" s="13">
        <f>'Water Test Year'!CV79+'Water K&amp;M'!CV79</f>
        <v>0</v>
      </c>
      <c r="CW79" s="13">
        <f>'Water Test Year'!CW79+'Water K&amp;M'!CW79</f>
        <v>0</v>
      </c>
      <c r="CX79" s="13">
        <f>'Water Test Year'!CX79+'Water K&amp;M'!CX79</f>
        <v>0</v>
      </c>
      <c r="CY79" s="13">
        <f>'Water Test Year'!CY79+'Water K&amp;M'!CY79</f>
        <v>0</v>
      </c>
      <c r="CZ79" s="13">
        <f>'Water Test Year'!CZ79+'Water K&amp;M'!CZ79</f>
        <v>0</v>
      </c>
      <c r="DA79" s="13">
        <f>'Water Test Year'!DA79+'Water K&amp;M'!DA79</f>
        <v>0</v>
      </c>
      <c r="DB79" s="29">
        <f t="shared" si="1"/>
        <v>32839.840000000004</v>
      </c>
    </row>
    <row r="80" spans="1:106" x14ac:dyDescent="0.25">
      <c r="A80" s="25">
        <v>72</v>
      </c>
      <c r="B80" s="26">
        <v>6179</v>
      </c>
      <c r="C80" s="25" t="s">
        <v>117</v>
      </c>
      <c r="D80" s="13">
        <f>'Water Test Year'!D80+'Water K&amp;M'!D80</f>
        <v>0</v>
      </c>
      <c r="E80" s="13">
        <f>'Water Test Year'!E80+'Water K&amp;M'!E80</f>
        <v>0</v>
      </c>
      <c r="F80" s="13">
        <f>'Water Test Year'!F80+'Water K&amp;M'!F80</f>
        <v>0</v>
      </c>
      <c r="G80" s="13">
        <f>'Water Test Year'!G80+'Water K&amp;M'!G80</f>
        <v>0</v>
      </c>
      <c r="H80" s="13">
        <f>'Water Test Year'!H80+'Water K&amp;M'!H80</f>
        <v>0</v>
      </c>
      <c r="I80" s="13">
        <f>'Water Test Year'!I80+'Water K&amp;M'!I80</f>
        <v>0</v>
      </c>
      <c r="J80" s="13">
        <f>'Water Test Year'!J80+'Water K&amp;M'!J80</f>
        <v>0</v>
      </c>
      <c r="K80" s="13">
        <f>'Water Test Year'!K80+'Water K&amp;M'!K80</f>
        <v>0</v>
      </c>
      <c r="L80" s="13">
        <f>'Water Test Year'!L80+'Water K&amp;M'!L80</f>
        <v>0</v>
      </c>
      <c r="M80" s="13">
        <f>'Water Test Year'!M80+'Water K&amp;M'!M80</f>
        <v>0</v>
      </c>
      <c r="N80" s="13">
        <f>'Water Test Year'!N80+'Water K&amp;M'!N80</f>
        <v>0</v>
      </c>
      <c r="O80" s="13">
        <f>'Water Test Year'!O80+'Water K&amp;M'!O80</f>
        <v>0</v>
      </c>
      <c r="P80" s="13">
        <f>'Water Test Year'!P80+'Water K&amp;M'!P80</f>
        <v>0</v>
      </c>
      <c r="Q80" s="13">
        <f>'Water Test Year'!Q80+'Water K&amp;M'!Q80</f>
        <v>0</v>
      </c>
      <c r="R80" s="13">
        <f>'Water Test Year'!R80+'Water K&amp;M'!R80</f>
        <v>0</v>
      </c>
      <c r="S80" s="13">
        <f>'Water Test Year'!S80+'Water K&amp;M'!S80</f>
        <v>0</v>
      </c>
      <c r="T80" s="13">
        <f>'Water Test Year'!T80+'Water K&amp;M'!T80</f>
        <v>0</v>
      </c>
      <c r="U80" s="13">
        <f>'Water Test Year'!U80+'Water K&amp;M'!U80</f>
        <v>0</v>
      </c>
      <c r="V80" s="13">
        <f>'Water Test Year'!V80+'Water K&amp;M'!V80</f>
        <v>0</v>
      </c>
      <c r="W80" s="13">
        <f>'Water Test Year'!W80+'Water K&amp;M'!W80</f>
        <v>0</v>
      </c>
      <c r="X80" s="13">
        <f>'Water Test Year'!X80+'Water K&amp;M'!X80</f>
        <v>0</v>
      </c>
      <c r="Y80" s="13">
        <f>'Water Test Year'!Y80+'Water K&amp;M'!Y80</f>
        <v>0</v>
      </c>
      <c r="Z80" s="13">
        <f>'Water Test Year'!Z80+'Water K&amp;M'!Z80</f>
        <v>0</v>
      </c>
      <c r="AA80" s="13">
        <f>'Water Test Year'!AA80+'Water K&amp;M'!AA80</f>
        <v>0</v>
      </c>
      <c r="AB80" s="13">
        <f>'Water Test Year'!AB80+'Water K&amp;M'!AB80</f>
        <v>0</v>
      </c>
      <c r="AC80" s="13">
        <f>'Water Test Year'!AC80+'Water K&amp;M'!AC80</f>
        <v>0</v>
      </c>
      <c r="AD80" s="13">
        <f>'Water Test Year'!AD80+'Water K&amp;M'!AD80</f>
        <v>0</v>
      </c>
      <c r="AE80" s="13">
        <f>'Water Test Year'!AE80+'Water K&amp;M'!AE80</f>
        <v>0</v>
      </c>
      <c r="AF80" s="13">
        <f>'Water Test Year'!AF80+'Water K&amp;M'!AF80</f>
        <v>0</v>
      </c>
      <c r="AG80" s="13">
        <f>'Water Test Year'!AG80+'Water K&amp;M'!AG80</f>
        <v>0</v>
      </c>
      <c r="AH80" s="13">
        <f>'Water Test Year'!AH80+'Water K&amp;M'!AH80</f>
        <v>0</v>
      </c>
      <c r="AI80" s="13">
        <f>'Water Test Year'!AI80+'Water K&amp;M'!AI80</f>
        <v>0</v>
      </c>
      <c r="AJ80" s="13">
        <f>'Water Test Year'!AJ80+'Water K&amp;M'!AJ80</f>
        <v>0</v>
      </c>
      <c r="AK80" s="13">
        <f>'Water Test Year'!AK80+'Water K&amp;M'!AK80</f>
        <v>0</v>
      </c>
      <c r="AL80" s="13">
        <f>'Water Test Year'!AL80+'Water K&amp;M'!AL80</f>
        <v>0</v>
      </c>
      <c r="AM80" s="13">
        <f>'Water Test Year'!AM80+'Water K&amp;M'!AM80</f>
        <v>0</v>
      </c>
      <c r="AN80" s="13">
        <f>'Water Test Year'!AN80+'Water K&amp;M'!AN80</f>
        <v>0</v>
      </c>
      <c r="AO80" s="13">
        <f>'Water Test Year'!AO80+'Water K&amp;M'!AO80</f>
        <v>0</v>
      </c>
      <c r="AP80" s="13">
        <f>'Water Test Year'!AP80+'Water K&amp;M'!AP80</f>
        <v>0</v>
      </c>
      <c r="AQ80" s="13">
        <f>'Water Test Year'!AQ80+'Water K&amp;M'!AQ80</f>
        <v>0</v>
      </c>
      <c r="AR80" s="13">
        <f>'Water Test Year'!AR80+'Water K&amp;M'!AR80</f>
        <v>0</v>
      </c>
      <c r="AS80" s="13">
        <f>'Water Test Year'!AS80+'Water K&amp;M'!AS80</f>
        <v>0</v>
      </c>
      <c r="AT80" s="13">
        <f>'Water Test Year'!AT80+'Water K&amp;M'!AT80</f>
        <v>0</v>
      </c>
      <c r="AU80" s="13">
        <f>'Water Test Year'!AU80+'Water K&amp;M'!AU80</f>
        <v>0</v>
      </c>
      <c r="AV80" s="13">
        <f>'Water Test Year'!AV80+'Water K&amp;M'!AV80</f>
        <v>0</v>
      </c>
      <c r="AW80" s="13">
        <f>'Water Test Year'!AW80+'Water K&amp;M'!AW80</f>
        <v>0</v>
      </c>
      <c r="AX80" s="13">
        <f>'Water Test Year'!AX80+'Water K&amp;M'!AX80</f>
        <v>0</v>
      </c>
      <c r="AY80" s="13">
        <f>'Water Test Year'!AY80+'Water K&amp;M'!AY80</f>
        <v>0</v>
      </c>
      <c r="AZ80" s="13">
        <f>'Water Test Year'!AZ80+'Water K&amp;M'!AZ80</f>
        <v>0</v>
      </c>
      <c r="BA80" s="13">
        <f>'Water Test Year'!BA80+'Water K&amp;M'!BA80</f>
        <v>0</v>
      </c>
      <c r="BB80" s="13">
        <f>'Water Test Year'!BB80+'Water K&amp;M'!BB80</f>
        <v>0</v>
      </c>
      <c r="BC80" s="13">
        <f>'Water Test Year'!BC80+'Water K&amp;M'!BC80</f>
        <v>0</v>
      </c>
      <c r="BD80" s="13">
        <f>'Water Test Year'!BD80+'Water K&amp;M'!BD80</f>
        <v>0</v>
      </c>
      <c r="BE80" s="13">
        <f>'Water Test Year'!BE80+'Water K&amp;M'!BE80</f>
        <v>0</v>
      </c>
      <c r="BF80" s="13">
        <f>'Water Test Year'!BF80+'Water K&amp;M'!BF80</f>
        <v>0</v>
      </c>
      <c r="BG80" s="13">
        <f>'Water Test Year'!BG80+'Water K&amp;M'!BG80</f>
        <v>0</v>
      </c>
      <c r="BH80" s="13">
        <f>'Water Test Year'!BH80+'Water K&amp;M'!BH80</f>
        <v>0</v>
      </c>
      <c r="BI80" s="13">
        <f>'Water Test Year'!BI80+'Water K&amp;M'!BI80</f>
        <v>0</v>
      </c>
      <c r="BJ80" s="13">
        <f>'Water Test Year'!BJ80+'Water K&amp;M'!BJ80</f>
        <v>0</v>
      </c>
      <c r="BK80" s="13">
        <f>'Water Test Year'!BK80+'Water K&amp;M'!BK80</f>
        <v>0</v>
      </c>
      <c r="BL80" s="13">
        <f>'Water Test Year'!BL80+'Water K&amp;M'!BL80</f>
        <v>0</v>
      </c>
      <c r="BM80" s="13">
        <f>'Water Test Year'!BM80+'Water K&amp;M'!BM80</f>
        <v>0</v>
      </c>
      <c r="BN80" s="13">
        <f>'Water Test Year'!BN80+'Water K&amp;M'!BN80</f>
        <v>0</v>
      </c>
      <c r="BO80" s="13">
        <f>'Water Test Year'!BO80+'Water K&amp;M'!BO80</f>
        <v>0</v>
      </c>
      <c r="BP80" s="13">
        <f>'Water Test Year'!BP80+'Water K&amp;M'!BP80</f>
        <v>0</v>
      </c>
      <c r="BQ80" s="13">
        <f>'Water Test Year'!BQ80+'Water K&amp;M'!BQ80</f>
        <v>0</v>
      </c>
      <c r="BR80" s="13">
        <f>'Water Test Year'!BR80+'Water K&amp;M'!BR80</f>
        <v>0</v>
      </c>
      <c r="BS80" s="13">
        <f>'Water Test Year'!BS80+'Water K&amp;M'!BS80</f>
        <v>0</v>
      </c>
      <c r="BT80" s="13">
        <f>'Water Test Year'!BT80+'Water K&amp;M'!BT80</f>
        <v>0</v>
      </c>
      <c r="BU80" s="13">
        <f>'Water Test Year'!BU80+'Water K&amp;M'!BU80</f>
        <v>0</v>
      </c>
      <c r="BV80" s="13">
        <f>'Water Test Year'!BV80+'Water K&amp;M'!BV80</f>
        <v>0</v>
      </c>
      <c r="BW80" s="13">
        <f>'Water Test Year'!BW80+'Water K&amp;M'!BW80</f>
        <v>0</v>
      </c>
      <c r="BX80" s="13">
        <f>'Water Test Year'!BX80+'Water K&amp;M'!BX80</f>
        <v>0</v>
      </c>
      <c r="BY80" s="13">
        <f>'Water Test Year'!BY80+'Water K&amp;M'!BY80</f>
        <v>0</v>
      </c>
      <c r="BZ80" s="13">
        <f>'Water Test Year'!BZ80+'Water K&amp;M'!BZ80</f>
        <v>0</v>
      </c>
      <c r="CA80" s="13">
        <f>'Water Test Year'!CA80+'Water K&amp;M'!CA80</f>
        <v>0</v>
      </c>
      <c r="CB80" s="13">
        <f>'Water Test Year'!CB80+'Water K&amp;M'!CB80</f>
        <v>0</v>
      </c>
      <c r="CC80" s="13">
        <f>'Water Test Year'!CC80+'Water K&amp;M'!CC80</f>
        <v>0</v>
      </c>
      <c r="CD80" s="13">
        <f>'Water Test Year'!CD80+'Water K&amp;M'!CD80</f>
        <v>0</v>
      </c>
      <c r="CE80" s="13">
        <f>'Water Test Year'!CE80+'Water K&amp;M'!CE80</f>
        <v>0</v>
      </c>
      <c r="CF80" s="13">
        <f>'Water Test Year'!CF80+'Water K&amp;M'!CF80</f>
        <v>0</v>
      </c>
      <c r="CG80" s="13">
        <f>'Water Test Year'!CG80+'Water K&amp;M'!CG80</f>
        <v>0</v>
      </c>
      <c r="CH80" s="13">
        <f>'Water Test Year'!CH80+'Water K&amp;M'!CH80</f>
        <v>958888.69</v>
      </c>
      <c r="CI80" s="13">
        <f>'Water Test Year'!CI80+'Water K&amp;M'!CI80</f>
        <v>0</v>
      </c>
      <c r="CJ80" s="13">
        <f>'Water Test Year'!CJ80+'Water K&amp;M'!CJ80</f>
        <v>0</v>
      </c>
      <c r="CK80" s="13">
        <f>'Water Test Year'!CK80+'Water K&amp;M'!CK80</f>
        <v>0</v>
      </c>
      <c r="CL80" s="13">
        <f>'Water Test Year'!CL80+'Water K&amp;M'!CL80</f>
        <v>0</v>
      </c>
      <c r="CM80" s="13">
        <f>'Water Test Year'!CM80+'Water K&amp;M'!CM80</f>
        <v>0</v>
      </c>
      <c r="CN80" s="13">
        <f>'Water Test Year'!CN80+'Water K&amp;M'!CN80</f>
        <v>0</v>
      </c>
      <c r="CO80" s="13">
        <f>'Water Test Year'!CO80+'Water K&amp;M'!CO80</f>
        <v>0</v>
      </c>
      <c r="CP80" s="13">
        <f>'Water Test Year'!CP80+'Water K&amp;M'!CP80</f>
        <v>0</v>
      </c>
      <c r="CQ80" s="13">
        <f>'Water Test Year'!CQ80+'Water K&amp;M'!CQ80</f>
        <v>0</v>
      </c>
      <c r="CR80" s="13">
        <f>'Water Test Year'!CR80+'Water K&amp;M'!CR80</f>
        <v>0</v>
      </c>
      <c r="CS80" s="13">
        <f>'Water Test Year'!CS80+'Water K&amp;M'!CS80</f>
        <v>0</v>
      </c>
      <c r="CT80" s="13">
        <f>'Water Test Year'!CT80+'Water K&amp;M'!CT80</f>
        <v>0</v>
      </c>
      <c r="CU80" s="13">
        <f>'Water Test Year'!CU80+'Water K&amp;M'!CU80</f>
        <v>0</v>
      </c>
      <c r="CV80" s="13">
        <f>'Water Test Year'!CV80+'Water K&amp;M'!CV80</f>
        <v>0</v>
      </c>
      <c r="CW80" s="13">
        <f>'Water Test Year'!CW80+'Water K&amp;M'!CW80</f>
        <v>0</v>
      </c>
      <c r="CX80" s="13">
        <f>'Water Test Year'!CX80+'Water K&amp;M'!CX80</f>
        <v>0</v>
      </c>
      <c r="CY80" s="13">
        <f>'Water Test Year'!CY80+'Water K&amp;M'!CY80</f>
        <v>0</v>
      </c>
      <c r="CZ80" s="13">
        <f>'Water Test Year'!CZ80+'Water K&amp;M'!CZ80</f>
        <v>0</v>
      </c>
      <c r="DA80" s="13">
        <f>'Water Test Year'!DA80+'Water K&amp;M'!DA80</f>
        <v>0</v>
      </c>
      <c r="DB80" s="29">
        <f t="shared" si="1"/>
        <v>958888.69</v>
      </c>
    </row>
    <row r="81" spans="1:106" x14ac:dyDescent="0.25">
      <c r="A81" s="25">
        <v>73</v>
      </c>
      <c r="B81" s="26">
        <v>6190</v>
      </c>
      <c r="C81" s="25" t="s">
        <v>119</v>
      </c>
      <c r="D81" s="13">
        <f>'Water Test Year'!D81+'Water K&amp;M'!D81</f>
        <v>0</v>
      </c>
      <c r="E81" s="13">
        <f>'Water Test Year'!E81+'Water K&amp;M'!E81</f>
        <v>0</v>
      </c>
      <c r="F81" s="13">
        <f>'Water Test Year'!F81+'Water K&amp;M'!F81</f>
        <v>0</v>
      </c>
      <c r="G81" s="13">
        <f>'Water Test Year'!G81+'Water K&amp;M'!G81</f>
        <v>0</v>
      </c>
      <c r="H81" s="13">
        <f>'Water Test Year'!H81+'Water K&amp;M'!H81</f>
        <v>0</v>
      </c>
      <c r="I81" s="13">
        <f>'Water Test Year'!I81+'Water K&amp;M'!I81</f>
        <v>0</v>
      </c>
      <c r="J81" s="13">
        <f>'Water Test Year'!J81+'Water K&amp;M'!J81</f>
        <v>0</v>
      </c>
      <c r="K81" s="13">
        <f>'Water Test Year'!K81+'Water K&amp;M'!K81</f>
        <v>0</v>
      </c>
      <c r="L81" s="13">
        <f>'Water Test Year'!L81+'Water K&amp;M'!L81</f>
        <v>0</v>
      </c>
      <c r="M81" s="13">
        <f>'Water Test Year'!M81+'Water K&amp;M'!M81</f>
        <v>0</v>
      </c>
      <c r="N81" s="13">
        <f>'Water Test Year'!N81+'Water K&amp;M'!N81</f>
        <v>0</v>
      </c>
      <c r="O81" s="13">
        <f>'Water Test Year'!O81+'Water K&amp;M'!O81</f>
        <v>0</v>
      </c>
      <c r="P81" s="13">
        <f>'Water Test Year'!P81+'Water K&amp;M'!P81</f>
        <v>0</v>
      </c>
      <c r="Q81" s="13">
        <f>'Water Test Year'!Q81+'Water K&amp;M'!Q81</f>
        <v>0</v>
      </c>
      <c r="R81" s="13">
        <f>'Water Test Year'!R81+'Water K&amp;M'!R81</f>
        <v>0</v>
      </c>
      <c r="S81" s="13">
        <f>'Water Test Year'!S81+'Water K&amp;M'!S81</f>
        <v>0</v>
      </c>
      <c r="T81" s="13">
        <f>'Water Test Year'!T81+'Water K&amp;M'!T81</f>
        <v>0</v>
      </c>
      <c r="U81" s="13">
        <f>'Water Test Year'!U81+'Water K&amp;M'!U81</f>
        <v>0</v>
      </c>
      <c r="V81" s="13">
        <f>'Water Test Year'!V81+'Water K&amp;M'!V81</f>
        <v>0</v>
      </c>
      <c r="W81" s="13">
        <f>'Water Test Year'!W81+'Water K&amp;M'!W81</f>
        <v>0</v>
      </c>
      <c r="X81" s="13">
        <f>'Water Test Year'!X81+'Water K&amp;M'!X81</f>
        <v>0</v>
      </c>
      <c r="Y81" s="13">
        <f>'Water Test Year'!Y81+'Water K&amp;M'!Y81</f>
        <v>0</v>
      </c>
      <c r="Z81" s="13">
        <f>'Water Test Year'!Z81+'Water K&amp;M'!Z81</f>
        <v>0</v>
      </c>
      <c r="AA81" s="13">
        <f>'Water Test Year'!AA81+'Water K&amp;M'!AA81</f>
        <v>0</v>
      </c>
      <c r="AB81" s="13">
        <f>'Water Test Year'!AB81+'Water K&amp;M'!AB81</f>
        <v>0</v>
      </c>
      <c r="AC81" s="13">
        <f>'Water Test Year'!AC81+'Water K&amp;M'!AC81</f>
        <v>0</v>
      </c>
      <c r="AD81" s="13">
        <f>'Water Test Year'!AD81+'Water K&amp;M'!AD81</f>
        <v>0</v>
      </c>
      <c r="AE81" s="13">
        <f>'Water Test Year'!AE81+'Water K&amp;M'!AE81</f>
        <v>0</v>
      </c>
      <c r="AF81" s="13">
        <f>'Water Test Year'!AF81+'Water K&amp;M'!AF81</f>
        <v>0</v>
      </c>
      <c r="AG81" s="13">
        <f>'Water Test Year'!AG81+'Water K&amp;M'!AG81</f>
        <v>0</v>
      </c>
      <c r="AH81" s="13">
        <f>'Water Test Year'!AH81+'Water K&amp;M'!AH81</f>
        <v>0</v>
      </c>
      <c r="AI81" s="13">
        <f>'Water Test Year'!AI81+'Water K&amp;M'!AI81</f>
        <v>0</v>
      </c>
      <c r="AJ81" s="13">
        <f>'Water Test Year'!AJ81+'Water K&amp;M'!AJ81</f>
        <v>0</v>
      </c>
      <c r="AK81" s="13">
        <f>'Water Test Year'!AK81+'Water K&amp;M'!AK81</f>
        <v>0</v>
      </c>
      <c r="AL81" s="13">
        <f>'Water Test Year'!AL81+'Water K&amp;M'!AL81</f>
        <v>0</v>
      </c>
      <c r="AM81" s="13">
        <f>'Water Test Year'!AM81+'Water K&amp;M'!AM81</f>
        <v>0</v>
      </c>
      <c r="AN81" s="13">
        <f>'Water Test Year'!AN81+'Water K&amp;M'!AN81</f>
        <v>0</v>
      </c>
      <c r="AO81" s="13">
        <f>'Water Test Year'!AO81+'Water K&amp;M'!AO81</f>
        <v>0</v>
      </c>
      <c r="AP81" s="13">
        <f>'Water Test Year'!AP81+'Water K&amp;M'!AP81</f>
        <v>0</v>
      </c>
      <c r="AQ81" s="13">
        <f>'Water Test Year'!AQ81+'Water K&amp;M'!AQ81</f>
        <v>0</v>
      </c>
      <c r="AR81" s="13">
        <f>'Water Test Year'!AR81+'Water K&amp;M'!AR81</f>
        <v>0</v>
      </c>
      <c r="AS81" s="13">
        <f>'Water Test Year'!AS81+'Water K&amp;M'!AS81</f>
        <v>0</v>
      </c>
      <c r="AT81" s="13">
        <f>'Water Test Year'!AT81+'Water K&amp;M'!AT81</f>
        <v>0</v>
      </c>
      <c r="AU81" s="13">
        <f>'Water Test Year'!AU81+'Water K&amp;M'!AU81</f>
        <v>0</v>
      </c>
      <c r="AV81" s="13">
        <f>'Water Test Year'!AV81+'Water K&amp;M'!AV81</f>
        <v>0</v>
      </c>
      <c r="AW81" s="13">
        <f>'Water Test Year'!AW81+'Water K&amp;M'!AW81</f>
        <v>0</v>
      </c>
      <c r="AX81" s="13">
        <f>'Water Test Year'!AX81+'Water K&amp;M'!AX81</f>
        <v>0</v>
      </c>
      <c r="AY81" s="13">
        <f>'Water Test Year'!AY81+'Water K&amp;M'!AY81</f>
        <v>0</v>
      </c>
      <c r="AZ81" s="13">
        <f>'Water Test Year'!AZ81+'Water K&amp;M'!AZ81</f>
        <v>0</v>
      </c>
      <c r="BA81" s="13">
        <f>'Water Test Year'!BA81+'Water K&amp;M'!BA81</f>
        <v>0</v>
      </c>
      <c r="BB81" s="13">
        <f>'Water Test Year'!BB81+'Water K&amp;M'!BB81</f>
        <v>0</v>
      </c>
      <c r="BC81" s="13">
        <f>'Water Test Year'!BC81+'Water K&amp;M'!BC81</f>
        <v>0</v>
      </c>
      <c r="BD81" s="13">
        <f>'Water Test Year'!BD81+'Water K&amp;M'!BD81</f>
        <v>0</v>
      </c>
      <c r="BE81" s="13">
        <f>'Water Test Year'!BE81+'Water K&amp;M'!BE81</f>
        <v>0</v>
      </c>
      <c r="BF81" s="13">
        <f>'Water Test Year'!BF81+'Water K&amp;M'!BF81</f>
        <v>0</v>
      </c>
      <c r="BG81" s="13">
        <f>'Water Test Year'!BG81+'Water K&amp;M'!BG81</f>
        <v>0</v>
      </c>
      <c r="BH81" s="13">
        <f>'Water Test Year'!BH81+'Water K&amp;M'!BH81</f>
        <v>0</v>
      </c>
      <c r="BI81" s="13">
        <f>'Water Test Year'!BI81+'Water K&amp;M'!BI81</f>
        <v>0</v>
      </c>
      <c r="BJ81" s="13">
        <f>'Water Test Year'!BJ81+'Water K&amp;M'!BJ81</f>
        <v>0</v>
      </c>
      <c r="BK81" s="13">
        <f>'Water Test Year'!BK81+'Water K&amp;M'!BK81</f>
        <v>0</v>
      </c>
      <c r="BL81" s="13">
        <f>'Water Test Year'!BL81+'Water K&amp;M'!BL81</f>
        <v>0</v>
      </c>
      <c r="BM81" s="13">
        <f>'Water Test Year'!BM81+'Water K&amp;M'!BM81</f>
        <v>0</v>
      </c>
      <c r="BN81" s="13">
        <f>'Water Test Year'!BN81+'Water K&amp;M'!BN81</f>
        <v>0</v>
      </c>
      <c r="BO81" s="13">
        <f>'Water Test Year'!BO81+'Water K&amp;M'!BO81</f>
        <v>0</v>
      </c>
      <c r="BP81" s="13">
        <f>'Water Test Year'!BP81+'Water K&amp;M'!BP81</f>
        <v>0</v>
      </c>
      <c r="BQ81" s="13">
        <f>'Water Test Year'!BQ81+'Water K&amp;M'!BQ81</f>
        <v>0</v>
      </c>
      <c r="BR81" s="13">
        <f>'Water Test Year'!BR81+'Water K&amp;M'!BR81</f>
        <v>0</v>
      </c>
      <c r="BS81" s="13">
        <f>'Water Test Year'!BS81+'Water K&amp;M'!BS81</f>
        <v>0</v>
      </c>
      <c r="BT81" s="13">
        <f>'Water Test Year'!BT81+'Water K&amp;M'!BT81</f>
        <v>0</v>
      </c>
      <c r="BU81" s="13">
        <f>'Water Test Year'!BU81+'Water K&amp;M'!BU81</f>
        <v>0</v>
      </c>
      <c r="BV81" s="13">
        <f>'Water Test Year'!BV81+'Water K&amp;M'!BV81</f>
        <v>-123.01</v>
      </c>
      <c r="BW81" s="13">
        <f>'Water Test Year'!BW81+'Water K&amp;M'!BW81</f>
        <v>0</v>
      </c>
      <c r="BX81" s="13">
        <f>'Water Test Year'!BX81+'Water K&amp;M'!BX81</f>
        <v>411.53999999999991</v>
      </c>
      <c r="BY81" s="13">
        <f>'Water Test Year'!BY81+'Water K&amp;M'!BY81</f>
        <v>0</v>
      </c>
      <c r="BZ81" s="13">
        <f>'Water Test Year'!BZ81+'Water K&amp;M'!BZ81</f>
        <v>0</v>
      </c>
      <c r="CA81" s="13">
        <f>'Water Test Year'!CA81+'Water K&amp;M'!CA81</f>
        <v>0</v>
      </c>
      <c r="CB81" s="13">
        <f>'Water Test Year'!CB81+'Water K&amp;M'!CB81</f>
        <v>0</v>
      </c>
      <c r="CC81" s="13">
        <f>'Water Test Year'!CC81+'Water K&amp;M'!CC81</f>
        <v>0</v>
      </c>
      <c r="CD81" s="13">
        <f>'Water Test Year'!CD81+'Water K&amp;M'!CD81</f>
        <v>0</v>
      </c>
      <c r="CE81" s="13">
        <f>'Water Test Year'!CE81+'Water K&amp;M'!CE81</f>
        <v>0</v>
      </c>
      <c r="CF81" s="13">
        <f>'Water Test Year'!CF81+'Water K&amp;M'!CF81</f>
        <v>0</v>
      </c>
      <c r="CG81" s="13">
        <f>'Water Test Year'!CG81+'Water K&amp;M'!CG81</f>
        <v>0</v>
      </c>
      <c r="CH81" s="13">
        <f>'Water Test Year'!CH81+'Water K&amp;M'!CH81</f>
        <v>0</v>
      </c>
      <c r="CI81" s="13">
        <f>'Water Test Year'!CI81+'Water K&amp;M'!CI81</f>
        <v>0</v>
      </c>
      <c r="CJ81" s="13">
        <f>'Water Test Year'!CJ81+'Water K&amp;M'!CJ81</f>
        <v>0</v>
      </c>
      <c r="CK81" s="13">
        <f>'Water Test Year'!CK81+'Water K&amp;M'!CK81</f>
        <v>0</v>
      </c>
      <c r="CL81" s="13">
        <f>'Water Test Year'!CL81+'Water K&amp;M'!CL81</f>
        <v>0</v>
      </c>
      <c r="CM81" s="13">
        <f>'Water Test Year'!CM81+'Water K&amp;M'!CM81</f>
        <v>0</v>
      </c>
      <c r="CN81" s="13">
        <f>'Water Test Year'!CN81+'Water K&amp;M'!CN81</f>
        <v>0</v>
      </c>
      <c r="CO81" s="13">
        <f>'Water Test Year'!CO81+'Water K&amp;M'!CO81</f>
        <v>0</v>
      </c>
      <c r="CP81" s="13">
        <f>'Water Test Year'!CP81+'Water K&amp;M'!CP81</f>
        <v>0</v>
      </c>
      <c r="CQ81" s="13">
        <f>'Water Test Year'!CQ81+'Water K&amp;M'!CQ81</f>
        <v>0</v>
      </c>
      <c r="CR81" s="13">
        <f>'Water Test Year'!CR81+'Water K&amp;M'!CR81</f>
        <v>0</v>
      </c>
      <c r="CS81" s="13">
        <f>'Water Test Year'!CS81+'Water K&amp;M'!CS81</f>
        <v>0</v>
      </c>
      <c r="CT81" s="13">
        <f>'Water Test Year'!CT81+'Water K&amp;M'!CT81</f>
        <v>0</v>
      </c>
      <c r="CU81" s="13">
        <f>'Water Test Year'!CU81+'Water K&amp;M'!CU81</f>
        <v>0</v>
      </c>
      <c r="CV81" s="13">
        <f>'Water Test Year'!CV81+'Water K&amp;M'!CV81</f>
        <v>0</v>
      </c>
      <c r="CW81" s="13">
        <f>'Water Test Year'!CW81+'Water K&amp;M'!CW81</f>
        <v>0</v>
      </c>
      <c r="CX81" s="13">
        <f>'Water Test Year'!CX81+'Water K&amp;M'!CX81</f>
        <v>0</v>
      </c>
      <c r="CY81" s="13">
        <f>'Water Test Year'!CY81+'Water K&amp;M'!CY81</f>
        <v>0</v>
      </c>
      <c r="CZ81" s="13">
        <f>'Water Test Year'!CZ81+'Water K&amp;M'!CZ81</f>
        <v>0</v>
      </c>
      <c r="DA81" s="13">
        <f>'Water Test Year'!DA81+'Water K&amp;M'!DA81</f>
        <v>0</v>
      </c>
      <c r="DB81" s="29">
        <f t="shared" si="1"/>
        <v>288.52999999999992</v>
      </c>
    </row>
    <row r="82" spans="1:106" x14ac:dyDescent="0.25">
      <c r="A82" s="25">
        <v>74</v>
      </c>
      <c r="B82" s="26">
        <v>6202</v>
      </c>
      <c r="C82" s="25" t="s">
        <v>120</v>
      </c>
      <c r="D82" s="13">
        <f>'Water Test Year'!D82+'Water K&amp;M'!D82</f>
        <v>0</v>
      </c>
      <c r="E82" s="13">
        <f>'Water Test Year'!E82+'Water K&amp;M'!E82</f>
        <v>0</v>
      </c>
      <c r="F82" s="13">
        <f>'Water Test Year'!F82+'Water K&amp;M'!F82</f>
        <v>0</v>
      </c>
      <c r="G82" s="13">
        <f>'Water Test Year'!G82+'Water K&amp;M'!G82</f>
        <v>0</v>
      </c>
      <c r="H82" s="13">
        <f>'Water Test Year'!H82+'Water K&amp;M'!H82</f>
        <v>0</v>
      </c>
      <c r="I82" s="13">
        <f>'Water Test Year'!I82+'Water K&amp;M'!I82</f>
        <v>0</v>
      </c>
      <c r="J82" s="13">
        <f>'Water Test Year'!J82+'Water K&amp;M'!J82</f>
        <v>0</v>
      </c>
      <c r="K82" s="13">
        <f>'Water Test Year'!K82+'Water K&amp;M'!K82</f>
        <v>0</v>
      </c>
      <c r="L82" s="13">
        <f>'Water Test Year'!L82+'Water K&amp;M'!L82</f>
        <v>0</v>
      </c>
      <c r="M82" s="13">
        <f>'Water Test Year'!M82+'Water K&amp;M'!M82</f>
        <v>0</v>
      </c>
      <c r="N82" s="13">
        <f>'Water Test Year'!N82+'Water K&amp;M'!N82</f>
        <v>0</v>
      </c>
      <c r="O82" s="13">
        <f>'Water Test Year'!O82+'Water K&amp;M'!O82</f>
        <v>0</v>
      </c>
      <c r="P82" s="13">
        <f>'Water Test Year'!P82+'Water K&amp;M'!P82</f>
        <v>0</v>
      </c>
      <c r="Q82" s="13">
        <f>'Water Test Year'!Q82+'Water K&amp;M'!Q82</f>
        <v>0</v>
      </c>
      <c r="R82" s="13">
        <f>'Water Test Year'!R82+'Water K&amp;M'!R82</f>
        <v>0</v>
      </c>
      <c r="S82" s="13">
        <f>'Water Test Year'!S82+'Water K&amp;M'!S82</f>
        <v>0</v>
      </c>
      <c r="T82" s="13">
        <f>'Water Test Year'!T82+'Water K&amp;M'!T82</f>
        <v>0</v>
      </c>
      <c r="U82" s="13">
        <f>'Water Test Year'!U82+'Water K&amp;M'!U82</f>
        <v>0</v>
      </c>
      <c r="V82" s="13">
        <f>'Water Test Year'!V82+'Water K&amp;M'!V82</f>
        <v>0</v>
      </c>
      <c r="W82" s="13">
        <f>'Water Test Year'!W82+'Water K&amp;M'!W82</f>
        <v>0</v>
      </c>
      <c r="X82" s="13">
        <f>'Water Test Year'!X82+'Water K&amp;M'!X82</f>
        <v>0</v>
      </c>
      <c r="Y82" s="13">
        <f>'Water Test Year'!Y82+'Water K&amp;M'!Y82</f>
        <v>0</v>
      </c>
      <c r="Z82" s="13">
        <f>'Water Test Year'!Z82+'Water K&amp;M'!Z82</f>
        <v>0</v>
      </c>
      <c r="AA82" s="13">
        <f>'Water Test Year'!AA82+'Water K&amp;M'!AA82</f>
        <v>0</v>
      </c>
      <c r="AB82" s="13">
        <f>'Water Test Year'!AB82+'Water K&amp;M'!AB82</f>
        <v>0</v>
      </c>
      <c r="AC82" s="13">
        <f>'Water Test Year'!AC82+'Water K&amp;M'!AC82</f>
        <v>0</v>
      </c>
      <c r="AD82" s="13">
        <f>'Water Test Year'!AD82+'Water K&amp;M'!AD82</f>
        <v>0</v>
      </c>
      <c r="AE82" s="13">
        <f>'Water Test Year'!AE82+'Water K&amp;M'!AE82</f>
        <v>0</v>
      </c>
      <c r="AF82" s="13">
        <f>'Water Test Year'!AF82+'Water K&amp;M'!AF82</f>
        <v>0</v>
      </c>
      <c r="AG82" s="13">
        <f>'Water Test Year'!AG82+'Water K&amp;M'!AG82</f>
        <v>0</v>
      </c>
      <c r="AH82" s="13">
        <f>'Water Test Year'!AH82+'Water K&amp;M'!AH82</f>
        <v>0</v>
      </c>
      <c r="AI82" s="13">
        <f>'Water Test Year'!AI82+'Water K&amp;M'!AI82</f>
        <v>0</v>
      </c>
      <c r="AJ82" s="13">
        <f>'Water Test Year'!AJ82+'Water K&amp;M'!AJ82</f>
        <v>0</v>
      </c>
      <c r="AK82" s="13">
        <f>'Water Test Year'!AK82+'Water K&amp;M'!AK82</f>
        <v>0</v>
      </c>
      <c r="AL82" s="13">
        <f>'Water Test Year'!AL82+'Water K&amp;M'!AL82</f>
        <v>0</v>
      </c>
      <c r="AM82" s="13">
        <f>'Water Test Year'!AM82+'Water K&amp;M'!AM82</f>
        <v>0</v>
      </c>
      <c r="AN82" s="13">
        <f>'Water Test Year'!AN82+'Water K&amp;M'!AN82</f>
        <v>0</v>
      </c>
      <c r="AO82" s="13">
        <f>'Water Test Year'!AO82+'Water K&amp;M'!AO82</f>
        <v>0</v>
      </c>
      <c r="AP82" s="13">
        <f>'Water Test Year'!AP82+'Water K&amp;M'!AP82</f>
        <v>0</v>
      </c>
      <c r="AQ82" s="13">
        <f>'Water Test Year'!AQ82+'Water K&amp;M'!AQ82</f>
        <v>0</v>
      </c>
      <c r="AR82" s="13">
        <f>'Water Test Year'!AR82+'Water K&amp;M'!AR82</f>
        <v>0</v>
      </c>
      <c r="AS82" s="13">
        <f>'Water Test Year'!AS82+'Water K&amp;M'!AS82</f>
        <v>0</v>
      </c>
      <c r="AT82" s="13">
        <f>'Water Test Year'!AT82+'Water K&amp;M'!AT82</f>
        <v>0</v>
      </c>
      <c r="AU82" s="13">
        <f>'Water Test Year'!AU82+'Water K&amp;M'!AU82</f>
        <v>0</v>
      </c>
      <c r="AV82" s="13">
        <f>'Water Test Year'!AV82+'Water K&amp;M'!AV82</f>
        <v>0</v>
      </c>
      <c r="AW82" s="13">
        <f>'Water Test Year'!AW82+'Water K&amp;M'!AW82</f>
        <v>0</v>
      </c>
      <c r="AX82" s="13">
        <f>'Water Test Year'!AX82+'Water K&amp;M'!AX82</f>
        <v>0</v>
      </c>
      <c r="AY82" s="13">
        <f>'Water Test Year'!AY82+'Water K&amp;M'!AY82</f>
        <v>0</v>
      </c>
      <c r="AZ82" s="13">
        <f>'Water Test Year'!AZ82+'Water K&amp;M'!AZ82</f>
        <v>0</v>
      </c>
      <c r="BA82" s="13">
        <f>'Water Test Year'!BA82+'Water K&amp;M'!BA82</f>
        <v>0</v>
      </c>
      <c r="BB82" s="13">
        <f>'Water Test Year'!BB82+'Water K&amp;M'!BB82</f>
        <v>0</v>
      </c>
      <c r="BC82" s="13">
        <f>'Water Test Year'!BC82+'Water K&amp;M'!BC82</f>
        <v>0</v>
      </c>
      <c r="BD82" s="13">
        <f>'Water Test Year'!BD82+'Water K&amp;M'!BD82</f>
        <v>0</v>
      </c>
      <c r="BE82" s="13">
        <f>'Water Test Year'!BE82+'Water K&amp;M'!BE82</f>
        <v>0</v>
      </c>
      <c r="BF82" s="13">
        <f>'Water Test Year'!BF82+'Water K&amp;M'!BF82</f>
        <v>0</v>
      </c>
      <c r="BG82" s="13">
        <f>'Water Test Year'!BG82+'Water K&amp;M'!BG82</f>
        <v>0</v>
      </c>
      <c r="BH82" s="13">
        <f>'Water Test Year'!BH82+'Water K&amp;M'!BH82</f>
        <v>0</v>
      </c>
      <c r="BI82" s="13">
        <f>'Water Test Year'!BI82+'Water K&amp;M'!BI82</f>
        <v>0</v>
      </c>
      <c r="BJ82" s="13">
        <f>'Water Test Year'!BJ82+'Water K&amp;M'!BJ82</f>
        <v>0</v>
      </c>
      <c r="BK82" s="13">
        <f>'Water Test Year'!BK82+'Water K&amp;M'!BK82</f>
        <v>445.94000000000005</v>
      </c>
      <c r="BL82" s="13">
        <f>'Water Test Year'!BL82+'Water K&amp;M'!BL82</f>
        <v>0</v>
      </c>
      <c r="BM82" s="13">
        <f>'Water Test Year'!BM82+'Water K&amp;M'!BM82</f>
        <v>0</v>
      </c>
      <c r="BN82" s="13">
        <f>'Water Test Year'!BN82+'Water K&amp;M'!BN82</f>
        <v>0</v>
      </c>
      <c r="BO82" s="13">
        <f>'Water Test Year'!BO82+'Water K&amp;M'!BO82</f>
        <v>0</v>
      </c>
      <c r="BP82" s="13">
        <f>'Water Test Year'!BP82+'Water K&amp;M'!BP82</f>
        <v>0</v>
      </c>
      <c r="BQ82" s="13">
        <f>'Water Test Year'!BQ82+'Water K&amp;M'!BQ82</f>
        <v>0</v>
      </c>
      <c r="BR82" s="13">
        <f>'Water Test Year'!BR82+'Water K&amp;M'!BR82</f>
        <v>0</v>
      </c>
      <c r="BS82" s="13">
        <f>'Water Test Year'!BS82+'Water K&amp;M'!BS82</f>
        <v>0</v>
      </c>
      <c r="BT82" s="13">
        <f>'Water Test Year'!BT82+'Water K&amp;M'!BT82</f>
        <v>0</v>
      </c>
      <c r="BU82" s="13">
        <f>'Water Test Year'!BU82+'Water K&amp;M'!BU82</f>
        <v>0</v>
      </c>
      <c r="BV82" s="13">
        <f>'Water Test Year'!BV82+'Water K&amp;M'!BV82</f>
        <v>0</v>
      </c>
      <c r="BW82" s="13">
        <f>'Water Test Year'!BW82+'Water K&amp;M'!BW82</f>
        <v>0</v>
      </c>
      <c r="BX82" s="13">
        <f>'Water Test Year'!BX82+'Water K&amp;M'!BX82</f>
        <v>0</v>
      </c>
      <c r="BY82" s="13">
        <f>'Water Test Year'!BY82+'Water K&amp;M'!BY82</f>
        <v>0</v>
      </c>
      <c r="BZ82" s="13">
        <f>'Water Test Year'!BZ82+'Water K&amp;M'!BZ82</f>
        <v>0</v>
      </c>
      <c r="CA82" s="13">
        <f>'Water Test Year'!CA82+'Water K&amp;M'!CA82</f>
        <v>0</v>
      </c>
      <c r="CB82" s="13">
        <f>'Water Test Year'!CB82+'Water K&amp;M'!CB82</f>
        <v>0</v>
      </c>
      <c r="CC82" s="13">
        <f>'Water Test Year'!CC82+'Water K&amp;M'!CC82</f>
        <v>0</v>
      </c>
      <c r="CD82" s="13">
        <f>'Water Test Year'!CD82+'Water K&amp;M'!CD82</f>
        <v>0</v>
      </c>
      <c r="CE82" s="13">
        <f>'Water Test Year'!CE82+'Water K&amp;M'!CE82</f>
        <v>0</v>
      </c>
      <c r="CF82" s="13">
        <f>'Water Test Year'!CF82+'Water K&amp;M'!CF82</f>
        <v>0</v>
      </c>
      <c r="CG82" s="13">
        <f>'Water Test Year'!CG82+'Water K&amp;M'!CG82</f>
        <v>0</v>
      </c>
      <c r="CH82" s="13">
        <f>'Water Test Year'!CH82+'Water K&amp;M'!CH82</f>
        <v>0</v>
      </c>
      <c r="CI82" s="13">
        <f>'Water Test Year'!CI82+'Water K&amp;M'!CI82</f>
        <v>21.06</v>
      </c>
      <c r="CJ82" s="13">
        <f>'Water Test Year'!CJ82+'Water K&amp;M'!CJ82</f>
        <v>0</v>
      </c>
      <c r="CK82" s="13">
        <f>'Water Test Year'!CK82+'Water K&amp;M'!CK82</f>
        <v>0</v>
      </c>
      <c r="CL82" s="13">
        <f>'Water Test Year'!CL82+'Water K&amp;M'!CL82</f>
        <v>0</v>
      </c>
      <c r="CM82" s="13">
        <f>'Water Test Year'!CM82+'Water K&amp;M'!CM82</f>
        <v>0</v>
      </c>
      <c r="CN82" s="13">
        <f>'Water Test Year'!CN82+'Water K&amp;M'!CN82</f>
        <v>0</v>
      </c>
      <c r="CO82" s="13">
        <f>'Water Test Year'!CO82+'Water K&amp;M'!CO82</f>
        <v>0</v>
      </c>
      <c r="CP82" s="13">
        <f>'Water Test Year'!CP82+'Water K&amp;M'!CP82</f>
        <v>0</v>
      </c>
      <c r="CQ82" s="13">
        <f>'Water Test Year'!CQ82+'Water K&amp;M'!CQ82</f>
        <v>0</v>
      </c>
      <c r="CR82" s="13">
        <f>'Water Test Year'!CR82+'Water K&amp;M'!CR82</f>
        <v>0</v>
      </c>
      <c r="CS82" s="13">
        <f>'Water Test Year'!CS82+'Water K&amp;M'!CS82</f>
        <v>0</v>
      </c>
      <c r="CT82" s="13">
        <f>'Water Test Year'!CT82+'Water K&amp;M'!CT82</f>
        <v>0</v>
      </c>
      <c r="CU82" s="13">
        <f>'Water Test Year'!CU82+'Water K&amp;M'!CU82</f>
        <v>0</v>
      </c>
      <c r="CV82" s="13">
        <f>'Water Test Year'!CV82+'Water K&amp;M'!CV82</f>
        <v>0</v>
      </c>
      <c r="CW82" s="13">
        <f>'Water Test Year'!CW82+'Water K&amp;M'!CW82</f>
        <v>0</v>
      </c>
      <c r="CX82" s="13">
        <f>'Water Test Year'!CX82+'Water K&amp;M'!CX82</f>
        <v>0</v>
      </c>
      <c r="CY82" s="13">
        <f>'Water Test Year'!CY82+'Water K&amp;M'!CY82</f>
        <v>0</v>
      </c>
      <c r="CZ82" s="13">
        <f>'Water Test Year'!CZ82+'Water K&amp;M'!CZ82</f>
        <v>0</v>
      </c>
      <c r="DA82" s="13">
        <f>'Water Test Year'!DA82+'Water K&amp;M'!DA82</f>
        <v>0</v>
      </c>
      <c r="DB82" s="29">
        <f t="shared" si="1"/>
        <v>467.00000000000006</v>
      </c>
    </row>
    <row r="83" spans="1:106" x14ac:dyDescent="0.25">
      <c r="A83" s="25">
        <v>75</v>
      </c>
      <c r="B83" s="26">
        <v>6203</v>
      </c>
      <c r="C83" s="25" t="s">
        <v>121</v>
      </c>
      <c r="D83" s="13">
        <f>'Water Test Year'!D83+'Water K&amp;M'!D83</f>
        <v>0</v>
      </c>
      <c r="E83" s="13">
        <f>'Water Test Year'!E83+'Water K&amp;M'!E83</f>
        <v>0</v>
      </c>
      <c r="F83" s="13">
        <f>'Water Test Year'!F83+'Water K&amp;M'!F83</f>
        <v>0</v>
      </c>
      <c r="G83" s="13">
        <f>'Water Test Year'!G83+'Water K&amp;M'!G83</f>
        <v>0</v>
      </c>
      <c r="H83" s="13">
        <f>'Water Test Year'!H83+'Water K&amp;M'!H83</f>
        <v>0</v>
      </c>
      <c r="I83" s="13">
        <f>'Water Test Year'!I83+'Water K&amp;M'!I83</f>
        <v>0</v>
      </c>
      <c r="J83" s="13">
        <f>'Water Test Year'!J83+'Water K&amp;M'!J83</f>
        <v>0</v>
      </c>
      <c r="K83" s="13">
        <f>'Water Test Year'!K83+'Water K&amp;M'!K83</f>
        <v>0</v>
      </c>
      <c r="L83" s="13">
        <f>'Water Test Year'!L83+'Water K&amp;M'!L83</f>
        <v>0</v>
      </c>
      <c r="M83" s="13">
        <f>'Water Test Year'!M83+'Water K&amp;M'!M83</f>
        <v>0</v>
      </c>
      <c r="N83" s="13">
        <f>'Water Test Year'!N83+'Water K&amp;M'!N83</f>
        <v>0</v>
      </c>
      <c r="O83" s="13">
        <f>'Water Test Year'!O83+'Water K&amp;M'!O83</f>
        <v>0</v>
      </c>
      <c r="P83" s="13">
        <f>'Water Test Year'!P83+'Water K&amp;M'!P83</f>
        <v>0</v>
      </c>
      <c r="Q83" s="13">
        <f>'Water Test Year'!Q83+'Water K&amp;M'!Q83</f>
        <v>0</v>
      </c>
      <c r="R83" s="13">
        <f>'Water Test Year'!R83+'Water K&amp;M'!R83</f>
        <v>0</v>
      </c>
      <c r="S83" s="13">
        <f>'Water Test Year'!S83+'Water K&amp;M'!S83</f>
        <v>0</v>
      </c>
      <c r="T83" s="13">
        <f>'Water Test Year'!T83+'Water K&amp;M'!T83</f>
        <v>0</v>
      </c>
      <c r="U83" s="13">
        <f>'Water Test Year'!U83+'Water K&amp;M'!U83</f>
        <v>0</v>
      </c>
      <c r="V83" s="13">
        <f>'Water Test Year'!V83+'Water K&amp;M'!V83</f>
        <v>0</v>
      </c>
      <c r="W83" s="13">
        <f>'Water Test Year'!W83+'Water K&amp;M'!W83</f>
        <v>0</v>
      </c>
      <c r="X83" s="13">
        <f>'Water Test Year'!X83+'Water K&amp;M'!X83</f>
        <v>0</v>
      </c>
      <c r="Y83" s="13">
        <f>'Water Test Year'!Y83+'Water K&amp;M'!Y83</f>
        <v>0</v>
      </c>
      <c r="Z83" s="13">
        <f>'Water Test Year'!Z83+'Water K&amp;M'!Z83</f>
        <v>0</v>
      </c>
      <c r="AA83" s="13">
        <f>'Water Test Year'!AA83+'Water K&amp;M'!AA83</f>
        <v>0</v>
      </c>
      <c r="AB83" s="13">
        <f>'Water Test Year'!AB83+'Water K&amp;M'!AB83</f>
        <v>0</v>
      </c>
      <c r="AC83" s="13">
        <f>'Water Test Year'!AC83+'Water K&amp;M'!AC83</f>
        <v>0</v>
      </c>
      <c r="AD83" s="13">
        <f>'Water Test Year'!AD83+'Water K&amp;M'!AD83</f>
        <v>0</v>
      </c>
      <c r="AE83" s="13">
        <f>'Water Test Year'!AE83+'Water K&amp;M'!AE83</f>
        <v>0</v>
      </c>
      <c r="AF83" s="13">
        <f>'Water Test Year'!AF83+'Water K&amp;M'!AF83</f>
        <v>0</v>
      </c>
      <c r="AG83" s="13">
        <f>'Water Test Year'!AG83+'Water K&amp;M'!AG83</f>
        <v>0</v>
      </c>
      <c r="AH83" s="13">
        <f>'Water Test Year'!AH83+'Water K&amp;M'!AH83</f>
        <v>0</v>
      </c>
      <c r="AI83" s="13">
        <f>'Water Test Year'!AI83+'Water K&amp;M'!AI83</f>
        <v>0</v>
      </c>
      <c r="AJ83" s="13">
        <f>'Water Test Year'!AJ83+'Water K&amp;M'!AJ83</f>
        <v>0</v>
      </c>
      <c r="AK83" s="13">
        <f>'Water Test Year'!AK83+'Water K&amp;M'!AK83</f>
        <v>7571.9599999999991</v>
      </c>
      <c r="AL83" s="13">
        <f>'Water Test Year'!AL83+'Water K&amp;M'!AL83</f>
        <v>0</v>
      </c>
      <c r="AM83" s="13">
        <f>'Water Test Year'!AM83+'Water K&amp;M'!AM83</f>
        <v>0</v>
      </c>
      <c r="AN83" s="13">
        <f>'Water Test Year'!AN83+'Water K&amp;M'!AN83</f>
        <v>0</v>
      </c>
      <c r="AO83" s="13">
        <f>'Water Test Year'!AO83+'Water K&amp;M'!AO83</f>
        <v>282.75</v>
      </c>
      <c r="AP83" s="13">
        <f>'Water Test Year'!AP83+'Water K&amp;M'!AP83</f>
        <v>0</v>
      </c>
      <c r="AQ83" s="13">
        <f>'Water Test Year'!AQ83+'Water K&amp;M'!AQ83</f>
        <v>0</v>
      </c>
      <c r="AR83" s="13">
        <f>'Water Test Year'!AR83+'Water K&amp;M'!AR83</f>
        <v>0</v>
      </c>
      <c r="AS83" s="13">
        <f>'Water Test Year'!AS83+'Water K&amp;M'!AS83</f>
        <v>0</v>
      </c>
      <c r="AT83" s="13">
        <f>'Water Test Year'!AT83+'Water K&amp;M'!AT83</f>
        <v>0</v>
      </c>
      <c r="AU83" s="13">
        <f>'Water Test Year'!AU83+'Water K&amp;M'!AU83</f>
        <v>1885</v>
      </c>
      <c r="AV83" s="13">
        <f>'Water Test Year'!AV83+'Water K&amp;M'!AV83</f>
        <v>0</v>
      </c>
      <c r="AW83" s="13">
        <f>'Water Test Year'!AW83+'Water K&amp;M'!AW83</f>
        <v>9900.380000000001</v>
      </c>
      <c r="AX83" s="13">
        <f>'Water Test Year'!AX83+'Water K&amp;M'!AX83</f>
        <v>0</v>
      </c>
      <c r="AY83" s="13">
        <f>'Water Test Year'!AY83+'Water K&amp;M'!AY83</f>
        <v>0</v>
      </c>
      <c r="AZ83" s="13">
        <f>'Water Test Year'!AZ83+'Water K&amp;M'!AZ83</f>
        <v>0</v>
      </c>
      <c r="BA83" s="13">
        <f>'Water Test Year'!BA83+'Water K&amp;M'!BA83</f>
        <v>0</v>
      </c>
      <c r="BB83" s="13">
        <f>'Water Test Year'!BB83+'Water K&amp;M'!BB83</f>
        <v>0</v>
      </c>
      <c r="BC83" s="13">
        <f>'Water Test Year'!BC83+'Water K&amp;M'!BC83</f>
        <v>0</v>
      </c>
      <c r="BD83" s="13">
        <f>'Water Test Year'!BD83+'Water K&amp;M'!BD83</f>
        <v>0</v>
      </c>
      <c r="BE83" s="13">
        <f>'Water Test Year'!BE83+'Water K&amp;M'!BE83</f>
        <v>0</v>
      </c>
      <c r="BF83" s="13">
        <f>'Water Test Year'!BF83+'Water K&amp;M'!BF83</f>
        <v>0</v>
      </c>
      <c r="BG83" s="13">
        <f>'Water Test Year'!BG83+'Water K&amp;M'!BG83</f>
        <v>0</v>
      </c>
      <c r="BH83" s="13">
        <f>'Water Test Year'!BH83+'Water K&amp;M'!BH83</f>
        <v>0</v>
      </c>
      <c r="BI83" s="13">
        <f>'Water Test Year'!BI83+'Water K&amp;M'!BI83</f>
        <v>0</v>
      </c>
      <c r="BJ83" s="13">
        <f>'Water Test Year'!BJ83+'Water K&amp;M'!BJ83</f>
        <v>0</v>
      </c>
      <c r="BK83" s="13">
        <f>'Water Test Year'!BK83+'Water K&amp;M'!BK83</f>
        <v>16963.970000000005</v>
      </c>
      <c r="BL83" s="13">
        <f>'Water Test Year'!BL83+'Water K&amp;M'!BL83</f>
        <v>0</v>
      </c>
      <c r="BM83" s="13">
        <f>'Water Test Year'!BM83+'Water K&amp;M'!BM83</f>
        <v>0</v>
      </c>
      <c r="BN83" s="13">
        <f>'Water Test Year'!BN83+'Water K&amp;M'!BN83</f>
        <v>0</v>
      </c>
      <c r="BO83" s="13">
        <f>'Water Test Year'!BO83+'Water K&amp;M'!BO83</f>
        <v>0</v>
      </c>
      <c r="BP83" s="13">
        <f>'Water Test Year'!BP83+'Water K&amp;M'!BP83</f>
        <v>0</v>
      </c>
      <c r="BQ83" s="13">
        <f>'Water Test Year'!BQ83+'Water K&amp;M'!BQ83</f>
        <v>0</v>
      </c>
      <c r="BR83" s="13">
        <f>'Water Test Year'!BR83+'Water K&amp;M'!BR83</f>
        <v>0</v>
      </c>
      <c r="BS83" s="13">
        <f>'Water Test Year'!BS83+'Water K&amp;M'!BS83</f>
        <v>0</v>
      </c>
      <c r="BT83" s="13">
        <f>'Water Test Year'!BT83+'Water K&amp;M'!BT83</f>
        <v>0</v>
      </c>
      <c r="BU83" s="13">
        <f>'Water Test Year'!BU83+'Water K&amp;M'!BU83</f>
        <v>0</v>
      </c>
      <c r="BV83" s="13">
        <f>'Water Test Year'!BV83+'Water K&amp;M'!BV83</f>
        <v>0</v>
      </c>
      <c r="BW83" s="13">
        <f>'Water Test Year'!BW83+'Water K&amp;M'!BW83</f>
        <v>0</v>
      </c>
      <c r="BX83" s="13">
        <f>'Water Test Year'!BX83+'Water K&amp;M'!BX83</f>
        <v>0</v>
      </c>
      <c r="BY83" s="13">
        <f>'Water Test Year'!BY83+'Water K&amp;M'!BY83</f>
        <v>0</v>
      </c>
      <c r="BZ83" s="13">
        <f>'Water Test Year'!BZ83+'Water K&amp;M'!BZ83</f>
        <v>0</v>
      </c>
      <c r="CA83" s="13">
        <f>'Water Test Year'!CA83+'Water K&amp;M'!CA83</f>
        <v>0</v>
      </c>
      <c r="CB83" s="13">
        <f>'Water Test Year'!CB83+'Water K&amp;M'!CB83</f>
        <v>0</v>
      </c>
      <c r="CC83" s="13">
        <f>'Water Test Year'!CC83+'Water K&amp;M'!CC83</f>
        <v>0</v>
      </c>
      <c r="CD83" s="13">
        <f>'Water Test Year'!CD83+'Water K&amp;M'!CD83</f>
        <v>0</v>
      </c>
      <c r="CE83" s="13">
        <f>'Water Test Year'!CE83+'Water K&amp;M'!CE83</f>
        <v>0</v>
      </c>
      <c r="CF83" s="13">
        <f>'Water Test Year'!CF83+'Water K&amp;M'!CF83</f>
        <v>0</v>
      </c>
      <c r="CG83" s="13">
        <f>'Water Test Year'!CG83+'Water K&amp;M'!CG83</f>
        <v>0</v>
      </c>
      <c r="CH83" s="13">
        <f>'Water Test Year'!CH83+'Water K&amp;M'!CH83</f>
        <v>0</v>
      </c>
      <c r="CI83" s="13">
        <f>'Water Test Year'!CI83+'Water K&amp;M'!CI83</f>
        <v>121198.63999999996</v>
      </c>
      <c r="CJ83" s="13">
        <f>'Water Test Year'!CJ83+'Water K&amp;M'!CJ83</f>
        <v>0</v>
      </c>
      <c r="CK83" s="13">
        <f>'Water Test Year'!CK83+'Water K&amp;M'!CK83</f>
        <v>0</v>
      </c>
      <c r="CL83" s="13">
        <f>'Water Test Year'!CL83+'Water K&amp;M'!CL83</f>
        <v>0</v>
      </c>
      <c r="CM83" s="13">
        <f>'Water Test Year'!CM83+'Water K&amp;M'!CM83</f>
        <v>0</v>
      </c>
      <c r="CN83" s="13">
        <f>'Water Test Year'!CN83+'Water K&amp;M'!CN83</f>
        <v>0</v>
      </c>
      <c r="CO83" s="13">
        <f>'Water Test Year'!CO83+'Water K&amp;M'!CO83</f>
        <v>0</v>
      </c>
      <c r="CP83" s="13">
        <f>'Water Test Year'!CP83+'Water K&amp;M'!CP83</f>
        <v>0</v>
      </c>
      <c r="CQ83" s="13">
        <f>'Water Test Year'!CQ83+'Water K&amp;M'!CQ83</f>
        <v>0</v>
      </c>
      <c r="CR83" s="13">
        <f>'Water Test Year'!CR83+'Water K&amp;M'!CR83</f>
        <v>56380</v>
      </c>
      <c r="CS83" s="13">
        <f>'Water Test Year'!CS83+'Water K&amp;M'!CS83</f>
        <v>0</v>
      </c>
      <c r="CT83" s="13">
        <f>'Water Test Year'!CT83+'Water K&amp;M'!CT83</f>
        <v>0</v>
      </c>
      <c r="CU83" s="13">
        <f>'Water Test Year'!CU83+'Water K&amp;M'!CU83</f>
        <v>0</v>
      </c>
      <c r="CV83" s="13">
        <f>'Water Test Year'!CV83+'Water K&amp;M'!CV83</f>
        <v>0</v>
      </c>
      <c r="CW83" s="13">
        <f>'Water Test Year'!CW83+'Water K&amp;M'!CW83</f>
        <v>0</v>
      </c>
      <c r="CX83" s="13">
        <f>'Water Test Year'!CX83+'Water K&amp;M'!CX83</f>
        <v>0</v>
      </c>
      <c r="CY83" s="13">
        <f>'Water Test Year'!CY83+'Water K&amp;M'!CY83</f>
        <v>0</v>
      </c>
      <c r="CZ83" s="13">
        <f>'Water Test Year'!CZ83+'Water K&amp;M'!CZ83</f>
        <v>0</v>
      </c>
      <c r="DA83" s="13">
        <f>'Water Test Year'!DA83+'Water K&amp;M'!DA83</f>
        <v>0</v>
      </c>
      <c r="DB83" s="29">
        <f t="shared" si="1"/>
        <v>214182.69999999995</v>
      </c>
    </row>
    <row r="84" spans="1:106" x14ac:dyDescent="0.25">
      <c r="A84" s="25">
        <v>76</v>
      </c>
      <c r="B84" s="26">
        <v>6207</v>
      </c>
      <c r="C84" s="25" t="s">
        <v>122</v>
      </c>
      <c r="D84" s="13">
        <f>'Water Test Year'!D84+'Water K&amp;M'!D84</f>
        <v>0</v>
      </c>
      <c r="E84" s="13">
        <f>'Water Test Year'!E84+'Water K&amp;M'!E84</f>
        <v>0</v>
      </c>
      <c r="F84" s="13">
        <f>'Water Test Year'!F84+'Water K&amp;M'!F84</f>
        <v>0</v>
      </c>
      <c r="G84" s="13">
        <f>'Water Test Year'!G84+'Water K&amp;M'!G84</f>
        <v>0</v>
      </c>
      <c r="H84" s="13">
        <f>'Water Test Year'!H84+'Water K&amp;M'!H84</f>
        <v>0</v>
      </c>
      <c r="I84" s="13">
        <f>'Water Test Year'!I84+'Water K&amp;M'!I84</f>
        <v>0</v>
      </c>
      <c r="J84" s="13">
        <f>'Water Test Year'!J84+'Water K&amp;M'!J84</f>
        <v>0</v>
      </c>
      <c r="K84" s="13">
        <f>'Water Test Year'!K84+'Water K&amp;M'!K84</f>
        <v>0</v>
      </c>
      <c r="L84" s="13">
        <f>'Water Test Year'!L84+'Water K&amp;M'!L84</f>
        <v>0</v>
      </c>
      <c r="M84" s="13">
        <f>'Water Test Year'!M84+'Water K&amp;M'!M84</f>
        <v>0</v>
      </c>
      <c r="N84" s="13">
        <f>'Water Test Year'!N84+'Water K&amp;M'!N84</f>
        <v>0</v>
      </c>
      <c r="O84" s="13">
        <f>'Water Test Year'!O84+'Water K&amp;M'!O84</f>
        <v>0</v>
      </c>
      <c r="P84" s="13">
        <f>'Water Test Year'!P84+'Water K&amp;M'!P84</f>
        <v>0</v>
      </c>
      <c r="Q84" s="13">
        <f>'Water Test Year'!Q84+'Water K&amp;M'!Q84</f>
        <v>0</v>
      </c>
      <c r="R84" s="13">
        <f>'Water Test Year'!R84+'Water K&amp;M'!R84</f>
        <v>0</v>
      </c>
      <c r="S84" s="13">
        <f>'Water Test Year'!S84+'Water K&amp;M'!S84</f>
        <v>0</v>
      </c>
      <c r="T84" s="13">
        <f>'Water Test Year'!T84+'Water K&amp;M'!T84</f>
        <v>0</v>
      </c>
      <c r="U84" s="13">
        <f>'Water Test Year'!U84+'Water K&amp;M'!U84</f>
        <v>0</v>
      </c>
      <c r="V84" s="13">
        <f>'Water Test Year'!V84+'Water K&amp;M'!V84</f>
        <v>0</v>
      </c>
      <c r="W84" s="13">
        <f>'Water Test Year'!W84+'Water K&amp;M'!W84</f>
        <v>0</v>
      </c>
      <c r="X84" s="13">
        <f>'Water Test Year'!X84+'Water K&amp;M'!X84</f>
        <v>0</v>
      </c>
      <c r="Y84" s="13">
        <f>'Water Test Year'!Y84+'Water K&amp;M'!Y84</f>
        <v>0</v>
      </c>
      <c r="Z84" s="13">
        <f>'Water Test Year'!Z84+'Water K&amp;M'!Z84</f>
        <v>0</v>
      </c>
      <c r="AA84" s="13">
        <f>'Water Test Year'!AA84+'Water K&amp;M'!AA84</f>
        <v>0</v>
      </c>
      <c r="AB84" s="13">
        <f>'Water Test Year'!AB84+'Water K&amp;M'!AB84</f>
        <v>0</v>
      </c>
      <c r="AC84" s="13">
        <f>'Water Test Year'!AC84+'Water K&amp;M'!AC84</f>
        <v>0</v>
      </c>
      <c r="AD84" s="13">
        <f>'Water Test Year'!AD84+'Water K&amp;M'!AD84</f>
        <v>0</v>
      </c>
      <c r="AE84" s="13">
        <f>'Water Test Year'!AE84+'Water K&amp;M'!AE84</f>
        <v>0</v>
      </c>
      <c r="AF84" s="13">
        <f>'Water Test Year'!AF84+'Water K&amp;M'!AF84</f>
        <v>0</v>
      </c>
      <c r="AG84" s="13">
        <f>'Water Test Year'!AG84+'Water K&amp;M'!AG84</f>
        <v>0</v>
      </c>
      <c r="AH84" s="13">
        <f>'Water Test Year'!AH84+'Water K&amp;M'!AH84</f>
        <v>0</v>
      </c>
      <c r="AI84" s="13">
        <f>'Water Test Year'!AI84+'Water K&amp;M'!AI84</f>
        <v>0</v>
      </c>
      <c r="AJ84" s="13">
        <f>'Water Test Year'!AJ84+'Water K&amp;M'!AJ84</f>
        <v>0</v>
      </c>
      <c r="AK84" s="13">
        <f>'Water Test Year'!AK84+'Water K&amp;M'!AK84</f>
        <v>0</v>
      </c>
      <c r="AL84" s="13">
        <f>'Water Test Year'!AL84+'Water K&amp;M'!AL84</f>
        <v>0</v>
      </c>
      <c r="AM84" s="13">
        <f>'Water Test Year'!AM84+'Water K&amp;M'!AM84</f>
        <v>9809723</v>
      </c>
      <c r="AN84" s="13">
        <f>'Water Test Year'!AN84+'Water K&amp;M'!AN84</f>
        <v>0</v>
      </c>
      <c r="AO84" s="13">
        <f>'Water Test Year'!AO84+'Water K&amp;M'!AO84</f>
        <v>0</v>
      </c>
      <c r="AP84" s="13">
        <f>'Water Test Year'!AP84+'Water K&amp;M'!AP84</f>
        <v>0</v>
      </c>
      <c r="AQ84" s="13">
        <f>'Water Test Year'!AQ84+'Water K&amp;M'!AQ84</f>
        <v>0</v>
      </c>
      <c r="AR84" s="13">
        <f>'Water Test Year'!AR84+'Water K&amp;M'!AR84</f>
        <v>0</v>
      </c>
      <c r="AS84" s="13">
        <f>'Water Test Year'!AS84+'Water K&amp;M'!AS84</f>
        <v>0</v>
      </c>
      <c r="AT84" s="13">
        <f>'Water Test Year'!AT84+'Water K&amp;M'!AT84</f>
        <v>0</v>
      </c>
      <c r="AU84" s="13">
        <f>'Water Test Year'!AU84+'Water K&amp;M'!AU84</f>
        <v>0</v>
      </c>
      <c r="AV84" s="13">
        <f>'Water Test Year'!AV84+'Water K&amp;M'!AV84</f>
        <v>0</v>
      </c>
      <c r="AW84" s="13">
        <f>'Water Test Year'!AW84+'Water K&amp;M'!AW84</f>
        <v>0</v>
      </c>
      <c r="AX84" s="13">
        <f>'Water Test Year'!AX84+'Water K&amp;M'!AX84</f>
        <v>0</v>
      </c>
      <c r="AY84" s="13">
        <f>'Water Test Year'!AY84+'Water K&amp;M'!AY84</f>
        <v>0</v>
      </c>
      <c r="AZ84" s="13">
        <f>'Water Test Year'!AZ84+'Water K&amp;M'!AZ84</f>
        <v>0</v>
      </c>
      <c r="BA84" s="13">
        <f>'Water Test Year'!BA84+'Water K&amp;M'!BA84</f>
        <v>0</v>
      </c>
      <c r="BB84" s="13">
        <f>'Water Test Year'!BB84+'Water K&amp;M'!BB84</f>
        <v>0</v>
      </c>
      <c r="BC84" s="13">
        <f>'Water Test Year'!BC84+'Water K&amp;M'!BC84</f>
        <v>0</v>
      </c>
      <c r="BD84" s="13">
        <f>'Water Test Year'!BD84+'Water K&amp;M'!BD84</f>
        <v>0</v>
      </c>
      <c r="BE84" s="13">
        <f>'Water Test Year'!BE84+'Water K&amp;M'!BE84</f>
        <v>0</v>
      </c>
      <c r="BF84" s="13">
        <f>'Water Test Year'!BF84+'Water K&amp;M'!BF84</f>
        <v>0</v>
      </c>
      <c r="BG84" s="13">
        <f>'Water Test Year'!BG84+'Water K&amp;M'!BG84</f>
        <v>0</v>
      </c>
      <c r="BH84" s="13">
        <f>'Water Test Year'!BH84+'Water K&amp;M'!BH84</f>
        <v>0</v>
      </c>
      <c r="BI84" s="13">
        <f>'Water Test Year'!BI84+'Water K&amp;M'!BI84</f>
        <v>0</v>
      </c>
      <c r="BJ84" s="13">
        <f>'Water Test Year'!BJ84+'Water K&amp;M'!BJ84</f>
        <v>0</v>
      </c>
      <c r="BK84" s="13">
        <f>'Water Test Year'!BK84+'Water K&amp;M'!BK84</f>
        <v>0</v>
      </c>
      <c r="BL84" s="13">
        <f>'Water Test Year'!BL84+'Water K&amp;M'!BL84</f>
        <v>0</v>
      </c>
      <c r="BM84" s="13">
        <f>'Water Test Year'!BM84+'Water K&amp;M'!BM84</f>
        <v>0</v>
      </c>
      <c r="BN84" s="13">
        <f>'Water Test Year'!BN84+'Water K&amp;M'!BN84</f>
        <v>0</v>
      </c>
      <c r="BO84" s="13">
        <f>'Water Test Year'!BO84+'Water K&amp;M'!BO84</f>
        <v>0</v>
      </c>
      <c r="BP84" s="13">
        <f>'Water Test Year'!BP84+'Water K&amp;M'!BP84</f>
        <v>0</v>
      </c>
      <c r="BQ84" s="13">
        <f>'Water Test Year'!BQ84+'Water K&amp;M'!BQ84</f>
        <v>0</v>
      </c>
      <c r="BR84" s="13">
        <f>'Water Test Year'!BR84+'Water K&amp;M'!BR84</f>
        <v>0</v>
      </c>
      <c r="BS84" s="13">
        <f>'Water Test Year'!BS84+'Water K&amp;M'!BS84</f>
        <v>0</v>
      </c>
      <c r="BT84" s="13">
        <f>'Water Test Year'!BT84+'Water K&amp;M'!BT84</f>
        <v>0</v>
      </c>
      <c r="BU84" s="13">
        <f>'Water Test Year'!BU84+'Water K&amp;M'!BU84</f>
        <v>0</v>
      </c>
      <c r="BV84" s="13">
        <f>'Water Test Year'!BV84+'Water K&amp;M'!BV84</f>
        <v>0</v>
      </c>
      <c r="BW84" s="13">
        <f>'Water Test Year'!BW84+'Water K&amp;M'!BW84</f>
        <v>0</v>
      </c>
      <c r="BX84" s="13">
        <f>'Water Test Year'!BX84+'Water K&amp;M'!BX84</f>
        <v>0</v>
      </c>
      <c r="BY84" s="13">
        <f>'Water Test Year'!BY84+'Water K&amp;M'!BY84</f>
        <v>0</v>
      </c>
      <c r="BZ84" s="13">
        <f>'Water Test Year'!BZ84+'Water K&amp;M'!BZ84</f>
        <v>0</v>
      </c>
      <c r="CA84" s="13">
        <f>'Water Test Year'!CA84+'Water K&amp;M'!CA84</f>
        <v>0</v>
      </c>
      <c r="CB84" s="13">
        <f>'Water Test Year'!CB84+'Water K&amp;M'!CB84</f>
        <v>0</v>
      </c>
      <c r="CC84" s="13">
        <f>'Water Test Year'!CC84+'Water K&amp;M'!CC84</f>
        <v>0</v>
      </c>
      <c r="CD84" s="13">
        <f>'Water Test Year'!CD84+'Water K&amp;M'!CD84</f>
        <v>0</v>
      </c>
      <c r="CE84" s="13">
        <f>'Water Test Year'!CE84+'Water K&amp;M'!CE84</f>
        <v>0</v>
      </c>
      <c r="CF84" s="13">
        <f>'Water Test Year'!CF84+'Water K&amp;M'!CF84</f>
        <v>0</v>
      </c>
      <c r="CG84" s="13">
        <f>'Water Test Year'!CG84+'Water K&amp;M'!CG84</f>
        <v>0</v>
      </c>
      <c r="CH84" s="13">
        <f>'Water Test Year'!CH84+'Water K&amp;M'!CH84</f>
        <v>0</v>
      </c>
      <c r="CI84" s="13">
        <f>'Water Test Year'!CI84+'Water K&amp;M'!CI84</f>
        <v>0</v>
      </c>
      <c r="CJ84" s="13">
        <f>'Water Test Year'!CJ84+'Water K&amp;M'!CJ84</f>
        <v>0</v>
      </c>
      <c r="CK84" s="13">
        <f>'Water Test Year'!CK84+'Water K&amp;M'!CK84</f>
        <v>0</v>
      </c>
      <c r="CL84" s="13">
        <f>'Water Test Year'!CL84+'Water K&amp;M'!CL84</f>
        <v>0</v>
      </c>
      <c r="CM84" s="13">
        <f>'Water Test Year'!CM84+'Water K&amp;M'!CM84</f>
        <v>0</v>
      </c>
      <c r="CN84" s="13">
        <f>'Water Test Year'!CN84+'Water K&amp;M'!CN84</f>
        <v>0</v>
      </c>
      <c r="CO84" s="13">
        <f>'Water Test Year'!CO84+'Water K&amp;M'!CO84</f>
        <v>0</v>
      </c>
      <c r="CP84" s="13">
        <f>'Water Test Year'!CP84+'Water K&amp;M'!CP84</f>
        <v>0</v>
      </c>
      <c r="CQ84" s="13">
        <f>'Water Test Year'!CQ84+'Water K&amp;M'!CQ84</f>
        <v>0</v>
      </c>
      <c r="CR84" s="13">
        <f>'Water Test Year'!CR84+'Water K&amp;M'!CR84</f>
        <v>0</v>
      </c>
      <c r="CS84" s="13">
        <f>'Water Test Year'!CS84+'Water K&amp;M'!CS84</f>
        <v>0</v>
      </c>
      <c r="CT84" s="13">
        <f>'Water Test Year'!CT84+'Water K&amp;M'!CT84</f>
        <v>0</v>
      </c>
      <c r="CU84" s="13">
        <f>'Water Test Year'!CU84+'Water K&amp;M'!CU84</f>
        <v>0</v>
      </c>
      <c r="CV84" s="13">
        <f>'Water Test Year'!CV84+'Water K&amp;M'!CV84</f>
        <v>0</v>
      </c>
      <c r="CW84" s="13">
        <f>'Water Test Year'!CW84+'Water K&amp;M'!CW84</f>
        <v>0</v>
      </c>
      <c r="CX84" s="13">
        <f>'Water Test Year'!CX84+'Water K&amp;M'!CX84</f>
        <v>0</v>
      </c>
      <c r="CY84" s="13">
        <f>'Water Test Year'!CY84+'Water K&amp;M'!CY84</f>
        <v>0</v>
      </c>
      <c r="CZ84" s="13">
        <f>'Water Test Year'!CZ84+'Water K&amp;M'!CZ84</f>
        <v>0</v>
      </c>
      <c r="DA84" s="13">
        <f>'Water Test Year'!DA84+'Water K&amp;M'!DA84</f>
        <v>0</v>
      </c>
      <c r="DB84" s="29">
        <f t="shared" si="1"/>
        <v>9809723</v>
      </c>
    </row>
    <row r="85" spans="1:106" x14ac:dyDescent="0.25">
      <c r="A85" s="25">
        <v>77</v>
      </c>
      <c r="B85" s="26">
        <v>6225</v>
      </c>
      <c r="C85" s="25" t="s">
        <v>271</v>
      </c>
      <c r="D85" s="13">
        <f>'Water Test Year'!D85+'Water K&amp;M'!D85</f>
        <v>0</v>
      </c>
      <c r="E85" s="13">
        <f>'Water Test Year'!E85+'Water K&amp;M'!E85</f>
        <v>0</v>
      </c>
      <c r="F85" s="13">
        <f>'Water Test Year'!F85+'Water K&amp;M'!F85</f>
        <v>0</v>
      </c>
      <c r="G85" s="13">
        <f>'Water Test Year'!G85+'Water K&amp;M'!G85</f>
        <v>0</v>
      </c>
      <c r="H85" s="13">
        <f>'Water Test Year'!H85+'Water K&amp;M'!H85</f>
        <v>0</v>
      </c>
      <c r="I85" s="13">
        <f>'Water Test Year'!I85+'Water K&amp;M'!I85</f>
        <v>0</v>
      </c>
      <c r="J85" s="13">
        <f>'Water Test Year'!J85+'Water K&amp;M'!J85</f>
        <v>0</v>
      </c>
      <c r="K85" s="13">
        <f>'Water Test Year'!K85+'Water K&amp;M'!K85</f>
        <v>0</v>
      </c>
      <c r="L85" s="13">
        <f>'Water Test Year'!L85+'Water K&amp;M'!L85</f>
        <v>0</v>
      </c>
      <c r="M85" s="13">
        <f>'Water Test Year'!M85+'Water K&amp;M'!M85</f>
        <v>0</v>
      </c>
      <c r="N85" s="13">
        <f>'Water Test Year'!N85+'Water K&amp;M'!N85</f>
        <v>0</v>
      </c>
      <c r="O85" s="13">
        <f>'Water Test Year'!O85+'Water K&amp;M'!O85</f>
        <v>0</v>
      </c>
      <c r="P85" s="13">
        <f>'Water Test Year'!P85+'Water K&amp;M'!P85</f>
        <v>0</v>
      </c>
      <c r="Q85" s="13">
        <f>'Water Test Year'!Q85+'Water K&amp;M'!Q85</f>
        <v>0</v>
      </c>
      <c r="R85" s="13">
        <f>'Water Test Year'!R85+'Water K&amp;M'!R85</f>
        <v>0</v>
      </c>
      <c r="S85" s="13">
        <f>'Water Test Year'!S85+'Water K&amp;M'!S85</f>
        <v>0</v>
      </c>
      <c r="T85" s="13">
        <f>'Water Test Year'!T85+'Water K&amp;M'!T85</f>
        <v>0</v>
      </c>
      <c r="U85" s="13">
        <f>'Water Test Year'!U85+'Water K&amp;M'!U85</f>
        <v>0</v>
      </c>
      <c r="V85" s="13">
        <f>'Water Test Year'!V85+'Water K&amp;M'!V85</f>
        <v>0</v>
      </c>
      <c r="W85" s="13">
        <f>'Water Test Year'!W85+'Water K&amp;M'!W85</f>
        <v>0</v>
      </c>
      <c r="X85" s="13">
        <f>'Water Test Year'!X85+'Water K&amp;M'!X85</f>
        <v>0</v>
      </c>
      <c r="Y85" s="13">
        <f>'Water Test Year'!Y85+'Water K&amp;M'!Y85</f>
        <v>0</v>
      </c>
      <c r="Z85" s="13">
        <f>'Water Test Year'!Z85+'Water K&amp;M'!Z85</f>
        <v>0</v>
      </c>
      <c r="AA85" s="13">
        <f>'Water Test Year'!AA85+'Water K&amp;M'!AA85</f>
        <v>0</v>
      </c>
      <c r="AB85" s="13">
        <f>'Water Test Year'!AB85+'Water K&amp;M'!AB85</f>
        <v>0</v>
      </c>
      <c r="AC85" s="13">
        <f>'Water Test Year'!AC85+'Water K&amp;M'!AC85</f>
        <v>0</v>
      </c>
      <c r="AD85" s="13">
        <f>'Water Test Year'!AD85+'Water K&amp;M'!AD85</f>
        <v>0</v>
      </c>
      <c r="AE85" s="13">
        <f>'Water Test Year'!AE85+'Water K&amp;M'!AE85</f>
        <v>0</v>
      </c>
      <c r="AF85" s="13">
        <f>'Water Test Year'!AF85+'Water K&amp;M'!AF85</f>
        <v>0</v>
      </c>
      <c r="AG85" s="13">
        <f>'Water Test Year'!AG85+'Water K&amp;M'!AG85</f>
        <v>0</v>
      </c>
      <c r="AH85" s="13">
        <f>'Water Test Year'!AH85+'Water K&amp;M'!AH85</f>
        <v>0</v>
      </c>
      <c r="AI85" s="13">
        <f>'Water Test Year'!AI85+'Water K&amp;M'!AI85</f>
        <v>0</v>
      </c>
      <c r="AJ85" s="13">
        <f>'Water Test Year'!AJ85+'Water K&amp;M'!AJ85</f>
        <v>0</v>
      </c>
      <c r="AK85" s="13">
        <f>'Water Test Year'!AK85+'Water K&amp;M'!AK85</f>
        <v>0</v>
      </c>
      <c r="AL85" s="13">
        <f>'Water Test Year'!AL85+'Water K&amp;M'!AL85</f>
        <v>0</v>
      </c>
      <c r="AM85" s="13">
        <f>'Water Test Year'!AM85+'Water K&amp;M'!AM85</f>
        <v>0</v>
      </c>
      <c r="AN85" s="13">
        <f>'Water Test Year'!AN85+'Water K&amp;M'!AN85</f>
        <v>0</v>
      </c>
      <c r="AO85" s="13">
        <f>'Water Test Year'!AO85+'Water K&amp;M'!AO85</f>
        <v>0</v>
      </c>
      <c r="AP85" s="13">
        <f>'Water Test Year'!AP85+'Water K&amp;M'!AP85</f>
        <v>0</v>
      </c>
      <c r="AQ85" s="13">
        <f>'Water Test Year'!AQ85+'Water K&amp;M'!AQ85</f>
        <v>0</v>
      </c>
      <c r="AR85" s="13">
        <f>'Water Test Year'!AR85+'Water K&amp;M'!AR85</f>
        <v>0</v>
      </c>
      <c r="AS85" s="13">
        <f>'Water Test Year'!AS85+'Water K&amp;M'!AS85</f>
        <v>0</v>
      </c>
      <c r="AT85" s="13">
        <f>'Water Test Year'!AT85+'Water K&amp;M'!AT85</f>
        <v>0</v>
      </c>
      <c r="AU85" s="13">
        <f>'Water Test Year'!AU85+'Water K&amp;M'!AU85</f>
        <v>0</v>
      </c>
      <c r="AV85" s="13">
        <f>'Water Test Year'!AV85+'Water K&amp;M'!AV85</f>
        <v>0</v>
      </c>
      <c r="AW85" s="13">
        <f>'Water Test Year'!AW85+'Water K&amp;M'!AW85</f>
        <v>0</v>
      </c>
      <c r="AX85" s="13">
        <f>'Water Test Year'!AX85+'Water K&amp;M'!AX85</f>
        <v>0</v>
      </c>
      <c r="AY85" s="13">
        <f>'Water Test Year'!AY85+'Water K&amp;M'!AY85</f>
        <v>0</v>
      </c>
      <c r="AZ85" s="13">
        <f>'Water Test Year'!AZ85+'Water K&amp;M'!AZ85</f>
        <v>0</v>
      </c>
      <c r="BA85" s="13">
        <f>'Water Test Year'!BA85+'Water K&amp;M'!BA85</f>
        <v>0</v>
      </c>
      <c r="BB85" s="13">
        <f>'Water Test Year'!BB85+'Water K&amp;M'!BB85</f>
        <v>0</v>
      </c>
      <c r="BC85" s="13">
        <f>'Water Test Year'!BC85+'Water K&amp;M'!BC85</f>
        <v>0</v>
      </c>
      <c r="BD85" s="13">
        <f>'Water Test Year'!BD85+'Water K&amp;M'!BD85</f>
        <v>0</v>
      </c>
      <c r="BE85" s="13">
        <f>'Water Test Year'!BE85+'Water K&amp;M'!BE85</f>
        <v>0</v>
      </c>
      <c r="BF85" s="13">
        <f>'Water Test Year'!BF85+'Water K&amp;M'!BF85</f>
        <v>0</v>
      </c>
      <c r="BG85" s="13">
        <f>'Water Test Year'!BG85+'Water K&amp;M'!BG85</f>
        <v>0</v>
      </c>
      <c r="BH85" s="13">
        <f>'Water Test Year'!BH85+'Water K&amp;M'!BH85</f>
        <v>0</v>
      </c>
      <c r="BI85" s="13">
        <f>'Water Test Year'!BI85+'Water K&amp;M'!BI85</f>
        <v>0</v>
      </c>
      <c r="BJ85" s="13">
        <f>'Water Test Year'!BJ85+'Water K&amp;M'!BJ85</f>
        <v>0</v>
      </c>
      <c r="BK85" s="13">
        <f>'Water Test Year'!BK85+'Water K&amp;M'!BK85</f>
        <v>0</v>
      </c>
      <c r="BL85" s="13">
        <f>'Water Test Year'!BL85+'Water K&amp;M'!BL85</f>
        <v>0</v>
      </c>
      <c r="BM85" s="13">
        <f>'Water Test Year'!BM85+'Water K&amp;M'!BM85</f>
        <v>0</v>
      </c>
      <c r="BN85" s="13">
        <f>'Water Test Year'!BN85+'Water K&amp;M'!BN85</f>
        <v>0</v>
      </c>
      <c r="BO85" s="13">
        <f>'Water Test Year'!BO85+'Water K&amp;M'!BO85</f>
        <v>0</v>
      </c>
      <c r="BP85" s="13">
        <f>'Water Test Year'!BP85+'Water K&amp;M'!BP85</f>
        <v>0</v>
      </c>
      <c r="BQ85" s="13">
        <f>'Water Test Year'!BQ85+'Water K&amp;M'!BQ85</f>
        <v>0</v>
      </c>
      <c r="BR85" s="13">
        <f>'Water Test Year'!BR85+'Water K&amp;M'!BR85</f>
        <v>0</v>
      </c>
      <c r="BS85" s="13">
        <f>'Water Test Year'!BS85+'Water K&amp;M'!BS85</f>
        <v>0</v>
      </c>
      <c r="BT85" s="13">
        <f>'Water Test Year'!BT85+'Water K&amp;M'!BT85</f>
        <v>0</v>
      </c>
      <c r="BU85" s="13">
        <f>'Water Test Year'!BU85+'Water K&amp;M'!BU85</f>
        <v>0</v>
      </c>
      <c r="BV85" s="13">
        <f>'Water Test Year'!BV85+'Water K&amp;M'!BV85</f>
        <v>0</v>
      </c>
      <c r="BW85" s="13">
        <f>'Water Test Year'!BW85+'Water K&amp;M'!BW85</f>
        <v>0</v>
      </c>
      <c r="BX85" s="13">
        <f>'Water Test Year'!BX85+'Water K&amp;M'!BX85</f>
        <v>0</v>
      </c>
      <c r="BY85" s="13">
        <f>'Water Test Year'!BY85+'Water K&amp;M'!BY85</f>
        <v>0</v>
      </c>
      <c r="BZ85" s="13">
        <f>'Water Test Year'!BZ85+'Water K&amp;M'!BZ85</f>
        <v>0</v>
      </c>
      <c r="CA85" s="13">
        <f>'Water Test Year'!CA85+'Water K&amp;M'!CA85</f>
        <v>0</v>
      </c>
      <c r="CB85" s="13">
        <f>'Water Test Year'!CB85+'Water K&amp;M'!CB85</f>
        <v>0</v>
      </c>
      <c r="CC85" s="13">
        <f>'Water Test Year'!CC85+'Water K&amp;M'!CC85</f>
        <v>0</v>
      </c>
      <c r="CD85" s="13">
        <f>'Water Test Year'!CD85+'Water K&amp;M'!CD85</f>
        <v>0</v>
      </c>
      <c r="CE85" s="13">
        <f>'Water Test Year'!CE85+'Water K&amp;M'!CE85</f>
        <v>0</v>
      </c>
      <c r="CF85" s="13">
        <f>'Water Test Year'!CF85+'Water K&amp;M'!CF85</f>
        <v>0</v>
      </c>
      <c r="CG85" s="13">
        <f>'Water Test Year'!CG85+'Water K&amp;M'!CG85</f>
        <v>0</v>
      </c>
      <c r="CH85" s="13">
        <f>'Water Test Year'!CH85+'Water K&amp;M'!CH85</f>
        <v>0</v>
      </c>
      <c r="CI85" s="13">
        <f>'Water Test Year'!CI85+'Water K&amp;M'!CI85</f>
        <v>0</v>
      </c>
      <c r="CJ85" s="13">
        <f>'Water Test Year'!CJ85+'Water K&amp;M'!CJ85</f>
        <v>0</v>
      </c>
      <c r="CK85" s="13">
        <f>'Water Test Year'!CK85+'Water K&amp;M'!CK85</f>
        <v>0</v>
      </c>
      <c r="CL85" s="13">
        <f>'Water Test Year'!CL85+'Water K&amp;M'!CL85</f>
        <v>0</v>
      </c>
      <c r="CM85" s="13">
        <f>'Water Test Year'!CM85+'Water K&amp;M'!CM85</f>
        <v>0</v>
      </c>
      <c r="CN85" s="13">
        <f>'Water Test Year'!CN85+'Water K&amp;M'!CN85</f>
        <v>0</v>
      </c>
      <c r="CO85" s="13">
        <f>'Water Test Year'!CO85+'Water K&amp;M'!CO85</f>
        <v>0</v>
      </c>
      <c r="CP85" s="13">
        <f>'Water Test Year'!CP85+'Water K&amp;M'!CP85</f>
        <v>0</v>
      </c>
      <c r="CQ85" s="13">
        <f>'Water Test Year'!CQ85+'Water K&amp;M'!CQ85</f>
        <v>0</v>
      </c>
      <c r="CR85" s="13">
        <f>'Water Test Year'!CR85+'Water K&amp;M'!CR85</f>
        <v>0</v>
      </c>
      <c r="CS85" s="13">
        <f>'Water Test Year'!CS85+'Water K&amp;M'!CS85</f>
        <v>0</v>
      </c>
      <c r="CT85" s="13">
        <f>'Water Test Year'!CT85+'Water K&amp;M'!CT85</f>
        <v>0</v>
      </c>
      <c r="CU85" s="13">
        <f>'Water Test Year'!CU85+'Water K&amp;M'!CU85</f>
        <v>0</v>
      </c>
      <c r="CV85" s="13">
        <f>'Water Test Year'!CV85+'Water K&amp;M'!CV85</f>
        <v>0</v>
      </c>
      <c r="CW85" s="13">
        <f>'Water Test Year'!CW85+'Water K&amp;M'!CW85</f>
        <v>0</v>
      </c>
      <c r="CX85" s="13">
        <f>'Water Test Year'!CX85+'Water K&amp;M'!CX85</f>
        <v>0</v>
      </c>
      <c r="CY85" s="13">
        <f>'Water Test Year'!CY85+'Water K&amp;M'!CY85</f>
        <v>0</v>
      </c>
      <c r="CZ85" s="13">
        <f>'Water Test Year'!CZ85+'Water K&amp;M'!CZ85</f>
        <v>0</v>
      </c>
      <c r="DA85" s="13">
        <f>'Water Test Year'!DA85+'Water K&amp;M'!DA85</f>
        <v>0</v>
      </c>
      <c r="DB85" s="29">
        <f t="shared" si="1"/>
        <v>0</v>
      </c>
    </row>
    <row r="86" spans="1:106" x14ac:dyDescent="0.25">
      <c r="A86" s="25">
        <v>78</v>
      </c>
      <c r="B86" s="26">
        <v>6226</v>
      </c>
      <c r="C86" s="25" t="s">
        <v>123</v>
      </c>
      <c r="D86" s="13">
        <f>'Water Test Year'!D86+'Water K&amp;M'!D86</f>
        <v>0</v>
      </c>
      <c r="E86" s="13">
        <f>'Water Test Year'!E86+'Water K&amp;M'!E86</f>
        <v>0</v>
      </c>
      <c r="F86" s="13">
        <f>'Water Test Year'!F86+'Water K&amp;M'!F86</f>
        <v>0</v>
      </c>
      <c r="G86" s="13">
        <f>'Water Test Year'!G86+'Water K&amp;M'!G86</f>
        <v>0</v>
      </c>
      <c r="H86" s="13">
        <f>'Water Test Year'!H86+'Water K&amp;M'!H86</f>
        <v>0</v>
      </c>
      <c r="I86" s="13">
        <f>'Water Test Year'!I86+'Water K&amp;M'!I86</f>
        <v>0</v>
      </c>
      <c r="J86" s="13">
        <f>'Water Test Year'!J86+'Water K&amp;M'!J86</f>
        <v>0</v>
      </c>
      <c r="K86" s="13">
        <f>'Water Test Year'!K86+'Water K&amp;M'!K86</f>
        <v>0</v>
      </c>
      <c r="L86" s="13">
        <f>'Water Test Year'!L86+'Water K&amp;M'!L86</f>
        <v>0</v>
      </c>
      <c r="M86" s="13">
        <f>'Water Test Year'!M86+'Water K&amp;M'!M86</f>
        <v>0</v>
      </c>
      <c r="N86" s="13">
        <f>'Water Test Year'!N86+'Water K&amp;M'!N86</f>
        <v>0</v>
      </c>
      <c r="O86" s="13">
        <f>'Water Test Year'!O86+'Water K&amp;M'!O86</f>
        <v>0</v>
      </c>
      <c r="P86" s="13">
        <f>'Water Test Year'!P86+'Water K&amp;M'!P86</f>
        <v>0</v>
      </c>
      <c r="Q86" s="13">
        <f>'Water Test Year'!Q86+'Water K&amp;M'!Q86</f>
        <v>0</v>
      </c>
      <c r="R86" s="13">
        <f>'Water Test Year'!R86+'Water K&amp;M'!R86</f>
        <v>0</v>
      </c>
      <c r="S86" s="13">
        <f>'Water Test Year'!S86+'Water K&amp;M'!S86</f>
        <v>0</v>
      </c>
      <c r="T86" s="13">
        <f>'Water Test Year'!T86+'Water K&amp;M'!T86</f>
        <v>0</v>
      </c>
      <c r="U86" s="13">
        <f>'Water Test Year'!U86+'Water K&amp;M'!U86</f>
        <v>0</v>
      </c>
      <c r="V86" s="13">
        <f>'Water Test Year'!V86+'Water K&amp;M'!V86</f>
        <v>0</v>
      </c>
      <c r="W86" s="13">
        <f>'Water Test Year'!W86+'Water K&amp;M'!W86</f>
        <v>0</v>
      </c>
      <c r="X86" s="13">
        <f>'Water Test Year'!X86+'Water K&amp;M'!X86</f>
        <v>0</v>
      </c>
      <c r="Y86" s="13">
        <f>'Water Test Year'!Y86+'Water K&amp;M'!Y86</f>
        <v>0</v>
      </c>
      <c r="Z86" s="13">
        <f>'Water Test Year'!Z86+'Water K&amp;M'!Z86</f>
        <v>0</v>
      </c>
      <c r="AA86" s="13">
        <f>'Water Test Year'!AA86+'Water K&amp;M'!AA86</f>
        <v>0</v>
      </c>
      <c r="AB86" s="13">
        <f>'Water Test Year'!AB86+'Water K&amp;M'!AB86</f>
        <v>0</v>
      </c>
      <c r="AC86" s="13">
        <f>'Water Test Year'!AC86+'Water K&amp;M'!AC86</f>
        <v>0</v>
      </c>
      <c r="AD86" s="13">
        <f>'Water Test Year'!AD86+'Water K&amp;M'!AD86</f>
        <v>0</v>
      </c>
      <c r="AE86" s="13">
        <f>'Water Test Year'!AE86+'Water K&amp;M'!AE86</f>
        <v>0</v>
      </c>
      <c r="AF86" s="13">
        <f>'Water Test Year'!AF86+'Water K&amp;M'!AF86</f>
        <v>0</v>
      </c>
      <c r="AG86" s="13">
        <f>'Water Test Year'!AG86+'Water K&amp;M'!AG86</f>
        <v>0</v>
      </c>
      <c r="AH86" s="13">
        <f>'Water Test Year'!AH86+'Water K&amp;M'!AH86</f>
        <v>0</v>
      </c>
      <c r="AI86" s="13">
        <f>'Water Test Year'!AI86+'Water K&amp;M'!AI86</f>
        <v>0</v>
      </c>
      <c r="AJ86" s="13">
        <f>'Water Test Year'!AJ86+'Water K&amp;M'!AJ86</f>
        <v>0</v>
      </c>
      <c r="AK86" s="13">
        <f>'Water Test Year'!AK86+'Water K&amp;M'!AK86</f>
        <v>0</v>
      </c>
      <c r="AL86" s="13">
        <f>'Water Test Year'!AL86+'Water K&amp;M'!AL86</f>
        <v>0</v>
      </c>
      <c r="AM86" s="13">
        <f>'Water Test Year'!AM86+'Water K&amp;M'!AM86</f>
        <v>0</v>
      </c>
      <c r="AN86" s="13">
        <f>'Water Test Year'!AN86+'Water K&amp;M'!AN86</f>
        <v>0</v>
      </c>
      <c r="AO86" s="13">
        <f>'Water Test Year'!AO86+'Water K&amp;M'!AO86</f>
        <v>0</v>
      </c>
      <c r="AP86" s="13">
        <f>'Water Test Year'!AP86+'Water K&amp;M'!AP86</f>
        <v>0</v>
      </c>
      <c r="AQ86" s="13">
        <f>'Water Test Year'!AQ86+'Water K&amp;M'!AQ86</f>
        <v>0</v>
      </c>
      <c r="AR86" s="13">
        <f>'Water Test Year'!AR86+'Water K&amp;M'!AR86</f>
        <v>0</v>
      </c>
      <c r="AS86" s="13">
        <f>'Water Test Year'!AS86+'Water K&amp;M'!AS86</f>
        <v>0</v>
      </c>
      <c r="AT86" s="13">
        <f>'Water Test Year'!AT86+'Water K&amp;M'!AT86</f>
        <v>0</v>
      </c>
      <c r="AU86" s="13">
        <f>'Water Test Year'!AU86+'Water K&amp;M'!AU86</f>
        <v>0</v>
      </c>
      <c r="AV86" s="13">
        <f>'Water Test Year'!AV86+'Water K&amp;M'!AV86</f>
        <v>0</v>
      </c>
      <c r="AW86" s="13">
        <f>'Water Test Year'!AW86+'Water K&amp;M'!AW86</f>
        <v>2628.5</v>
      </c>
      <c r="AX86" s="13">
        <f>'Water Test Year'!AX86+'Water K&amp;M'!AX86</f>
        <v>0</v>
      </c>
      <c r="AY86" s="13">
        <f>'Water Test Year'!AY86+'Water K&amp;M'!AY86</f>
        <v>0</v>
      </c>
      <c r="AZ86" s="13">
        <f>'Water Test Year'!AZ86+'Water K&amp;M'!AZ86</f>
        <v>0</v>
      </c>
      <c r="BA86" s="13">
        <f>'Water Test Year'!BA86+'Water K&amp;M'!BA86</f>
        <v>0</v>
      </c>
      <c r="BB86" s="13">
        <f>'Water Test Year'!BB86+'Water K&amp;M'!BB86</f>
        <v>0</v>
      </c>
      <c r="BC86" s="13">
        <f>'Water Test Year'!BC86+'Water K&amp;M'!BC86</f>
        <v>0</v>
      </c>
      <c r="BD86" s="13">
        <f>'Water Test Year'!BD86+'Water K&amp;M'!BD86</f>
        <v>0</v>
      </c>
      <c r="BE86" s="13">
        <f>'Water Test Year'!BE86+'Water K&amp;M'!BE86</f>
        <v>0</v>
      </c>
      <c r="BF86" s="13">
        <f>'Water Test Year'!BF86+'Water K&amp;M'!BF86</f>
        <v>0</v>
      </c>
      <c r="BG86" s="13">
        <f>'Water Test Year'!BG86+'Water K&amp;M'!BG86</f>
        <v>0</v>
      </c>
      <c r="BH86" s="13">
        <f>'Water Test Year'!BH86+'Water K&amp;M'!BH86</f>
        <v>0</v>
      </c>
      <c r="BI86" s="13">
        <f>'Water Test Year'!BI86+'Water K&amp;M'!BI86</f>
        <v>0</v>
      </c>
      <c r="BJ86" s="13">
        <f>'Water Test Year'!BJ86+'Water K&amp;M'!BJ86</f>
        <v>0</v>
      </c>
      <c r="BK86" s="13">
        <f>'Water Test Year'!BK86+'Water K&amp;M'!BK86</f>
        <v>0</v>
      </c>
      <c r="BL86" s="13">
        <f>'Water Test Year'!BL86+'Water K&amp;M'!BL86</f>
        <v>0</v>
      </c>
      <c r="BM86" s="13">
        <f>'Water Test Year'!BM86+'Water K&amp;M'!BM86</f>
        <v>0</v>
      </c>
      <c r="BN86" s="13">
        <f>'Water Test Year'!BN86+'Water K&amp;M'!BN86</f>
        <v>0</v>
      </c>
      <c r="BO86" s="13">
        <f>'Water Test Year'!BO86+'Water K&amp;M'!BO86</f>
        <v>0</v>
      </c>
      <c r="BP86" s="13">
        <f>'Water Test Year'!BP86+'Water K&amp;M'!BP86</f>
        <v>0</v>
      </c>
      <c r="BQ86" s="13">
        <f>'Water Test Year'!BQ86+'Water K&amp;M'!BQ86</f>
        <v>0</v>
      </c>
      <c r="BR86" s="13">
        <f>'Water Test Year'!BR86+'Water K&amp;M'!BR86</f>
        <v>0</v>
      </c>
      <c r="BS86" s="13">
        <f>'Water Test Year'!BS86+'Water K&amp;M'!BS86</f>
        <v>0</v>
      </c>
      <c r="BT86" s="13">
        <f>'Water Test Year'!BT86+'Water K&amp;M'!BT86</f>
        <v>0</v>
      </c>
      <c r="BU86" s="13">
        <f>'Water Test Year'!BU86+'Water K&amp;M'!BU86</f>
        <v>0</v>
      </c>
      <c r="BV86" s="13">
        <f>'Water Test Year'!BV86+'Water K&amp;M'!BV86</f>
        <v>0</v>
      </c>
      <c r="BW86" s="13">
        <f>'Water Test Year'!BW86+'Water K&amp;M'!BW86</f>
        <v>0</v>
      </c>
      <c r="BX86" s="13">
        <f>'Water Test Year'!BX86+'Water K&amp;M'!BX86</f>
        <v>0</v>
      </c>
      <c r="BY86" s="13">
        <f>'Water Test Year'!BY86+'Water K&amp;M'!BY86</f>
        <v>0</v>
      </c>
      <c r="BZ86" s="13">
        <f>'Water Test Year'!BZ86+'Water K&amp;M'!BZ86</f>
        <v>0</v>
      </c>
      <c r="CA86" s="13">
        <f>'Water Test Year'!CA86+'Water K&amp;M'!CA86</f>
        <v>0</v>
      </c>
      <c r="CB86" s="13">
        <f>'Water Test Year'!CB86+'Water K&amp;M'!CB86</f>
        <v>0</v>
      </c>
      <c r="CC86" s="13">
        <f>'Water Test Year'!CC86+'Water K&amp;M'!CC86</f>
        <v>0</v>
      </c>
      <c r="CD86" s="13">
        <f>'Water Test Year'!CD86+'Water K&amp;M'!CD86</f>
        <v>0</v>
      </c>
      <c r="CE86" s="13">
        <f>'Water Test Year'!CE86+'Water K&amp;M'!CE86</f>
        <v>0</v>
      </c>
      <c r="CF86" s="13">
        <f>'Water Test Year'!CF86+'Water K&amp;M'!CF86</f>
        <v>0</v>
      </c>
      <c r="CG86" s="13">
        <f>'Water Test Year'!CG86+'Water K&amp;M'!CG86</f>
        <v>0</v>
      </c>
      <c r="CH86" s="13">
        <f>'Water Test Year'!CH86+'Water K&amp;M'!CH86</f>
        <v>0</v>
      </c>
      <c r="CI86" s="13">
        <f>'Water Test Year'!CI86+'Water K&amp;M'!CI86</f>
        <v>0</v>
      </c>
      <c r="CJ86" s="13">
        <f>'Water Test Year'!CJ86+'Water K&amp;M'!CJ86</f>
        <v>0</v>
      </c>
      <c r="CK86" s="13">
        <f>'Water Test Year'!CK86+'Water K&amp;M'!CK86</f>
        <v>0</v>
      </c>
      <c r="CL86" s="13">
        <f>'Water Test Year'!CL86+'Water K&amp;M'!CL86</f>
        <v>0</v>
      </c>
      <c r="CM86" s="13">
        <f>'Water Test Year'!CM86+'Water K&amp;M'!CM86</f>
        <v>0</v>
      </c>
      <c r="CN86" s="13">
        <f>'Water Test Year'!CN86+'Water K&amp;M'!CN86</f>
        <v>0</v>
      </c>
      <c r="CO86" s="13">
        <f>'Water Test Year'!CO86+'Water K&amp;M'!CO86</f>
        <v>0</v>
      </c>
      <c r="CP86" s="13">
        <f>'Water Test Year'!CP86+'Water K&amp;M'!CP86</f>
        <v>0</v>
      </c>
      <c r="CQ86" s="13">
        <f>'Water Test Year'!CQ86+'Water K&amp;M'!CQ86</f>
        <v>0</v>
      </c>
      <c r="CR86" s="13">
        <f>'Water Test Year'!CR86+'Water K&amp;M'!CR86</f>
        <v>0</v>
      </c>
      <c r="CS86" s="13">
        <f>'Water Test Year'!CS86+'Water K&amp;M'!CS86</f>
        <v>0</v>
      </c>
      <c r="CT86" s="13">
        <f>'Water Test Year'!CT86+'Water K&amp;M'!CT86</f>
        <v>0</v>
      </c>
      <c r="CU86" s="13">
        <f>'Water Test Year'!CU86+'Water K&amp;M'!CU86</f>
        <v>0</v>
      </c>
      <c r="CV86" s="13">
        <f>'Water Test Year'!CV86+'Water K&amp;M'!CV86</f>
        <v>0</v>
      </c>
      <c r="CW86" s="13">
        <f>'Water Test Year'!CW86+'Water K&amp;M'!CW86</f>
        <v>0</v>
      </c>
      <c r="CX86" s="13">
        <f>'Water Test Year'!CX86+'Water K&amp;M'!CX86</f>
        <v>0</v>
      </c>
      <c r="CY86" s="13">
        <f>'Water Test Year'!CY86+'Water K&amp;M'!CY86</f>
        <v>0</v>
      </c>
      <c r="CZ86" s="13">
        <f>'Water Test Year'!CZ86+'Water K&amp;M'!CZ86</f>
        <v>0</v>
      </c>
      <c r="DA86" s="13">
        <f>'Water Test Year'!DA86+'Water K&amp;M'!DA86</f>
        <v>0</v>
      </c>
      <c r="DB86" s="29">
        <f t="shared" si="1"/>
        <v>2628.5</v>
      </c>
    </row>
    <row r="87" spans="1:106" x14ac:dyDescent="0.25">
      <c r="A87" s="25">
        <v>79</v>
      </c>
      <c r="B87" s="26">
        <v>6227</v>
      </c>
      <c r="C87" s="25" t="s">
        <v>272</v>
      </c>
      <c r="D87" s="13">
        <f>'Water Test Year'!D87+'Water K&amp;M'!D87</f>
        <v>0</v>
      </c>
      <c r="E87" s="13">
        <f>'Water Test Year'!E87+'Water K&amp;M'!E87</f>
        <v>0</v>
      </c>
      <c r="F87" s="13">
        <f>'Water Test Year'!F87+'Water K&amp;M'!F87</f>
        <v>0</v>
      </c>
      <c r="G87" s="13">
        <f>'Water Test Year'!G87+'Water K&amp;M'!G87</f>
        <v>0</v>
      </c>
      <c r="H87" s="13">
        <f>'Water Test Year'!H87+'Water K&amp;M'!H87</f>
        <v>0</v>
      </c>
      <c r="I87" s="13">
        <f>'Water Test Year'!I87+'Water K&amp;M'!I87</f>
        <v>0</v>
      </c>
      <c r="J87" s="13">
        <f>'Water Test Year'!J87+'Water K&amp;M'!J87</f>
        <v>0</v>
      </c>
      <c r="K87" s="13">
        <f>'Water Test Year'!K87+'Water K&amp;M'!K87</f>
        <v>0</v>
      </c>
      <c r="L87" s="13">
        <f>'Water Test Year'!L87+'Water K&amp;M'!L87</f>
        <v>0</v>
      </c>
      <c r="M87" s="13">
        <f>'Water Test Year'!M87+'Water K&amp;M'!M87</f>
        <v>0</v>
      </c>
      <c r="N87" s="13">
        <f>'Water Test Year'!N87+'Water K&amp;M'!N87</f>
        <v>0</v>
      </c>
      <c r="O87" s="13">
        <f>'Water Test Year'!O87+'Water K&amp;M'!O87</f>
        <v>0</v>
      </c>
      <c r="P87" s="13">
        <f>'Water Test Year'!P87+'Water K&amp;M'!P87</f>
        <v>0</v>
      </c>
      <c r="Q87" s="13">
        <f>'Water Test Year'!Q87+'Water K&amp;M'!Q87</f>
        <v>0</v>
      </c>
      <c r="R87" s="13">
        <f>'Water Test Year'!R87+'Water K&amp;M'!R87</f>
        <v>0</v>
      </c>
      <c r="S87" s="13">
        <f>'Water Test Year'!S87+'Water K&amp;M'!S87</f>
        <v>0</v>
      </c>
      <c r="T87" s="13">
        <f>'Water Test Year'!T87+'Water K&amp;M'!T87</f>
        <v>0</v>
      </c>
      <c r="U87" s="13">
        <f>'Water Test Year'!U87+'Water K&amp;M'!U87</f>
        <v>0</v>
      </c>
      <c r="V87" s="13">
        <f>'Water Test Year'!V87+'Water K&amp;M'!V87</f>
        <v>0</v>
      </c>
      <c r="W87" s="13">
        <f>'Water Test Year'!W87+'Water K&amp;M'!W87</f>
        <v>0</v>
      </c>
      <c r="X87" s="13">
        <f>'Water Test Year'!X87+'Water K&amp;M'!X87</f>
        <v>0</v>
      </c>
      <c r="Y87" s="13">
        <f>'Water Test Year'!Y87+'Water K&amp;M'!Y87</f>
        <v>0</v>
      </c>
      <c r="Z87" s="13">
        <f>'Water Test Year'!Z87+'Water K&amp;M'!Z87</f>
        <v>0</v>
      </c>
      <c r="AA87" s="13">
        <f>'Water Test Year'!AA87+'Water K&amp;M'!AA87</f>
        <v>0</v>
      </c>
      <c r="AB87" s="13">
        <f>'Water Test Year'!AB87+'Water K&amp;M'!AB87</f>
        <v>0</v>
      </c>
      <c r="AC87" s="13">
        <f>'Water Test Year'!AC87+'Water K&amp;M'!AC87</f>
        <v>0</v>
      </c>
      <c r="AD87" s="13">
        <f>'Water Test Year'!AD87+'Water K&amp;M'!AD87</f>
        <v>0</v>
      </c>
      <c r="AE87" s="13">
        <f>'Water Test Year'!AE87+'Water K&amp;M'!AE87</f>
        <v>0</v>
      </c>
      <c r="AF87" s="13">
        <f>'Water Test Year'!AF87+'Water K&amp;M'!AF87</f>
        <v>0</v>
      </c>
      <c r="AG87" s="13">
        <f>'Water Test Year'!AG87+'Water K&amp;M'!AG87</f>
        <v>0</v>
      </c>
      <c r="AH87" s="13">
        <f>'Water Test Year'!AH87+'Water K&amp;M'!AH87</f>
        <v>0</v>
      </c>
      <c r="AI87" s="13">
        <f>'Water Test Year'!AI87+'Water K&amp;M'!AI87</f>
        <v>0</v>
      </c>
      <c r="AJ87" s="13">
        <f>'Water Test Year'!AJ87+'Water K&amp;M'!AJ87</f>
        <v>0</v>
      </c>
      <c r="AK87" s="13">
        <f>'Water Test Year'!AK87+'Water K&amp;M'!AK87</f>
        <v>0</v>
      </c>
      <c r="AL87" s="13">
        <f>'Water Test Year'!AL87+'Water K&amp;M'!AL87</f>
        <v>0</v>
      </c>
      <c r="AM87" s="13">
        <f>'Water Test Year'!AM87+'Water K&amp;M'!AM87</f>
        <v>0</v>
      </c>
      <c r="AN87" s="13">
        <f>'Water Test Year'!AN87+'Water K&amp;M'!AN87</f>
        <v>0</v>
      </c>
      <c r="AO87" s="13">
        <f>'Water Test Year'!AO87+'Water K&amp;M'!AO87</f>
        <v>0</v>
      </c>
      <c r="AP87" s="13">
        <f>'Water Test Year'!AP87+'Water K&amp;M'!AP87</f>
        <v>0</v>
      </c>
      <c r="AQ87" s="13">
        <f>'Water Test Year'!AQ87+'Water K&amp;M'!AQ87</f>
        <v>0</v>
      </c>
      <c r="AR87" s="13">
        <f>'Water Test Year'!AR87+'Water K&amp;M'!AR87</f>
        <v>0</v>
      </c>
      <c r="AS87" s="13">
        <f>'Water Test Year'!AS87+'Water K&amp;M'!AS87</f>
        <v>0</v>
      </c>
      <c r="AT87" s="13">
        <f>'Water Test Year'!AT87+'Water K&amp;M'!AT87</f>
        <v>0</v>
      </c>
      <c r="AU87" s="13">
        <f>'Water Test Year'!AU87+'Water K&amp;M'!AU87</f>
        <v>0</v>
      </c>
      <c r="AV87" s="13">
        <f>'Water Test Year'!AV87+'Water K&amp;M'!AV87</f>
        <v>0</v>
      </c>
      <c r="AW87" s="13">
        <f>'Water Test Year'!AW87+'Water K&amp;M'!AW87</f>
        <v>0</v>
      </c>
      <c r="AX87" s="13">
        <f>'Water Test Year'!AX87+'Water K&amp;M'!AX87</f>
        <v>0</v>
      </c>
      <c r="AY87" s="13">
        <f>'Water Test Year'!AY87+'Water K&amp;M'!AY87</f>
        <v>0</v>
      </c>
      <c r="AZ87" s="13">
        <f>'Water Test Year'!AZ87+'Water K&amp;M'!AZ87</f>
        <v>0</v>
      </c>
      <c r="BA87" s="13">
        <f>'Water Test Year'!BA87+'Water K&amp;M'!BA87</f>
        <v>0</v>
      </c>
      <c r="BB87" s="13">
        <f>'Water Test Year'!BB87+'Water K&amp;M'!BB87</f>
        <v>0</v>
      </c>
      <c r="BC87" s="13">
        <f>'Water Test Year'!BC87+'Water K&amp;M'!BC87</f>
        <v>0</v>
      </c>
      <c r="BD87" s="13">
        <f>'Water Test Year'!BD87+'Water K&amp;M'!BD87</f>
        <v>0</v>
      </c>
      <c r="BE87" s="13">
        <f>'Water Test Year'!BE87+'Water K&amp;M'!BE87</f>
        <v>0</v>
      </c>
      <c r="BF87" s="13">
        <f>'Water Test Year'!BF87+'Water K&amp;M'!BF87</f>
        <v>0</v>
      </c>
      <c r="BG87" s="13">
        <f>'Water Test Year'!BG87+'Water K&amp;M'!BG87</f>
        <v>0</v>
      </c>
      <c r="BH87" s="13">
        <f>'Water Test Year'!BH87+'Water K&amp;M'!BH87</f>
        <v>0</v>
      </c>
      <c r="BI87" s="13">
        <f>'Water Test Year'!BI87+'Water K&amp;M'!BI87</f>
        <v>0</v>
      </c>
      <c r="BJ87" s="13">
        <f>'Water Test Year'!BJ87+'Water K&amp;M'!BJ87</f>
        <v>0</v>
      </c>
      <c r="BK87" s="13">
        <f>'Water Test Year'!BK87+'Water K&amp;M'!BK87</f>
        <v>0</v>
      </c>
      <c r="BL87" s="13">
        <f>'Water Test Year'!BL87+'Water K&amp;M'!BL87</f>
        <v>0</v>
      </c>
      <c r="BM87" s="13">
        <f>'Water Test Year'!BM87+'Water K&amp;M'!BM87</f>
        <v>0</v>
      </c>
      <c r="BN87" s="13">
        <f>'Water Test Year'!BN87+'Water K&amp;M'!BN87</f>
        <v>0</v>
      </c>
      <c r="BO87" s="13">
        <f>'Water Test Year'!BO87+'Water K&amp;M'!BO87</f>
        <v>0</v>
      </c>
      <c r="BP87" s="13">
        <f>'Water Test Year'!BP87+'Water K&amp;M'!BP87</f>
        <v>0</v>
      </c>
      <c r="BQ87" s="13">
        <f>'Water Test Year'!BQ87+'Water K&amp;M'!BQ87</f>
        <v>0</v>
      </c>
      <c r="BR87" s="13">
        <f>'Water Test Year'!BR87+'Water K&amp;M'!BR87</f>
        <v>0</v>
      </c>
      <c r="BS87" s="13">
        <f>'Water Test Year'!BS87+'Water K&amp;M'!BS87</f>
        <v>0</v>
      </c>
      <c r="BT87" s="13">
        <f>'Water Test Year'!BT87+'Water K&amp;M'!BT87</f>
        <v>0</v>
      </c>
      <c r="BU87" s="13">
        <f>'Water Test Year'!BU87+'Water K&amp;M'!BU87</f>
        <v>0</v>
      </c>
      <c r="BV87" s="13">
        <f>'Water Test Year'!BV87+'Water K&amp;M'!BV87</f>
        <v>0</v>
      </c>
      <c r="BW87" s="13">
        <f>'Water Test Year'!BW87+'Water K&amp;M'!BW87</f>
        <v>0</v>
      </c>
      <c r="BX87" s="13">
        <f>'Water Test Year'!BX87+'Water K&amp;M'!BX87</f>
        <v>0</v>
      </c>
      <c r="BY87" s="13">
        <f>'Water Test Year'!BY87+'Water K&amp;M'!BY87</f>
        <v>0</v>
      </c>
      <c r="BZ87" s="13">
        <f>'Water Test Year'!BZ87+'Water K&amp;M'!BZ87</f>
        <v>0</v>
      </c>
      <c r="CA87" s="13">
        <f>'Water Test Year'!CA87+'Water K&amp;M'!CA87</f>
        <v>0</v>
      </c>
      <c r="CB87" s="13">
        <f>'Water Test Year'!CB87+'Water K&amp;M'!CB87</f>
        <v>0</v>
      </c>
      <c r="CC87" s="13">
        <f>'Water Test Year'!CC87+'Water K&amp;M'!CC87</f>
        <v>0</v>
      </c>
      <c r="CD87" s="13">
        <f>'Water Test Year'!CD87+'Water K&amp;M'!CD87</f>
        <v>0</v>
      </c>
      <c r="CE87" s="13">
        <f>'Water Test Year'!CE87+'Water K&amp;M'!CE87</f>
        <v>0</v>
      </c>
      <c r="CF87" s="13">
        <f>'Water Test Year'!CF87+'Water K&amp;M'!CF87</f>
        <v>0</v>
      </c>
      <c r="CG87" s="13">
        <f>'Water Test Year'!CG87+'Water K&amp;M'!CG87</f>
        <v>0</v>
      </c>
      <c r="CH87" s="13">
        <f>'Water Test Year'!CH87+'Water K&amp;M'!CH87</f>
        <v>0</v>
      </c>
      <c r="CI87" s="13">
        <f>'Water Test Year'!CI87+'Water K&amp;M'!CI87</f>
        <v>0</v>
      </c>
      <c r="CJ87" s="13">
        <f>'Water Test Year'!CJ87+'Water K&amp;M'!CJ87</f>
        <v>0</v>
      </c>
      <c r="CK87" s="13">
        <f>'Water Test Year'!CK87+'Water K&amp;M'!CK87</f>
        <v>0</v>
      </c>
      <c r="CL87" s="13">
        <f>'Water Test Year'!CL87+'Water K&amp;M'!CL87</f>
        <v>0</v>
      </c>
      <c r="CM87" s="13">
        <f>'Water Test Year'!CM87+'Water K&amp;M'!CM87</f>
        <v>0</v>
      </c>
      <c r="CN87" s="13">
        <f>'Water Test Year'!CN87+'Water K&amp;M'!CN87</f>
        <v>0</v>
      </c>
      <c r="CO87" s="13">
        <f>'Water Test Year'!CO87+'Water K&amp;M'!CO87</f>
        <v>0</v>
      </c>
      <c r="CP87" s="13">
        <f>'Water Test Year'!CP87+'Water K&amp;M'!CP87</f>
        <v>0</v>
      </c>
      <c r="CQ87" s="13">
        <f>'Water Test Year'!CQ87+'Water K&amp;M'!CQ87</f>
        <v>0</v>
      </c>
      <c r="CR87" s="13">
        <f>'Water Test Year'!CR87+'Water K&amp;M'!CR87</f>
        <v>0</v>
      </c>
      <c r="CS87" s="13">
        <f>'Water Test Year'!CS87+'Water K&amp;M'!CS87</f>
        <v>0</v>
      </c>
      <c r="CT87" s="13">
        <f>'Water Test Year'!CT87+'Water K&amp;M'!CT87</f>
        <v>0</v>
      </c>
      <c r="CU87" s="13">
        <f>'Water Test Year'!CU87+'Water K&amp;M'!CU87</f>
        <v>0</v>
      </c>
      <c r="CV87" s="13">
        <f>'Water Test Year'!CV87+'Water K&amp;M'!CV87</f>
        <v>0</v>
      </c>
      <c r="CW87" s="13">
        <f>'Water Test Year'!CW87+'Water K&amp;M'!CW87</f>
        <v>0</v>
      </c>
      <c r="CX87" s="13">
        <f>'Water Test Year'!CX87+'Water K&amp;M'!CX87</f>
        <v>0</v>
      </c>
      <c r="CY87" s="13">
        <f>'Water Test Year'!CY87+'Water K&amp;M'!CY87</f>
        <v>0</v>
      </c>
      <c r="CZ87" s="13">
        <f>'Water Test Year'!CZ87+'Water K&amp;M'!CZ87</f>
        <v>0</v>
      </c>
      <c r="DA87" s="13">
        <f>'Water Test Year'!DA87+'Water K&amp;M'!DA87</f>
        <v>0</v>
      </c>
      <c r="DB87" s="29">
        <f t="shared" si="1"/>
        <v>0</v>
      </c>
    </row>
    <row r="88" spans="1:106" x14ac:dyDescent="0.25">
      <c r="A88" s="25">
        <v>80</v>
      </c>
      <c r="B88" s="26">
        <v>6228</v>
      </c>
      <c r="C88" s="25" t="s">
        <v>124</v>
      </c>
      <c r="D88" s="13">
        <f>'Water Test Year'!D88+'Water K&amp;M'!D88</f>
        <v>0</v>
      </c>
      <c r="E88" s="13">
        <f>'Water Test Year'!E88+'Water K&amp;M'!E88</f>
        <v>0</v>
      </c>
      <c r="F88" s="13">
        <f>'Water Test Year'!F88+'Water K&amp;M'!F88</f>
        <v>0</v>
      </c>
      <c r="G88" s="13">
        <f>'Water Test Year'!G88+'Water K&amp;M'!G88</f>
        <v>0</v>
      </c>
      <c r="H88" s="13">
        <f>'Water Test Year'!H88+'Water K&amp;M'!H88</f>
        <v>0</v>
      </c>
      <c r="I88" s="13">
        <f>'Water Test Year'!I88+'Water K&amp;M'!I88</f>
        <v>0</v>
      </c>
      <c r="J88" s="13">
        <f>'Water Test Year'!J88+'Water K&amp;M'!J88</f>
        <v>0</v>
      </c>
      <c r="K88" s="13">
        <f>'Water Test Year'!K88+'Water K&amp;M'!K88</f>
        <v>0</v>
      </c>
      <c r="L88" s="13">
        <f>'Water Test Year'!L88+'Water K&amp;M'!L88</f>
        <v>0</v>
      </c>
      <c r="M88" s="13">
        <f>'Water Test Year'!M88+'Water K&amp;M'!M88</f>
        <v>0</v>
      </c>
      <c r="N88" s="13">
        <f>'Water Test Year'!N88+'Water K&amp;M'!N88</f>
        <v>0</v>
      </c>
      <c r="O88" s="13">
        <f>'Water Test Year'!O88+'Water K&amp;M'!O88</f>
        <v>0</v>
      </c>
      <c r="P88" s="13">
        <f>'Water Test Year'!P88+'Water K&amp;M'!P88</f>
        <v>0</v>
      </c>
      <c r="Q88" s="13">
        <f>'Water Test Year'!Q88+'Water K&amp;M'!Q88</f>
        <v>0</v>
      </c>
      <c r="R88" s="13">
        <f>'Water Test Year'!R88+'Water K&amp;M'!R88</f>
        <v>0</v>
      </c>
      <c r="S88" s="13">
        <f>'Water Test Year'!S88+'Water K&amp;M'!S88</f>
        <v>0</v>
      </c>
      <c r="T88" s="13">
        <f>'Water Test Year'!T88+'Water K&amp;M'!T88</f>
        <v>0</v>
      </c>
      <c r="U88" s="13">
        <f>'Water Test Year'!U88+'Water K&amp;M'!U88</f>
        <v>0</v>
      </c>
      <c r="V88" s="13">
        <f>'Water Test Year'!V88+'Water K&amp;M'!V88</f>
        <v>0</v>
      </c>
      <c r="W88" s="13">
        <f>'Water Test Year'!W88+'Water K&amp;M'!W88</f>
        <v>0</v>
      </c>
      <c r="X88" s="13">
        <f>'Water Test Year'!X88+'Water K&amp;M'!X88</f>
        <v>0</v>
      </c>
      <c r="Y88" s="13">
        <f>'Water Test Year'!Y88+'Water K&amp;M'!Y88</f>
        <v>0</v>
      </c>
      <c r="Z88" s="13">
        <f>'Water Test Year'!Z88+'Water K&amp;M'!Z88</f>
        <v>0</v>
      </c>
      <c r="AA88" s="13">
        <f>'Water Test Year'!AA88+'Water K&amp;M'!AA88</f>
        <v>0</v>
      </c>
      <c r="AB88" s="13">
        <f>'Water Test Year'!AB88+'Water K&amp;M'!AB88</f>
        <v>0</v>
      </c>
      <c r="AC88" s="13">
        <f>'Water Test Year'!AC88+'Water K&amp;M'!AC88</f>
        <v>0</v>
      </c>
      <c r="AD88" s="13">
        <f>'Water Test Year'!AD88+'Water K&amp;M'!AD88</f>
        <v>0</v>
      </c>
      <c r="AE88" s="13">
        <f>'Water Test Year'!AE88+'Water K&amp;M'!AE88</f>
        <v>0</v>
      </c>
      <c r="AF88" s="13">
        <f>'Water Test Year'!AF88+'Water K&amp;M'!AF88</f>
        <v>0</v>
      </c>
      <c r="AG88" s="13">
        <f>'Water Test Year'!AG88+'Water K&amp;M'!AG88</f>
        <v>0</v>
      </c>
      <c r="AH88" s="13">
        <f>'Water Test Year'!AH88+'Water K&amp;M'!AH88</f>
        <v>0</v>
      </c>
      <c r="AI88" s="13">
        <f>'Water Test Year'!AI88+'Water K&amp;M'!AI88</f>
        <v>0</v>
      </c>
      <c r="AJ88" s="13">
        <f>'Water Test Year'!AJ88+'Water K&amp;M'!AJ88</f>
        <v>0</v>
      </c>
      <c r="AK88" s="13">
        <f>'Water Test Year'!AK88+'Water K&amp;M'!AK88</f>
        <v>0</v>
      </c>
      <c r="AL88" s="13">
        <f>'Water Test Year'!AL88+'Water K&amp;M'!AL88</f>
        <v>0</v>
      </c>
      <c r="AM88" s="13">
        <f>'Water Test Year'!AM88+'Water K&amp;M'!AM88</f>
        <v>0</v>
      </c>
      <c r="AN88" s="13">
        <f>'Water Test Year'!AN88+'Water K&amp;M'!AN88</f>
        <v>0</v>
      </c>
      <c r="AO88" s="13">
        <f>'Water Test Year'!AO88+'Water K&amp;M'!AO88</f>
        <v>0</v>
      </c>
      <c r="AP88" s="13">
        <f>'Water Test Year'!AP88+'Water K&amp;M'!AP88</f>
        <v>0</v>
      </c>
      <c r="AQ88" s="13">
        <f>'Water Test Year'!AQ88+'Water K&amp;M'!AQ88</f>
        <v>0</v>
      </c>
      <c r="AR88" s="13">
        <f>'Water Test Year'!AR88+'Water K&amp;M'!AR88</f>
        <v>0</v>
      </c>
      <c r="AS88" s="13">
        <f>'Water Test Year'!AS88+'Water K&amp;M'!AS88</f>
        <v>0</v>
      </c>
      <c r="AT88" s="13">
        <f>'Water Test Year'!AT88+'Water K&amp;M'!AT88</f>
        <v>0</v>
      </c>
      <c r="AU88" s="13">
        <f>'Water Test Year'!AU88+'Water K&amp;M'!AU88</f>
        <v>1797.6</v>
      </c>
      <c r="AV88" s="13">
        <f>'Water Test Year'!AV88+'Water K&amp;M'!AV88</f>
        <v>0</v>
      </c>
      <c r="AW88" s="13">
        <f>'Water Test Year'!AW88+'Water K&amp;M'!AW88</f>
        <v>2900.16</v>
      </c>
      <c r="AX88" s="13">
        <f>'Water Test Year'!AX88+'Water K&amp;M'!AX88</f>
        <v>0</v>
      </c>
      <c r="AY88" s="13">
        <f>'Water Test Year'!AY88+'Water K&amp;M'!AY88</f>
        <v>0</v>
      </c>
      <c r="AZ88" s="13">
        <f>'Water Test Year'!AZ88+'Water K&amp;M'!AZ88</f>
        <v>0</v>
      </c>
      <c r="BA88" s="13">
        <f>'Water Test Year'!BA88+'Water K&amp;M'!BA88</f>
        <v>0</v>
      </c>
      <c r="BB88" s="13">
        <f>'Water Test Year'!BB88+'Water K&amp;M'!BB88</f>
        <v>0</v>
      </c>
      <c r="BC88" s="13">
        <f>'Water Test Year'!BC88+'Water K&amp;M'!BC88</f>
        <v>0</v>
      </c>
      <c r="BD88" s="13">
        <f>'Water Test Year'!BD88+'Water K&amp;M'!BD88</f>
        <v>0</v>
      </c>
      <c r="BE88" s="13">
        <f>'Water Test Year'!BE88+'Water K&amp;M'!BE88</f>
        <v>0</v>
      </c>
      <c r="BF88" s="13">
        <f>'Water Test Year'!BF88+'Water K&amp;M'!BF88</f>
        <v>0</v>
      </c>
      <c r="BG88" s="13">
        <f>'Water Test Year'!BG88+'Water K&amp;M'!BG88</f>
        <v>0</v>
      </c>
      <c r="BH88" s="13">
        <f>'Water Test Year'!BH88+'Water K&amp;M'!BH88</f>
        <v>0</v>
      </c>
      <c r="BI88" s="13">
        <f>'Water Test Year'!BI88+'Water K&amp;M'!BI88</f>
        <v>0</v>
      </c>
      <c r="BJ88" s="13">
        <f>'Water Test Year'!BJ88+'Water K&amp;M'!BJ88</f>
        <v>0</v>
      </c>
      <c r="BK88" s="13">
        <f>'Water Test Year'!BK88+'Water K&amp;M'!BK88</f>
        <v>0</v>
      </c>
      <c r="BL88" s="13">
        <f>'Water Test Year'!BL88+'Water K&amp;M'!BL88</f>
        <v>0</v>
      </c>
      <c r="BM88" s="13">
        <f>'Water Test Year'!BM88+'Water K&amp;M'!BM88</f>
        <v>0</v>
      </c>
      <c r="BN88" s="13">
        <f>'Water Test Year'!BN88+'Water K&amp;M'!BN88</f>
        <v>0</v>
      </c>
      <c r="BO88" s="13">
        <f>'Water Test Year'!BO88+'Water K&amp;M'!BO88</f>
        <v>0</v>
      </c>
      <c r="BP88" s="13">
        <f>'Water Test Year'!BP88+'Water K&amp;M'!BP88</f>
        <v>0</v>
      </c>
      <c r="BQ88" s="13">
        <f>'Water Test Year'!BQ88+'Water K&amp;M'!BQ88</f>
        <v>0</v>
      </c>
      <c r="BR88" s="13">
        <f>'Water Test Year'!BR88+'Water K&amp;M'!BR88</f>
        <v>0</v>
      </c>
      <c r="BS88" s="13">
        <f>'Water Test Year'!BS88+'Water K&amp;M'!BS88</f>
        <v>0</v>
      </c>
      <c r="BT88" s="13">
        <f>'Water Test Year'!BT88+'Water K&amp;M'!BT88</f>
        <v>0</v>
      </c>
      <c r="BU88" s="13">
        <f>'Water Test Year'!BU88+'Water K&amp;M'!BU88</f>
        <v>0</v>
      </c>
      <c r="BV88" s="13">
        <f>'Water Test Year'!BV88+'Water K&amp;M'!BV88</f>
        <v>0</v>
      </c>
      <c r="BW88" s="13">
        <f>'Water Test Year'!BW88+'Water K&amp;M'!BW88</f>
        <v>0</v>
      </c>
      <c r="BX88" s="13">
        <f>'Water Test Year'!BX88+'Water K&amp;M'!BX88</f>
        <v>0</v>
      </c>
      <c r="BY88" s="13">
        <f>'Water Test Year'!BY88+'Water K&amp;M'!BY88</f>
        <v>0</v>
      </c>
      <c r="BZ88" s="13">
        <f>'Water Test Year'!BZ88+'Water K&amp;M'!BZ88</f>
        <v>3553.05</v>
      </c>
      <c r="CA88" s="13">
        <f>'Water Test Year'!CA88+'Water K&amp;M'!CA88</f>
        <v>501.3</v>
      </c>
      <c r="CB88" s="13">
        <f>'Water Test Year'!CB88+'Water K&amp;M'!CB88</f>
        <v>0</v>
      </c>
      <c r="CC88" s="13">
        <f>'Water Test Year'!CC88+'Water K&amp;M'!CC88</f>
        <v>0</v>
      </c>
      <c r="CD88" s="13">
        <f>'Water Test Year'!CD88+'Water K&amp;M'!CD88</f>
        <v>0</v>
      </c>
      <c r="CE88" s="13">
        <f>'Water Test Year'!CE88+'Water K&amp;M'!CE88</f>
        <v>0</v>
      </c>
      <c r="CF88" s="13">
        <f>'Water Test Year'!CF88+'Water K&amp;M'!CF88</f>
        <v>0</v>
      </c>
      <c r="CG88" s="13">
        <f>'Water Test Year'!CG88+'Water K&amp;M'!CG88</f>
        <v>0</v>
      </c>
      <c r="CH88" s="13">
        <f>'Water Test Year'!CH88+'Water K&amp;M'!CH88</f>
        <v>0</v>
      </c>
      <c r="CI88" s="13">
        <f>'Water Test Year'!CI88+'Water K&amp;M'!CI88</f>
        <v>0</v>
      </c>
      <c r="CJ88" s="13">
        <f>'Water Test Year'!CJ88+'Water K&amp;M'!CJ88</f>
        <v>0</v>
      </c>
      <c r="CK88" s="13">
        <f>'Water Test Year'!CK88+'Water K&amp;M'!CK88</f>
        <v>0</v>
      </c>
      <c r="CL88" s="13">
        <f>'Water Test Year'!CL88+'Water K&amp;M'!CL88</f>
        <v>0</v>
      </c>
      <c r="CM88" s="13">
        <f>'Water Test Year'!CM88+'Water K&amp;M'!CM88</f>
        <v>0</v>
      </c>
      <c r="CN88" s="13">
        <f>'Water Test Year'!CN88+'Water K&amp;M'!CN88</f>
        <v>0</v>
      </c>
      <c r="CO88" s="13">
        <f>'Water Test Year'!CO88+'Water K&amp;M'!CO88</f>
        <v>0</v>
      </c>
      <c r="CP88" s="13">
        <f>'Water Test Year'!CP88+'Water K&amp;M'!CP88</f>
        <v>0</v>
      </c>
      <c r="CQ88" s="13">
        <f>'Water Test Year'!CQ88+'Water K&amp;M'!CQ88</f>
        <v>0</v>
      </c>
      <c r="CR88" s="13">
        <f>'Water Test Year'!CR88+'Water K&amp;M'!CR88</f>
        <v>0</v>
      </c>
      <c r="CS88" s="13">
        <f>'Water Test Year'!CS88+'Water K&amp;M'!CS88</f>
        <v>0</v>
      </c>
      <c r="CT88" s="13">
        <f>'Water Test Year'!CT88+'Water K&amp;M'!CT88</f>
        <v>0</v>
      </c>
      <c r="CU88" s="13">
        <f>'Water Test Year'!CU88+'Water K&amp;M'!CU88</f>
        <v>0</v>
      </c>
      <c r="CV88" s="13">
        <f>'Water Test Year'!CV88+'Water K&amp;M'!CV88</f>
        <v>0</v>
      </c>
      <c r="CW88" s="13">
        <f>'Water Test Year'!CW88+'Water K&amp;M'!CW88</f>
        <v>0</v>
      </c>
      <c r="CX88" s="13">
        <f>'Water Test Year'!CX88+'Water K&amp;M'!CX88</f>
        <v>0</v>
      </c>
      <c r="CY88" s="13">
        <f>'Water Test Year'!CY88+'Water K&amp;M'!CY88</f>
        <v>0</v>
      </c>
      <c r="CZ88" s="13">
        <f>'Water Test Year'!CZ88+'Water K&amp;M'!CZ88</f>
        <v>0</v>
      </c>
      <c r="DA88" s="13">
        <f>'Water Test Year'!DA88+'Water K&amp;M'!DA88</f>
        <v>0</v>
      </c>
      <c r="DB88" s="29">
        <f t="shared" si="1"/>
        <v>8752.11</v>
      </c>
    </row>
    <row r="89" spans="1:106" x14ac:dyDescent="0.25">
      <c r="A89" s="25">
        <v>81</v>
      </c>
      <c r="B89" s="26">
        <v>6234</v>
      </c>
      <c r="C89" s="25" t="s">
        <v>125</v>
      </c>
      <c r="D89" s="13">
        <f>'Water Test Year'!D89+'Water K&amp;M'!D89</f>
        <v>0</v>
      </c>
      <c r="E89" s="13">
        <f>'Water Test Year'!E89+'Water K&amp;M'!E89</f>
        <v>0</v>
      </c>
      <c r="F89" s="13">
        <f>'Water Test Year'!F89+'Water K&amp;M'!F89</f>
        <v>0</v>
      </c>
      <c r="G89" s="13">
        <f>'Water Test Year'!G89+'Water K&amp;M'!G89</f>
        <v>0</v>
      </c>
      <c r="H89" s="13">
        <f>'Water Test Year'!H89+'Water K&amp;M'!H89</f>
        <v>0</v>
      </c>
      <c r="I89" s="13">
        <f>'Water Test Year'!I89+'Water K&amp;M'!I89</f>
        <v>0</v>
      </c>
      <c r="J89" s="13">
        <f>'Water Test Year'!J89+'Water K&amp;M'!J89</f>
        <v>0</v>
      </c>
      <c r="K89" s="13">
        <f>'Water Test Year'!K89+'Water K&amp;M'!K89</f>
        <v>0</v>
      </c>
      <c r="L89" s="13">
        <f>'Water Test Year'!L89+'Water K&amp;M'!L89</f>
        <v>0</v>
      </c>
      <c r="M89" s="13">
        <f>'Water Test Year'!M89+'Water K&amp;M'!M89</f>
        <v>0</v>
      </c>
      <c r="N89" s="13">
        <f>'Water Test Year'!N89+'Water K&amp;M'!N89</f>
        <v>0</v>
      </c>
      <c r="O89" s="13">
        <f>'Water Test Year'!O89+'Water K&amp;M'!O89</f>
        <v>0</v>
      </c>
      <c r="P89" s="13">
        <f>'Water Test Year'!P89+'Water K&amp;M'!P89</f>
        <v>0</v>
      </c>
      <c r="Q89" s="13">
        <f>'Water Test Year'!Q89+'Water K&amp;M'!Q89</f>
        <v>0</v>
      </c>
      <c r="R89" s="13">
        <f>'Water Test Year'!R89+'Water K&amp;M'!R89</f>
        <v>0</v>
      </c>
      <c r="S89" s="13">
        <f>'Water Test Year'!S89+'Water K&amp;M'!S89</f>
        <v>0</v>
      </c>
      <c r="T89" s="13">
        <f>'Water Test Year'!T89+'Water K&amp;M'!T89</f>
        <v>0</v>
      </c>
      <c r="U89" s="13">
        <f>'Water Test Year'!U89+'Water K&amp;M'!U89</f>
        <v>0</v>
      </c>
      <c r="V89" s="13">
        <f>'Water Test Year'!V89+'Water K&amp;M'!V89</f>
        <v>0</v>
      </c>
      <c r="W89" s="13">
        <f>'Water Test Year'!W89+'Water K&amp;M'!W89</f>
        <v>0</v>
      </c>
      <c r="X89" s="13">
        <f>'Water Test Year'!X89+'Water K&amp;M'!X89</f>
        <v>0</v>
      </c>
      <c r="Y89" s="13">
        <f>'Water Test Year'!Y89+'Water K&amp;M'!Y89</f>
        <v>0</v>
      </c>
      <c r="Z89" s="13">
        <f>'Water Test Year'!Z89+'Water K&amp;M'!Z89</f>
        <v>0</v>
      </c>
      <c r="AA89" s="13">
        <f>'Water Test Year'!AA89+'Water K&amp;M'!AA89</f>
        <v>0</v>
      </c>
      <c r="AB89" s="13">
        <f>'Water Test Year'!AB89+'Water K&amp;M'!AB89</f>
        <v>0</v>
      </c>
      <c r="AC89" s="13">
        <f>'Water Test Year'!AC89+'Water K&amp;M'!AC89</f>
        <v>0</v>
      </c>
      <c r="AD89" s="13">
        <f>'Water Test Year'!AD89+'Water K&amp;M'!AD89</f>
        <v>0</v>
      </c>
      <c r="AE89" s="13">
        <f>'Water Test Year'!AE89+'Water K&amp;M'!AE89</f>
        <v>0</v>
      </c>
      <c r="AF89" s="13">
        <f>'Water Test Year'!AF89+'Water K&amp;M'!AF89</f>
        <v>0</v>
      </c>
      <c r="AG89" s="13">
        <f>'Water Test Year'!AG89+'Water K&amp;M'!AG89</f>
        <v>0</v>
      </c>
      <c r="AH89" s="13">
        <f>'Water Test Year'!AH89+'Water K&amp;M'!AH89</f>
        <v>0</v>
      </c>
      <c r="AI89" s="13">
        <f>'Water Test Year'!AI89+'Water K&amp;M'!AI89</f>
        <v>0</v>
      </c>
      <c r="AJ89" s="13">
        <f>'Water Test Year'!AJ89+'Water K&amp;M'!AJ89</f>
        <v>0</v>
      </c>
      <c r="AK89" s="13">
        <f>'Water Test Year'!AK89+'Water K&amp;M'!AK89</f>
        <v>0</v>
      </c>
      <c r="AL89" s="13">
        <f>'Water Test Year'!AL89+'Water K&amp;M'!AL89</f>
        <v>0</v>
      </c>
      <c r="AM89" s="13">
        <f>'Water Test Year'!AM89+'Water K&amp;M'!AM89</f>
        <v>0</v>
      </c>
      <c r="AN89" s="13">
        <f>'Water Test Year'!AN89+'Water K&amp;M'!AN89</f>
        <v>0</v>
      </c>
      <c r="AO89" s="13">
        <f>'Water Test Year'!AO89+'Water K&amp;M'!AO89</f>
        <v>0</v>
      </c>
      <c r="AP89" s="13">
        <f>'Water Test Year'!AP89+'Water K&amp;M'!AP89</f>
        <v>0</v>
      </c>
      <c r="AQ89" s="13">
        <f>'Water Test Year'!AQ89+'Water K&amp;M'!AQ89</f>
        <v>0</v>
      </c>
      <c r="AR89" s="13">
        <f>'Water Test Year'!AR89+'Water K&amp;M'!AR89</f>
        <v>0</v>
      </c>
      <c r="AS89" s="13">
        <f>'Water Test Year'!AS89+'Water K&amp;M'!AS89</f>
        <v>0</v>
      </c>
      <c r="AT89" s="13">
        <f>'Water Test Year'!AT89+'Water K&amp;M'!AT89</f>
        <v>0</v>
      </c>
      <c r="AU89" s="13">
        <f>'Water Test Year'!AU89+'Water K&amp;M'!AU89</f>
        <v>0</v>
      </c>
      <c r="AV89" s="13">
        <f>'Water Test Year'!AV89+'Water K&amp;M'!AV89</f>
        <v>0</v>
      </c>
      <c r="AW89" s="13">
        <f>'Water Test Year'!AW89+'Water K&amp;M'!AW89</f>
        <v>0</v>
      </c>
      <c r="AX89" s="13">
        <f>'Water Test Year'!AX89+'Water K&amp;M'!AX89</f>
        <v>0</v>
      </c>
      <c r="AY89" s="13">
        <f>'Water Test Year'!AY89+'Water K&amp;M'!AY89</f>
        <v>0</v>
      </c>
      <c r="AZ89" s="13">
        <f>'Water Test Year'!AZ89+'Water K&amp;M'!AZ89</f>
        <v>0</v>
      </c>
      <c r="BA89" s="13">
        <f>'Water Test Year'!BA89+'Water K&amp;M'!BA89</f>
        <v>0</v>
      </c>
      <c r="BB89" s="13">
        <f>'Water Test Year'!BB89+'Water K&amp;M'!BB89</f>
        <v>0</v>
      </c>
      <c r="BC89" s="13">
        <f>'Water Test Year'!BC89+'Water K&amp;M'!BC89</f>
        <v>0</v>
      </c>
      <c r="BD89" s="13">
        <f>'Water Test Year'!BD89+'Water K&amp;M'!BD89</f>
        <v>0</v>
      </c>
      <c r="BE89" s="13">
        <f>'Water Test Year'!BE89+'Water K&amp;M'!BE89</f>
        <v>0</v>
      </c>
      <c r="BF89" s="13">
        <f>'Water Test Year'!BF89+'Water K&amp;M'!BF89</f>
        <v>0</v>
      </c>
      <c r="BG89" s="13">
        <f>'Water Test Year'!BG89+'Water K&amp;M'!BG89</f>
        <v>0</v>
      </c>
      <c r="BH89" s="13">
        <f>'Water Test Year'!BH89+'Water K&amp;M'!BH89</f>
        <v>0</v>
      </c>
      <c r="BI89" s="13">
        <f>'Water Test Year'!BI89+'Water K&amp;M'!BI89</f>
        <v>0</v>
      </c>
      <c r="BJ89" s="13">
        <f>'Water Test Year'!BJ89+'Water K&amp;M'!BJ89</f>
        <v>0</v>
      </c>
      <c r="BK89" s="13">
        <f>'Water Test Year'!BK89+'Water K&amp;M'!BK89</f>
        <v>0</v>
      </c>
      <c r="BL89" s="13">
        <f>'Water Test Year'!BL89+'Water K&amp;M'!BL89</f>
        <v>0</v>
      </c>
      <c r="BM89" s="13">
        <f>'Water Test Year'!BM89+'Water K&amp;M'!BM89</f>
        <v>0</v>
      </c>
      <c r="BN89" s="13">
        <f>'Water Test Year'!BN89+'Water K&amp;M'!BN89</f>
        <v>0</v>
      </c>
      <c r="BO89" s="13">
        <f>'Water Test Year'!BO89+'Water K&amp;M'!BO89</f>
        <v>0</v>
      </c>
      <c r="BP89" s="13">
        <f>'Water Test Year'!BP89+'Water K&amp;M'!BP89</f>
        <v>0</v>
      </c>
      <c r="BQ89" s="13">
        <f>'Water Test Year'!BQ89+'Water K&amp;M'!BQ89</f>
        <v>0</v>
      </c>
      <c r="BR89" s="13">
        <f>'Water Test Year'!BR89+'Water K&amp;M'!BR89</f>
        <v>0</v>
      </c>
      <c r="BS89" s="13">
        <f>'Water Test Year'!BS89+'Water K&amp;M'!BS89</f>
        <v>0</v>
      </c>
      <c r="BT89" s="13">
        <f>'Water Test Year'!BT89+'Water K&amp;M'!BT89</f>
        <v>0</v>
      </c>
      <c r="BU89" s="13">
        <f>'Water Test Year'!BU89+'Water K&amp;M'!BU89</f>
        <v>0</v>
      </c>
      <c r="BV89" s="13">
        <f>'Water Test Year'!BV89+'Water K&amp;M'!BV89</f>
        <v>0</v>
      </c>
      <c r="BW89" s="13">
        <f>'Water Test Year'!BW89+'Water K&amp;M'!BW89</f>
        <v>0</v>
      </c>
      <c r="BX89" s="13">
        <f>'Water Test Year'!BX89+'Water K&amp;M'!BX89</f>
        <v>0</v>
      </c>
      <c r="BY89" s="13">
        <f>'Water Test Year'!BY89+'Water K&amp;M'!BY89</f>
        <v>0</v>
      </c>
      <c r="BZ89" s="13">
        <f>'Water Test Year'!BZ89+'Water K&amp;M'!BZ89</f>
        <v>0</v>
      </c>
      <c r="CA89" s="13">
        <f>'Water Test Year'!CA89+'Water K&amp;M'!CA89</f>
        <v>0</v>
      </c>
      <c r="CB89" s="13">
        <f>'Water Test Year'!CB89+'Water K&amp;M'!CB89</f>
        <v>0</v>
      </c>
      <c r="CC89" s="13">
        <f>'Water Test Year'!CC89+'Water K&amp;M'!CC89</f>
        <v>0</v>
      </c>
      <c r="CD89" s="13">
        <f>'Water Test Year'!CD89+'Water K&amp;M'!CD89</f>
        <v>0</v>
      </c>
      <c r="CE89" s="13">
        <f>'Water Test Year'!CE89+'Water K&amp;M'!CE89</f>
        <v>0</v>
      </c>
      <c r="CF89" s="13">
        <f>'Water Test Year'!CF89+'Water K&amp;M'!CF89</f>
        <v>0</v>
      </c>
      <c r="CG89" s="13">
        <f>'Water Test Year'!CG89+'Water K&amp;M'!CG89</f>
        <v>0</v>
      </c>
      <c r="CH89" s="13">
        <f>'Water Test Year'!CH89+'Water K&amp;M'!CH89</f>
        <v>0</v>
      </c>
      <c r="CI89" s="13">
        <f>'Water Test Year'!CI89+'Water K&amp;M'!CI89</f>
        <v>0</v>
      </c>
      <c r="CJ89" s="13">
        <f>'Water Test Year'!CJ89+'Water K&amp;M'!CJ89</f>
        <v>0</v>
      </c>
      <c r="CK89" s="13">
        <f>'Water Test Year'!CK89+'Water K&amp;M'!CK89</f>
        <v>0</v>
      </c>
      <c r="CL89" s="13">
        <f>'Water Test Year'!CL89+'Water K&amp;M'!CL89</f>
        <v>0</v>
      </c>
      <c r="CM89" s="13">
        <f>'Water Test Year'!CM89+'Water K&amp;M'!CM89</f>
        <v>0</v>
      </c>
      <c r="CN89" s="13">
        <f>'Water Test Year'!CN89+'Water K&amp;M'!CN89</f>
        <v>0</v>
      </c>
      <c r="CO89" s="13">
        <f>'Water Test Year'!CO89+'Water K&amp;M'!CO89</f>
        <v>0</v>
      </c>
      <c r="CP89" s="13">
        <f>'Water Test Year'!CP89+'Water K&amp;M'!CP89</f>
        <v>0</v>
      </c>
      <c r="CQ89" s="13">
        <f>'Water Test Year'!CQ89+'Water K&amp;M'!CQ89</f>
        <v>0</v>
      </c>
      <c r="CR89" s="13">
        <f>'Water Test Year'!CR89+'Water K&amp;M'!CR89</f>
        <v>0</v>
      </c>
      <c r="CS89" s="13">
        <f>'Water Test Year'!CS89+'Water K&amp;M'!CS89</f>
        <v>0</v>
      </c>
      <c r="CT89" s="13">
        <f>'Water Test Year'!CT89+'Water K&amp;M'!CT89</f>
        <v>0</v>
      </c>
      <c r="CU89" s="13">
        <f>'Water Test Year'!CU89+'Water K&amp;M'!CU89</f>
        <v>6295</v>
      </c>
      <c r="CV89" s="13">
        <f>'Water Test Year'!CV89+'Water K&amp;M'!CV89</f>
        <v>0</v>
      </c>
      <c r="CW89" s="13">
        <f>'Water Test Year'!CW89+'Water K&amp;M'!CW89</f>
        <v>0</v>
      </c>
      <c r="CX89" s="13">
        <f>'Water Test Year'!CX89+'Water K&amp;M'!CX89</f>
        <v>0</v>
      </c>
      <c r="CY89" s="13">
        <f>'Water Test Year'!CY89+'Water K&amp;M'!CY89</f>
        <v>0</v>
      </c>
      <c r="CZ89" s="13">
        <f>'Water Test Year'!CZ89+'Water K&amp;M'!CZ89</f>
        <v>0</v>
      </c>
      <c r="DA89" s="13">
        <f>'Water Test Year'!DA89+'Water K&amp;M'!DA89</f>
        <v>0</v>
      </c>
      <c r="DB89" s="29">
        <f t="shared" si="1"/>
        <v>6295</v>
      </c>
    </row>
    <row r="90" spans="1:106" x14ac:dyDescent="0.25">
      <c r="A90" s="25">
        <v>82</v>
      </c>
      <c r="B90" s="26">
        <v>6236</v>
      </c>
      <c r="C90" s="25" t="s">
        <v>126</v>
      </c>
      <c r="D90" s="13">
        <f>'Water Test Year'!D90+'Water K&amp;M'!D90</f>
        <v>0</v>
      </c>
      <c r="E90" s="13">
        <f>'Water Test Year'!E90+'Water K&amp;M'!E90</f>
        <v>0</v>
      </c>
      <c r="F90" s="13">
        <f>'Water Test Year'!F90+'Water K&amp;M'!F90</f>
        <v>0</v>
      </c>
      <c r="G90" s="13">
        <f>'Water Test Year'!G90+'Water K&amp;M'!G90</f>
        <v>0</v>
      </c>
      <c r="H90" s="13">
        <f>'Water Test Year'!H90+'Water K&amp;M'!H90</f>
        <v>0</v>
      </c>
      <c r="I90" s="13">
        <f>'Water Test Year'!I90+'Water K&amp;M'!I90</f>
        <v>0</v>
      </c>
      <c r="J90" s="13">
        <f>'Water Test Year'!J90+'Water K&amp;M'!J90</f>
        <v>0</v>
      </c>
      <c r="K90" s="13">
        <f>'Water Test Year'!K90+'Water K&amp;M'!K90</f>
        <v>0</v>
      </c>
      <c r="L90" s="13">
        <f>'Water Test Year'!L90+'Water K&amp;M'!L90</f>
        <v>0</v>
      </c>
      <c r="M90" s="13">
        <f>'Water Test Year'!M90+'Water K&amp;M'!M90</f>
        <v>0</v>
      </c>
      <c r="N90" s="13">
        <f>'Water Test Year'!N90+'Water K&amp;M'!N90</f>
        <v>0</v>
      </c>
      <c r="O90" s="13">
        <f>'Water Test Year'!O90+'Water K&amp;M'!O90</f>
        <v>0</v>
      </c>
      <c r="P90" s="13">
        <f>'Water Test Year'!P90+'Water K&amp;M'!P90</f>
        <v>0</v>
      </c>
      <c r="Q90" s="13">
        <f>'Water Test Year'!Q90+'Water K&amp;M'!Q90</f>
        <v>0</v>
      </c>
      <c r="R90" s="13">
        <f>'Water Test Year'!R90+'Water K&amp;M'!R90</f>
        <v>0</v>
      </c>
      <c r="S90" s="13">
        <f>'Water Test Year'!S90+'Water K&amp;M'!S90</f>
        <v>0</v>
      </c>
      <c r="T90" s="13">
        <f>'Water Test Year'!T90+'Water K&amp;M'!T90</f>
        <v>0</v>
      </c>
      <c r="U90" s="13">
        <f>'Water Test Year'!U90+'Water K&amp;M'!U90</f>
        <v>0</v>
      </c>
      <c r="V90" s="13">
        <f>'Water Test Year'!V90+'Water K&amp;M'!V90</f>
        <v>0</v>
      </c>
      <c r="W90" s="13">
        <f>'Water Test Year'!W90+'Water K&amp;M'!W90</f>
        <v>0</v>
      </c>
      <c r="X90" s="13">
        <f>'Water Test Year'!X90+'Water K&amp;M'!X90</f>
        <v>0</v>
      </c>
      <c r="Y90" s="13">
        <f>'Water Test Year'!Y90+'Water K&amp;M'!Y90</f>
        <v>0</v>
      </c>
      <c r="Z90" s="13">
        <f>'Water Test Year'!Z90+'Water K&amp;M'!Z90</f>
        <v>0</v>
      </c>
      <c r="AA90" s="13">
        <f>'Water Test Year'!AA90+'Water K&amp;M'!AA90</f>
        <v>0</v>
      </c>
      <c r="AB90" s="13">
        <f>'Water Test Year'!AB90+'Water K&amp;M'!AB90</f>
        <v>0</v>
      </c>
      <c r="AC90" s="13">
        <f>'Water Test Year'!AC90+'Water K&amp;M'!AC90</f>
        <v>0</v>
      </c>
      <c r="AD90" s="13">
        <f>'Water Test Year'!AD90+'Water K&amp;M'!AD90</f>
        <v>0</v>
      </c>
      <c r="AE90" s="13">
        <f>'Water Test Year'!AE90+'Water K&amp;M'!AE90</f>
        <v>0</v>
      </c>
      <c r="AF90" s="13">
        <f>'Water Test Year'!AF90+'Water K&amp;M'!AF90</f>
        <v>0</v>
      </c>
      <c r="AG90" s="13">
        <f>'Water Test Year'!AG90+'Water K&amp;M'!AG90</f>
        <v>0</v>
      </c>
      <c r="AH90" s="13">
        <f>'Water Test Year'!AH90+'Water K&amp;M'!AH90</f>
        <v>0</v>
      </c>
      <c r="AI90" s="13">
        <f>'Water Test Year'!AI90+'Water K&amp;M'!AI90</f>
        <v>0</v>
      </c>
      <c r="AJ90" s="13">
        <f>'Water Test Year'!AJ90+'Water K&amp;M'!AJ90</f>
        <v>0</v>
      </c>
      <c r="AK90" s="13">
        <f>'Water Test Year'!AK90+'Water K&amp;M'!AK90</f>
        <v>0</v>
      </c>
      <c r="AL90" s="13">
        <f>'Water Test Year'!AL90+'Water K&amp;M'!AL90</f>
        <v>0</v>
      </c>
      <c r="AM90" s="13">
        <f>'Water Test Year'!AM90+'Water K&amp;M'!AM90</f>
        <v>0</v>
      </c>
      <c r="AN90" s="13">
        <f>'Water Test Year'!AN90+'Water K&amp;M'!AN90</f>
        <v>0</v>
      </c>
      <c r="AO90" s="13">
        <f>'Water Test Year'!AO90+'Water K&amp;M'!AO90</f>
        <v>0</v>
      </c>
      <c r="AP90" s="13">
        <f>'Water Test Year'!AP90+'Water K&amp;M'!AP90</f>
        <v>0</v>
      </c>
      <c r="AQ90" s="13">
        <f>'Water Test Year'!AQ90+'Water K&amp;M'!AQ90</f>
        <v>0</v>
      </c>
      <c r="AR90" s="13">
        <f>'Water Test Year'!AR90+'Water K&amp;M'!AR90</f>
        <v>0</v>
      </c>
      <c r="AS90" s="13">
        <f>'Water Test Year'!AS90+'Water K&amp;M'!AS90</f>
        <v>0</v>
      </c>
      <c r="AT90" s="13">
        <f>'Water Test Year'!AT90+'Water K&amp;M'!AT90</f>
        <v>0</v>
      </c>
      <c r="AU90" s="13">
        <f>'Water Test Year'!AU90+'Water K&amp;M'!AU90</f>
        <v>0</v>
      </c>
      <c r="AV90" s="13">
        <f>'Water Test Year'!AV90+'Water K&amp;M'!AV90</f>
        <v>0</v>
      </c>
      <c r="AW90" s="13">
        <f>'Water Test Year'!AW90+'Water K&amp;M'!AW90</f>
        <v>4999.8400000000011</v>
      </c>
      <c r="AX90" s="13">
        <f>'Water Test Year'!AX90+'Water K&amp;M'!AX90</f>
        <v>0</v>
      </c>
      <c r="AY90" s="13">
        <f>'Water Test Year'!AY90+'Water K&amp;M'!AY90</f>
        <v>0</v>
      </c>
      <c r="AZ90" s="13">
        <f>'Water Test Year'!AZ90+'Water K&amp;M'!AZ90</f>
        <v>0</v>
      </c>
      <c r="BA90" s="13">
        <f>'Water Test Year'!BA90+'Water K&amp;M'!BA90</f>
        <v>0</v>
      </c>
      <c r="BB90" s="13">
        <f>'Water Test Year'!BB90+'Water K&amp;M'!BB90</f>
        <v>0</v>
      </c>
      <c r="BC90" s="13">
        <f>'Water Test Year'!BC90+'Water K&amp;M'!BC90</f>
        <v>0</v>
      </c>
      <c r="BD90" s="13">
        <f>'Water Test Year'!BD90+'Water K&amp;M'!BD90</f>
        <v>0</v>
      </c>
      <c r="BE90" s="13">
        <f>'Water Test Year'!BE90+'Water K&amp;M'!BE90</f>
        <v>0</v>
      </c>
      <c r="BF90" s="13">
        <f>'Water Test Year'!BF90+'Water K&amp;M'!BF90</f>
        <v>0</v>
      </c>
      <c r="BG90" s="13">
        <f>'Water Test Year'!BG90+'Water K&amp;M'!BG90</f>
        <v>0</v>
      </c>
      <c r="BH90" s="13">
        <f>'Water Test Year'!BH90+'Water K&amp;M'!BH90</f>
        <v>0</v>
      </c>
      <c r="BI90" s="13">
        <f>'Water Test Year'!BI90+'Water K&amp;M'!BI90</f>
        <v>0</v>
      </c>
      <c r="BJ90" s="13">
        <f>'Water Test Year'!BJ90+'Water K&amp;M'!BJ90</f>
        <v>0</v>
      </c>
      <c r="BK90" s="13">
        <f>'Water Test Year'!BK90+'Water K&amp;M'!BK90</f>
        <v>0</v>
      </c>
      <c r="BL90" s="13">
        <f>'Water Test Year'!BL90+'Water K&amp;M'!BL90</f>
        <v>0</v>
      </c>
      <c r="BM90" s="13">
        <f>'Water Test Year'!BM90+'Water K&amp;M'!BM90</f>
        <v>0</v>
      </c>
      <c r="BN90" s="13">
        <f>'Water Test Year'!BN90+'Water K&amp;M'!BN90</f>
        <v>0</v>
      </c>
      <c r="BO90" s="13">
        <f>'Water Test Year'!BO90+'Water K&amp;M'!BO90</f>
        <v>0</v>
      </c>
      <c r="BP90" s="13">
        <f>'Water Test Year'!BP90+'Water K&amp;M'!BP90</f>
        <v>0</v>
      </c>
      <c r="BQ90" s="13">
        <f>'Water Test Year'!BQ90+'Water K&amp;M'!BQ90</f>
        <v>0</v>
      </c>
      <c r="BR90" s="13">
        <f>'Water Test Year'!BR90+'Water K&amp;M'!BR90</f>
        <v>0</v>
      </c>
      <c r="BS90" s="13">
        <f>'Water Test Year'!BS90+'Water K&amp;M'!BS90</f>
        <v>0</v>
      </c>
      <c r="BT90" s="13">
        <f>'Water Test Year'!BT90+'Water K&amp;M'!BT90</f>
        <v>0</v>
      </c>
      <c r="BU90" s="13">
        <f>'Water Test Year'!BU90+'Water K&amp;M'!BU90</f>
        <v>0</v>
      </c>
      <c r="BV90" s="13">
        <f>'Water Test Year'!BV90+'Water K&amp;M'!BV90</f>
        <v>0</v>
      </c>
      <c r="BW90" s="13">
        <f>'Water Test Year'!BW90+'Water K&amp;M'!BW90</f>
        <v>0</v>
      </c>
      <c r="BX90" s="13">
        <f>'Water Test Year'!BX90+'Water K&amp;M'!BX90</f>
        <v>0</v>
      </c>
      <c r="BY90" s="13">
        <f>'Water Test Year'!BY90+'Water K&amp;M'!BY90</f>
        <v>0</v>
      </c>
      <c r="BZ90" s="13">
        <f>'Water Test Year'!BZ90+'Water K&amp;M'!BZ90</f>
        <v>0</v>
      </c>
      <c r="CA90" s="13">
        <f>'Water Test Year'!CA90+'Water K&amp;M'!CA90</f>
        <v>0</v>
      </c>
      <c r="CB90" s="13">
        <f>'Water Test Year'!CB90+'Water K&amp;M'!CB90</f>
        <v>0</v>
      </c>
      <c r="CC90" s="13">
        <f>'Water Test Year'!CC90+'Water K&amp;M'!CC90</f>
        <v>0</v>
      </c>
      <c r="CD90" s="13">
        <f>'Water Test Year'!CD90+'Water K&amp;M'!CD90</f>
        <v>0</v>
      </c>
      <c r="CE90" s="13">
        <f>'Water Test Year'!CE90+'Water K&amp;M'!CE90</f>
        <v>0</v>
      </c>
      <c r="CF90" s="13">
        <f>'Water Test Year'!CF90+'Water K&amp;M'!CF90</f>
        <v>0</v>
      </c>
      <c r="CG90" s="13">
        <f>'Water Test Year'!CG90+'Water K&amp;M'!CG90</f>
        <v>0</v>
      </c>
      <c r="CH90" s="13">
        <f>'Water Test Year'!CH90+'Water K&amp;M'!CH90</f>
        <v>0</v>
      </c>
      <c r="CI90" s="13">
        <f>'Water Test Year'!CI90+'Water K&amp;M'!CI90</f>
        <v>0</v>
      </c>
      <c r="CJ90" s="13">
        <f>'Water Test Year'!CJ90+'Water K&amp;M'!CJ90</f>
        <v>0</v>
      </c>
      <c r="CK90" s="13">
        <f>'Water Test Year'!CK90+'Water K&amp;M'!CK90</f>
        <v>0</v>
      </c>
      <c r="CL90" s="13">
        <f>'Water Test Year'!CL90+'Water K&amp;M'!CL90</f>
        <v>0</v>
      </c>
      <c r="CM90" s="13">
        <f>'Water Test Year'!CM90+'Water K&amp;M'!CM90</f>
        <v>0</v>
      </c>
      <c r="CN90" s="13">
        <f>'Water Test Year'!CN90+'Water K&amp;M'!CN90</f>
        <v>0</v>
      </c>
      <c r="CO90" s="13">
        <f>'Water Test Year'!CO90+'Water K&amp;M'!CO90</f>
        <v>0</v>
      </c>
      <c r="CP90" s="13">
        <f>'Water Test Year'!CP90+'Water K&amp;M'!CP90</f>
        <v>0</v>
      </c>
      <c r="CQ90" s="13">
        <f>'Water Test Year'!CQ90+'Water K&amp;M'!CQ90</f>
        <v>0</v>
      </c>
      <c r="CR90" s="13">
        <f>'Water Test Year'!CR90+'Water K&amp;M'!CR90</f>
        <v>0</v>
      </c>
      <c r="CS90" s="13">
        <f>'Water Test Year'!CS90+'Water K&amp;M'!CS90</f>
        <v>0</v>
      </c>
      <c r="CT90" s="13">
        <f>'Water Test Year'!CT90+'Water K&amp;M'!CT90</f>
        <v>0</v>
      </c>
      <c r="CU90" s="13">
        <f>'Water Test Year'!CU90+'Water K&amp;M'!CU90</f>
        <v>0</v>
      </c>
      <c r="CV90" s="13">
        <f>'Water Test Year'!CV90+'Water K&amp;M'!CV90</f>
        <v>0</v>
      </c>
      <c r="CW90" s="13">
        <f>'Water Test Year'!CW90+'Water K&amp;M'!CW90</f>
        <v>0</v>
      </c>
      <c r="CX90" s="13">
        <f>'Water Test Year'!CX90+'Water K&amp;M'!CX90</f>
        <v>0</v>
      </c>
      <c r="CY90" s="13">
        <f>'Water Test Year'!CY90+'Water K&amp;M'!CY90</f>
        <v>0</v>
      </c>
      <c r="CZ90" s="13">
        <f>'Water Test Year'!CZ90+'Water K&amp;M'!CZ90</f>
        <v>0</v>
      </c>
      <c r="DA90" s="13">
        <f>'Water Test Year'!DA90+'Water K&amp;M'!DA90</f>
        <v>0</v>
      </c>
      <c r="DB90" s="29">
        <f t="shared" si="1"/>
        <v>4999.8400000000011</v>
      </c>
    </row>
    <row r="91" spans="1:106" x14ac:dyDescent="0.25">
      <c r="A91" s="25">
        <v>83</v>
      </c>
      <c r="B91" s="26">
        <v>6238</v>
      </c>
      <c r="C91" s="25" t="s">
        <v>127</v>
      </c>
      <c r="D91" s="13">
        <f>'Water Test Year'!D91+'Water K&amp;M'!D91</f>
        <v>0</v>
      </c>
      <c r="E91" s="13">
        <f>'Water Test Year'!E91+'Water K&amp;M'!E91</f>
        <v>0</v>
      </c>
      <c r="F91" s="13">
        <f>'Water Test Year'!F91+'Water K&amp;M'!F91</f>
        <v>0</v>
      </c>
      <c r="G91" s="13">
        <f>'Water Test Year'!G91+'Water K&amp;M'!G91</f>
        <v>0</v>
      </c>
      <c r="H91" s="13">
        <f>'Water Test Year'!H91+'Water K&amp;M'!H91</f>
        <v>0</v>
      </c>
      <c r="I91" s="13">
        <f>'Water Test Year'!I91+'Water K&amp;M'!I91</f>
        <v>0</v>
      </c>
      <c r="J91" s="13">
        <f>'Water Test Year'!J91+'Water K&amp;M'!J91</f>
        <v>4079.3200000000015</v>
      </c>
      <c r="K91" s="13">
        <f>'Water Test Year'!K91+'Water K&amp;M'!K91</f>
        <v>0</v>
      </c>
      <c r="L91" s="13">
        <f>'Water Test Year'!L91+'Water K&amp;M'!L91</f>
        <v>0</v>
      </c>
      <c r="M91" s="13">
        <f>'Water Test Year'!M91+'Water K&amp;M'!M91</f>
        <v>0</v>
      </c>
      <c r="N91" s="13">
        <f>'Water Test Year'!N91+'Water K&amp;M'!N91</f>
        <v>0</v>
      </c>
      <c r="O91" s="13">
        <f>'Water Test Year'!O91+'Water K&amp;M'!O91</f>
        <v>0</v>
      </c>
      <c r="P91" s="13">
        <f>'Water Test Year'!P91+'Water K&amp;M'!P91</f>
        <v>0</v>
      </c>
      <c r="Q91" s="13">
        <f>'Water Test Year'!Q91+'Water K&amp;M'!Q91</f>
        <v>0</v>
      </c>
      <c r="R91" s="13">
        <f>'Water Test Year'!R91+'Water K&amp;M'!R91</f>
        <v>0</v>
      </c>
      <c r="S91" s="13">
        <f>'Water Test Year'!S91+'Water K&amp;M'!S91</f>
        <v>0</v>
      </c>
      <c r="T91" s="13">
        <f>'Water Test Year'!T91+'Water K&amp;M'!T91</f>
        <v>0</v>
      </c>
      <c r="U91" s="13">
        <f>'Water Test Year'!U91+'Water K&amp;M'!U91</f>
        <v>0</v>
      </c>
      <c r="V91" s="13">
        <f>'Water Test Year'!V91+'Water K&amp;M'!V91</f>
        <v>0</v>
      </c>
      <c r="W91" s="13">
        <f>'Water Test Year'!W91+'Water K&amp;M'!W91</f>
        <v>0</v>
      </c>
      <c r="X91" s="13">
        <f>'Water Test Year'!X91+'Water K&amp;M'!X91</f>
        <v>0</v>
      </c>
      <c r="Y91" s="13">
        <f>'Water Test Year'!Y91+'Water K&amp;M'!Y91</f>
        <v>0</v>
      </c>
      <c r="Z91" s="13">
        <f>'Water Test Year'!Z91+'Water K&amp;M'!Z91</f>
        <v>0</v>
      </c>
      <c r="AA91" s="13">
        <f>'Water Test Year'!AA91+'Water K&amp;M'!AA91</f>
        <v>0</v>
      </c>
      <c r="AB91" s="13">
        <f>'Water Test Year'!AB91+'Water K&amp;M'!AB91</f>
        <v>0</v>
      </c>
      <c r="AC91" s="13">
        <f>'Water Test Year'!AC91+'Water K&amp;M'!AC91</f>
        <v>0</v>
      </c>
      <c r="AD91" s="13">
        <f>'Water Test Year'!AD91+'Water K&amp;M'!AD91</f>
        <v>0</v>
      </c>
      <c r="AE91" s="13">
        <f>'Water Test Year'!AE91+'Water K&amp;M'!AE91</f>
        <v>0</v>
      </c>
      <c r="AF91" s="13">
        <f>'Water Test Year'!AF91+'Water K&amp;M'!AF91</f>
        <v>0</v>
      </c>
      <c r="AG91" s="13">
        <f>'Water Test Year'!AG91+'Water K&amp;M'!AG91</f>
        <v>0</v>
      </c>
      <c r="AH91" s="13">
        <f>'Water Test Year'!AH91+'Water K&amp;M'!AH91</f>
        <v>0</v>
      </c>
      <c r="AI91" s="13">
        <f>'Water Test Year'!AI91+'Water K&amp;M'!AI91</f>
        <v>0</v>
      </c>
      <c r="AJ91" s="13">
        <f>'Water Test Year'!AJ91+'Water K&amp;M'!AJ91</f>
        <v>0</v>
      </c>
      <c r="AK91" s="13">
        <f>'Water Test Year'!AK91+'Water K&amp;M'!AK91</f>
        <v>0</v>
      </c>
      <c r="AL91" s="13">
        <f>'Water Test Year'!AL91+'Water K&amp;M'!AL91</f>
        <v>0</v>
      </c>
      <c r="AM91" s="13">
        <f>'Water Test Year'!AM91+'Water K&amp;M'!AM91</f>
        <v>0</v>
      </c>
      <c r="AN91" s="13">
        <f>'Water Test Year'!AN91+'Water K&amp;M'!AN91</f>
        <v>0</v>
      </c>
      <c r="AO91" s="13">
        <f>'Water Test Year'!AO91+'Water K&amp;M'!AO91</f>
        <v>0</v>
      </c>
      <c r="AP91" s="13">
        <f>'Water Test Year'!AP91+'Water K&amp;M'!AP91</f>
        <v>0</v>
      </c>
      <c r="AQ91" s="13">
        <f>'Water Test Year'!AQ91+'Water K&amp;M'!AQ91</f>
        <v>0</v>
      </c>
      <c r="AR91" s="13">
        <f>'Water Test Year'!AR91+'Water K&amp;M'!AR91</f>
        <v>0</v>
      </c>
      <c r="AS91" s="13">
        <f>'Water Test Year'!AS91+'Water K&amp;M'!AS91</f>
        <v>0</v>
      </c>
      <c r="AT91" s="13">
        <f>'Water Test Year'!AT91+'Water K&amp;M'!AT91</f>
        <v>0</v>
      </c>
      <c r="AU91" s="13">
        <f>'Water Test Year'!AU91+'Water K&amp;M'!AU91</f>
        <v>0</v>
      </c>
      <c r="AV91" s="13">
        <f>'Water Test Year'!AV91+'Water K&amp;M'!AV91</f>
        <v>0</v>
      </c>
      <c r="AW91" s="13">
        <f>'Water Test Year'!AW91+'Water K&amp;M'!AW91</f>
        <v>0</v>
      </c>
      <c r="AX91" s="13">
        <f>'Water Test Year'!AX91+'Water K&amp;M'!AX91</f>
        <v>0</v>
      </c>
      <c r="AY91" s="13">
        <f>'Water Test Year'!AY91+'Water K&amp;M'!AY91</f>
        <v>0</v>
      </c>
      <c r="AZ91" s="13">
        <f>'Water Test Year'!AZ91+'Water K&amp;M'!AZ91</f>
        <v>0</v>
      </c>
      <c r="BA91" s="13">
        <f>'Water Test Year'!BA91+'Water K&amp;M'!BA91</f>
        <v>0</v>
      </c>
      <c r="BB91" s="13">
        <f>'Water Test Year'!BB91+'Water K&amp;M'!BB91</f>
        <v>0</v>
      </c>
      <c r="BC91" s="13">
        <f>'Water Test Year'!BC91+'Water K&amp;M'!BC91</f>
        <v>0</v>
      </c>
      <c r="BD91" s="13">
        <f>'Water Test Year'!BD91+'Water K&amp;M'!BD91</f>
        <v>0</v>
      </c>
      <c r="BE91" s="13">
        <f>'Water Test Year'!BE91+'Water K&amp;M'!BE91</f>
        <v>0</v>
      </c>
      <c r="BF91" s="13">
        <f>'Water Test Year'!BF91+'Water K&amp;M'!BF91</f>
        <v>0</v>
      </c>
      <c r="BG91" s="13">
        <f>'Water Test Year'!BG91+'Water K&amp;M'!BG91</f>
        <v>0</v>
      </c>
      <c r="BH91" s="13">
        <f>'Water Test Year'!BH91+'Water K&amp;M'!BH91</f>
        <v>0</v>
      </c>
      <c r="BI91" s="13">
        <f>'Water Test Year'!BI91+'Water K&amp;M'!BI91</f>
        <v>0</v>
      </c>
      <c r="BJ91" s="13">
        <f>'Water Test Year'!BJ91+'Water K&amp;M'!BJ91</f>
        <v>0</v>
      </c>
      <c r="BK91" s="13">
        <f>'Water Test Year'!BK91+'Water K&amp;M'!BK91</f>
        <v>0</v>
      </c>
      <c r="BL91" s="13">
        <f>'Water Test Year'!BL91+'Water K&amp;M'!BL91</f>
        <v>0</v>
      </c>
      <c r="BM91" s="13">
        <f>'Water Test Year'!BM91+'Water K&amp;M'!BM91</f>
        <v>0</v>
      </c>
      <c r="BN91" s="13">
        <f>'Water Test Year'!BN91+'Water K&amp;M'!BN91</f>
        <v>0</v>
      </c>
      <c r="BO91" s="13">
        <f>'Water Test Year'!BO91+'Water K&amp;M'!BO91</f>
        <v>0</v>
      </c>
      <c r="BP91" s="13">
        <f>'Water Test Year'!BP91+'Water K&amp;M'!BP91</f>
        <v>0</v>
      </c>
      <c r="BQ91" s="13">
        <f>'Water Test Year'!BQ91+'Water K&amp;M'!BQ91</f>
        <v>0</v>
      </c>
      <c r="BR91" s="13">
        <f>'Water Test Year'!BR91+'Water K&amp;M'!BR91</f>
        <v>0</v>
      </c>
      <c r="BS91" s="13">
        <f>'Water Test Year'!BS91+'Water K&amp;M'!BS91</f>
        <v>0</v>
      </c>
      <c r="BT91" s="13">
        <f>'Water Test Year'!BT91+'Water K&amp;M'!BT91</f>
        <v>0</v>
      </c>
      <c r="BU91" s="13">
        <f>'Water Test Year'!BU91+'Water K&amp;M'!BU91</f>
        <v>0</v>
      </c>
      <c r="BV91" s="13">
        <f>'Water Test Year'!BV91+'Water K&amp;M'!BV91</f>
        <v>0</v>
      </c>
      <c r="BW91" s="13">
        <f>'Water Test Year'!BW91+'Water K&amp;M'!BW91</f>
        <v>0</v>
      </c>
      <c r="BX91" s="13">
        <f>'Water Test Year'!BX91+'Water K&amp;M'!BX91</f>
        <v>0</v>
      </c>
      <c r="BY91" s="13">
        <f>'Water Test Year'!BY91+'Water K&amp;M'!BY91</f>
        <v>0</v>
      </c>
      <c r="BZ91" s="13">
        <f>'Water Test Year'!BZ91+'Water K&amp;M'!BZ91</f>
        <v>0</v>
      </c>
      <c r="CA91" s="13">
        <f>'Water Test Year'!CA91+'Water K&amp;M'!CA91</f>
        <v>0</v>
      </c>
      <c r="CB91" s="13">
        <f>'Water Test Year'!CB91+'Water K&amp;M'!CB91</f>
        <v>0</v>
      </c>
      <c r="CC91" s="13">
        <f>'Water Test Year'!CC91+'Water K&amp;M'!CC91</f>
        <v>0</v>
      </c>
      <c r="CD91" s="13">
        <f>'Water Test Year'!CD91+'Water K&amp;M'!CD91</f>
        <v>0</v>
      </c>
      <c r="CE91" s="13">
        <f>'Water Test Year'!CE91+'Water K&amp;M'!CE91</f>
        <v>0</v>
      </c>
      <c r="CF91" s="13">
        <f>'Water Test Year'!CF91+'Water K&amp;M'!CF91</f>
        <v>0</v>
      </c>
      <c r="CG91" s="13">
        <f>'Water Test Year'!CG91+'Water K&amp;M'!CG91</f>
        <v>0</v>
      </c>
      <c r="CH91" s="13">
        <f>'Water Test Year'!CH91+'Water K&amp;M'!CH91</f>
        <v>0</v>
      </c>
      <c r="CI91" s="13">
        <f>'Water Test Year'!CI91+'Water K&amp;M'!CI91</f>
        <v>0</v>
      </c>
      <c r="CJ91" s="13">
        <f>'Water Test Year'!CJ91+'Water K&amp;M'!CJ91</f>
        <v>0</v>
      </c>
      <c r="CK91" s="13">
        <f>'Water Test Year'!CK91+'Water K&amp;M'!CK91</f>
        <v>0</v>
      </c>
      <c r="CL91" s="13">
        <f>'Water Test Year'!CL91+'Water K&amp;M'!CL91</f>
        <v>0</v>
      </c>
      <c r="CM91" s="13">
        <f>'Water Test Year'!CM91+'Water K&amp;M'!CM91</f>
        <v>0</v>
      </c>
      <c r="CN91" s="13">
        <f>'Water Test Year'!CN91+'Water K&amp;M'!CN91</f>
        <v>0</v>
      </c>
      <c r="CO91" s="13">
        <f>'Water Test Year'!CO91+'Water K&amp;M'!CO91</f>
        <v>0</v>
      </c>
      <c r="CP91" s="13">
        <f>'Water Test Year'!CP91+'Water K&amp;M'!CP91</f>
        <v>0</v>
      </c>
      <c r="CQ91" s="13">
        <f>'Water Test Year'!CQ91+'Water K&amp;M'!CQ91</f>
        <v>0</v>
      </c>
      <c r="CR91" s="13">
        <f>'Water Test Year'!CR91+'Water K&amp;M'!CR91</f>
        <v>0</v>
      </c>
      <c r="CS91" s="13">
        <f>'Water Test Year'!CS91+'Water K&amp;M'!CS91</f>
        <v>0</v>
      </c>
      <c r="CT91" s="13">
        <f>'Water Test Year'!CT91+'Water K&amp;M'!CT91</f>
        <v>0</v>
      </c>
      <c r="CU91" s="13">
        <f>'Water Test Year'!CU91+'Water K&amp;M'!CU91</f>
        <v>0</v>
      </c>
      <c r="CV91" s="13">
        <f>'Water Test Year'!CV91+'Water K&amp;M'!CV91</f>
        <v>0</v>
      </c>
      <c r="CW91" s="13">
        <f>'Water Test Year'!CW91+'Water K&amp;M'!CW91</f>
        <v>0</v>
      </c>
      <c r="CX91" s="13">
        <f>'Water Test Year'!CX91+'Water K&amp;M'!CX91</f>
        <v>0</v>
      </c>
      <c r="CY91" s="13">
        <f>'Water Test Year'!CY91+'Water K&amp;M'!CY91</f>
        <v>0</v>
      </c>
      <c r="CZ91" s="13">
        <f>'Water Test Year'!CZ91+'Water K&amp;M'!CZ91</f>
        <v>0</v>
      </c>
      <c r="DA91" s="13">
        <f>'Water Test Year'!DA91+'Water K&amp;M'!DA91</f>
        <v>0</v>
      </c>
      <c r="DB91" s="29">
        <f t="shared" si="1"/>
        <v>4079.3200000000015</v>
      </c>
    </row>
    <row r="92" spans="1:106" x14ac:dyDescent="0.25">
      <c r="A92" s="25">
        <v>84</v>
      </c>
      <c r="B92" s="26">
        <v>6240</v>
      </c>
      <c r="C92" s="25" t="s">
        <v>128</v>
      </c>
      <c r="D92" s="13">
        <f>'Water Test Year'!D92+'Water K&amp;M'!D92</f>
        <v>0</v>
      </c>
      <c r="E92" s="13">
        <f>'Water Test Year'!E92+'Water K&amp;M'!E92</f>
        <v>0</v>
      </c>
      <c r="F92" s="13">
        <f>'Water Test Year'!F92+'Water K&amp;M'!F92</f>
        <v>0</v>
      </c>
      <c r="G92" s="13">
        <f>'Water Test Year'!G92+'Water K&amp;M'!G92</f>
        <v>0</v>
      </c>
      <c r="H92" s="13">
        <f>'Water Test Year'!H92+'Water K&amp;M'!H92</f>
        <v>0</v>
      </c>
      <c r="I92" s="13">
        <f>'Water Test Year'!I92+'Water K&amp;M'!I92</f>
        <v>0</v>
      </c>
      <c r="J92" s="13">
        <f>'Water Test Year'!J92+'Water K&amp;M'!J92</f>
        <v>0</v>
      </c>
      <c r="K92" s="13">
        <f>'Water Test Year'!K92+'Water K&amp;M'!K92</f>
        <v>0</v>
      </c>
      <c r="L92" s="13">
        <f>'Water Test Year'!L92+'Water K&amp;M'!L92</f>
        <v>0</v>
      </c>
      <c r="M92" s="13">
        <f>'Water Test Year'!M92+'Water K&amp;M'!M92</f>
        <v>0</v>
      </c>
      <c r="N92" s="13">
        <f>'Water Test Year'!N92+'Water K&amp;M'!N92</f>
        <v>0</v>
      </c>
      <c r="O92" s="13">
        <f>'Water Test Year'!O92+'Water K&amp;M'!O92</f>
        <v>0</v>
      </c>
      <c r="P92" s="13">
        <f>'Water Test Year'!P92+'Water K&amp;M'!P92</f>
        <v>0</v>
      </c>
      <c r="Q92" s="13">
        <f>'Water Test Year'!Q92+'Water K&amp;M'!Q92</f>
        <v>0</v>
      </c>
      <c r="R92" s="13">
        <f>'Water Test Year'!R92+'Water K&amp;M'!R92</f>
        <v>0</v>
      </c>
      <c r="S92" s="13">
        <f>'Water Test Year'!S92+'Water K&amp;M'!S92</f>
        <v>0</v>
      </c>
      <c r="T92" s="13">
        <f>'Water Test Year'!T92+'Water K&amp;M'!T92</f>
        <v>0</v>
      </c>
      <c r="U92" s="13">
        <f>'Water Test Year'!U92+'Water K&amp;M'!U92</f>
        <v>0</v>
      </c>
      <c r="V92" s="13">
        <f>'Water Test Year'!V92+'Water K&amp;M'!V92</f>
        <v>0</v>
      </c>
      <c r="W92" s="13">
        <f>'Water Test Year'!W92+'Water K&amp;M'!W92</f>
        <v>0</v>
      </c>
      <c r="X92" s="13">
        <f>'Water Test Year'!X92+'Water K&amp;M'!X92</f>
        <v>0</v>
      </c>
      <c r="Y92" s="13">
        <f>'Water Test Year'!Y92+'Water K&amp;M'!Y92</f>
        <v>0</v>
      </c>
      <c r="Z92" s="13">
        <f>'Water Test Year'!Z92+'Water K&amp;M'!Z92</f>
        <v>0</v>
      </c>
      <c r="AA92" s="13">
        <f>'Water Test Year'!AA92+'Water K&amp;M'!AA92</f>
        <v>0</v>
      </c>
      <c r="AB92" s="13">
        <f>'Water Test Year'!AB92+'Water K&amp;M'!AB92</f>
        <v>0</v>
      </c>
      <c r="AC92" s="13">
        <f>'Water Test Year'!AC92+'Water K&amp;M'!AC92</f>
        <v>0</v>
      </c>
      <c r="AD92" s="13">
        <f>'Water Test Year'!AD92+'Water K&amp;M'!AD92</f>
        <v>0</v>
      </c>
      <c r="AE92" s="13">
        <f>'Water Test Year'!AE92+'Water K&amp;M'!AE92</f>
        <v>0</v>
      </c>
      <c r="AF92" s="13">
        <f>'Water Test Year'!AF92+'Water K&amp;M'!AF92</f>
        <v>0</v>
      </c>
      <c r="AG92" s="13">
        <f>'Water Test Year'!AG92+'Water K&amp;M'!AG92</f>
        <v>0</v>
      </c>
      <c r="AH92" s="13">
        <f>'Water Test Year'!AH92+'Water K&amp;M'!AH92</f>
        <v>0</v>
      </c>
      <c r="AI92" s="13">
        <f>'Water Test Year'!AI92+'Water K&amp;M'!AI92</f>
        <v>0</v>
      </c>
      <c r="AJ92" s="13">
        <f>'Water Test Year'!AJ92+'Water K&amp;M'!AJ92</f>
        <v>0</v>
      </c>
      <c r="AK92" s="13">
        <f>'Water Test Year'!AK92+'Water K&amp;M'!AK92</f>
        <v>0</v>
      </c>
      <c r="AL92" s="13">
        <f>'Water Test Year'!AL92+'Water K&amp;M'!AL92</f>
        <v>0</v>
      </c>
      <c r="AM92" s="13">
        <f>'Water Test Year'!AM92+'Water K&amp;M'!AM92</f>
        <v>0</v>
      </c>
      <c r="AN92" s="13">
        <f>'Water Test Year'!AN92+'Water K&amp;M'!AN92</f>
        <v>0</v>
      </c>
      <c r="AO92" s="13">
        <f>'Water Test Year'!AO92+'Water K&amp;M'!AO92</f>
        <v>0</v>
      </c>
      <c r="AP92" s="13">
        <f>'Water Test Year'!AP92+'Water K&amp;M'!AP92</f>
        <v>0</v>
      </c>
      <c r="AQ92" s="13">
        <f>'Water Test Year'!AQ92+'Water K&amp;M'!AQ92</f>
        <v>0</v>
      </c>
      <c r="AR92" s="13">
        <f>'Water Test Year'!AR92+'Water K&amp;M'!AR92</f>
        <v>0</v>
      </c>
      <c r="AS92" s="13">
        <f>'Water Test Year'!AS92+'Water K&amp;M'!AS92</f>
        <v>0</v>
      </c>
      <c r="AT92" s="13">
        <f>'Water Test Year'!AT92+'Water K&amp;M'!AT92</f>
        <v>0</v>
      </c>
      <c r="AU92" s="13">
        <f>'Water Test Year'!AU92+'Water K&amp;M'!AU92</f>
        <v>0</v>
      </c>
      <c r="AV92" s="13">
        <f>'Water Test Year'!AV92+'Water K&amp;M'!AV92</f>
        <v>0</v>
      </c>
      <c r="AW92" s="13">
        <f>'Water Test Year'!AW92+'Water K&amp;M'!AW92</f>
        <v>0</v>
      </c>
      <c r="AX92" s="13">
        <f>'Water Test Year'!AX92+'Water K&amp;M'!AX92</f>
        <v>0</v>
      </c>
      <c r="AY92" s="13">
        <f>'Water Test Year'!AY92+'Water K&amp;M'!AY92</f>
        <v>0</v>
      </c>
      <c r="AZ92" s="13">
        <f>'Water Test Year'!AZ92+'Water K&amp;M'!AZ92</f>
        <v>0</v>
      </c>
      <c r="BA92" s="13">
        <f>'Water Test Year'!BA92+'Water K&amp;M'!BA92</f>
        <v>0</v>
      </c>
      <c r="BB92" s="13">
        <f>'Water Test Year'!BB92+'Water K&amp;M'!BB92</f>
        <v>0</v>
      </c>
      <c r="BC92" s="13">
        <f>'Water Test Year'!BC92+'Water K&amp;M'!BC92</f>
        <v>0</v>
      </c>
      <c r="BD92" s="13">
        <f>'Water Test Year'!BD92+'Water K&amp;M'!BD92</f>
        <v>0</v>
      </c>
      <c r="BE92" s="13">
        <f>'Water Test Year'!BE92+'Water K&amp;M'!BE92</f>
        <v>0</v>
      </c>
      <c r="BF92" s="13">
        <f>'Water Test Year'!BF92+'Water K&amp;M'!BF92</f>
        <v>0</v>
      </c>
      <c r="BG92" s="13">
        <f>'Water Test Year'!BG92+'Water K&amp;M'!BG92</f>
        <v>0</v>
      </c>
      <c r="BH92" s="13">
        <f>'Water Test Year'!BH92+'Water K&amp;M'!BH92</f>
        <v>0</v>
      </c>
      <c r="BI92" s="13">
        <f>'Water Test Year'!BI92+'Water K&amp;M'!BI92</f>
        <v>0</v>
      </c>
      <c r="BJ92" s="13">
        <f>'Water Test Year'!BJ92+'Water K&amp;M'!BJ92</f>
        <v>0</v>
      </c>
      <c r="BK92" s="13">
        <f>'Water Test Year'!BK92+'Water K&amp;M'!BK92</f>
        <v>0</v>
      </c>
      <c r="BL92" s="13">
        <f>'Water Test Year'!BL92+'Water K&amp;M'!BL92</f>
        <v>0</v>
      </c>
      <c r="BM92" s="13">
        <f>'Water Test Year'!BM92+'Water K&amp;M'!BM92</f>
        <v>0</v>
      </c>
      <c r="BN92" s="13">
        <f>'Water Test Year'!BN92+'Water K&amp;M'!BN92</f>
        <v>0</v>
      </c>
      <c r="BO92" s="13">
        <f>'Water Test Year'!BO92+'Water K&amp;M'!BO92</f>
        <v>0</v>
      </c>
      <c r="BP92" s="13">
        <f>'Water Test Year'!BP92+'Water K&amp;M'!BP92</f>
        <v>0</v>
      </c>
      <c r="BQ92" s="13">
        <f>'Water Test Year'!BQ92+'Water K&amp;M'!BQ92</f>
        <v>0</v>
      </c>
      <c r="BR92" s="13">
        <f>'Water Test Year'!BR92+'Water K&amp;M'!BR92</f>
        <v>0</v>
      </c>
      <c r="BS92" s="13">
        <f>'Water Test Year'!BS92+'Water K&amp;M'!BS92</f>
        <v>0</v>
      </c>
      <c r="BT92" s="13">
        <f>'Water Test Year'!BT92+'Water K&amp;M'!BT92</f>
        <v>0</v>
      </c>
      <c r="BU92" s="13">
        <f>'Water Test Year'!BU92+'Water K&amp;M'!BU92</f>
        <v>0</v>
      </c>
      <c r="BV92" s="13">
        <f>'Water Test Year'!BV92+'Water K&amp;M'!BV92</f>
        <v>0</v>
      </c>
      <c r="BW92" s="13">
        <f>'Water Test Year'!BW92+'Water K&amp;M'!BW92</f>
        <v>0</v>
      </c>
      <c r="BX92" s="13">
        <f>'Water Test Year'!BX92+'Water K&amp;M'!BX92</f>
        <v>0</v>
      </c>
      <c r="BY92" s="13">
        <f>'Water Test Year'!BY92+'Water K&amp;M'!BY92</f>
        <v>0</v>
      </c>
      <c r="BZ92" s="13">
        <f>'Water Test Year'!BZ92+'Water K&amp;M'!BZ92</f>
        <v>0</v>
      </c>
      <c r="CA92" s="13">
        <f>'Water Test Year'!CA92+'Water K&amp;M'!CA92</f>
        <v>0</v>
      </c>
      <c r="CB92" s="13">
        <f>'Water Test Year'!CB92+'Water K&amp;M'!CB92</f>
        <v>0</v>
      </c>
      <c r="CC92" s="13">
        <f>'Water Test Year'!CC92+'Water K&amp;M'!CC92</f>
        <v>0</v>
      </c>
      <c r="CD92" s="13">
        <f>'Water Test Year'!CD92+'Water K&amp;M'!CD92</f>
        <v>0</v>
      </c>
      <c r="CE92" s="13">
        <f>'Water Test Year'!CE92+'Water K&amp;M'!CE92</f>
        <v>0</v>
      </c>
      <c r="CF92" s="13">
        <f>'Water Test Year'!CF92+'Water K&amp;M'!CF92</f>
        <v>0</v>
      </c>
      <c r="CG92" s="13">
        <f>'Water Test Year'!CG92+'Water K&amp;M'!CG92</f>
        <v>0</v>
      </c>
      <c r="CH92" s="13">
        <f>'Water Test Year'!CH92+'Water K&amp;M'!CH92</f>
        <v>0</v>
      </c>
      <c r="CI92" s="13">
        <f>'Water Test Year'!CI92+'Water K&amp;M'!CI92</f>
        <v>0</v>
      </c>
      <c r="CJ92" s="13">
        <f>'Water Test Year'!CJ92+'Water K&amp;M'!CJ92</f>
        <v>0</v>
      </c>
      <c r="CK92" s="13">
        <f>'Water Test Year'!CK92+'Water K&amp;M'!CK92</f>
        <v>0</v>
      </c>
      <c r="CL92" s="13">
        <f>'Water Test Year'!CL92+'Water K&amp;M'!CL92</f>
        <v>0</v>
      </c>
      <c r="CM92" s="13">
        <f>'Water Test Year'!CM92+'Water K&amp;M'!CM92</f>
        <v>0</v>
      </c>
      <c r="CN92" s="13">
        <f>'Water Test Year'!CN92+'Water K&amp;M'!CN92</f>
        <v>0</v>
      </c>
      <c r="CO92" s="13">
        <f>'Water Test Year'!CO92+'Water K&amp;M'!CO92</f>
        <v>0</v>
      </c>
      <c r="CP92" s="13">
        <f>'Water Test Year'!CP92+'Water K&amp;M'!CP92</f>
        <v>0</v>
      </c>
      <c r="CQ92" s="13">
        <f>'Water Test Year'!CQ92+'Water K&amp;M'!CQ92</f>
        <v>0</v>
      </c>
      <c r="CR92" s="13">
        <f>'Water Test Year'!CR92+'Water K&amp;M'!CR92</f>
        <v>0</v>
      </c>
      <c r="CS92" s="13">
        <f>'Water Test Year'!CS92+'Water K&amp;M'!CS92</f>
        <v>0</v>
      </c>
      <c r="CT92" s="13">
        <f>'Water Test Year'!CT92+'Water K&amp;M'!CT92</f>
        <v>0</v>
      </c>
      <c r="CU92" s="13">
        <f>'Water Test Year'!CU92+'Water K&amp;M'!CU92</f>
        <v>0</v>
      </c>
      <c r="CV92" s="13">
        <f>'Water Test Year'!CV92+'Water K&amp;M'!CV92</f>
        <v>2415274</v>
      </c>
      <c r="CW92" s="13">
        <f>'Water Test Year'!CW92+'Water K&amp;M'!CW92</f>
        <v>0</v>
      </c>
      <c r="CX92" s="13">
        <f>'Water Test Year'!CX92+'Water K&amp;M'!CX92</f>
        <v>0</v>
      </c>
      <c r="CY92" s="13">
        <f>'Water Test Year'!CY92+'Water K&amp;M'!CY92</f>
        <v>0</v>
      </c>
      <c r="CZ92" s="13">
        <f>'Water Test Year'!CZ92+'Water K&amp;M'!CZ92</f>
        <v>0</v>
      </c>
      <c r="DA92" s="13">
        <f>'Water Test Year'!DA92+'Water K&amp;M'!DA92</f>
        <v>0</v>
      </c>
      <c r="DB92" s="29">
        <f t="shared" si="1"/>
        <v>2415274</v>
      </c>
    </row>
    <row r="93" spans="1:106" x14ac:dyDescent="0.25">
      <c r="A93" s="25">
        <v>85</v>
      </c>
      <c r="B93" s="26">
        <v>6241</v>
      </c>
      <c r="C93" s="25" t="s">
        <v>129</v>
      </c>
      <c r="D93" s="13">
        <f>'Water Test Year'!D93+'Water K&amp;M'!D93</f>
        <v>0</v>
      </c>
      <c r="E93" s="13">
        <f>'Water Test Year'!E93+'Water K&amp;M'!E93</f>
        <v>0</v>
      </c>
      <c r="F93" s="13">
        <f>'Water Test Year'!F93+'Water K&amp;M'!F93</f>
        <v>0</v>
      </c>
      <c r="G93" s="13">
        <f>'Water Test Year'!G93+'Water K&amp;M'!G93</f>
        <v>0</v>
      </c>
      <c r="H93" s="13">
        <f>'Water Test Year'!H93+'Water K&amp;M'!H93</f>
        <v>0</v>
      </c>
      <c r="I93" s="13">
        <f>'Water Test Year'!I93+'Water K&amp;M'!I93</f>
        <v>0</v>
      </c>
      <c r="J93" s="13">
        <f>'Water Test Year'!J93+'Water K&amp;M'!J93</f>
        <v>0</v>
      </c>
      <c r="K93" s="13">
        <f>'Water Test Year'!K93+'Water K&amp;M'!K93</f>
        <v>0</v>
      </c>
      <c r="L93" s="13">
        <f>'Water Test Year'!L93+'Water K&amp;M'!L93</f>
        <v>0</v>
      </c>
      <c r="M93" s="13">
        <f>'Water Test Year'!M93+'Water K&amp;M'!M93</f>
        <v>0</v>
      </c>
      <c r="N93" s="13">
        <f>'Water Test Year'!N93+'Water K&amp;M'!N93</f>
        <v>0</v>
      </c>
      <c r="O93" s="13">
        <f>'Water Test Year'!O93+'Water K&amp;M'!O93</f>
        <v>0</v>
      </c>
      <c r="P93" s="13">
        <f>'Water Test Year'!P93+'Water K&amp;M'!P93</f>
        <v>0</v>
      </c>
      <c r="Q93" s="13">
        <f>'Water Test Year'!Q93+'Water K&amp;M'!Q93</f>
        <v>0</v>
      </c>
      <c r="R93" s="13">
        <f>'Water Test Year'!R93+'Water K&amp;M'!R93</f>
        <v>0</v>
      </c>
      <c r="S93" s="13">
        <f>'Water Test Year'!S93+'Water K&amp;M'!S93</f>
        <v>0</v>
      </c>
      <c r="T93" s="13">
        <f>'Water Test Year'!T93+'Water K&amp;M'!T93</f>
        <v>0</v>
      </c>
      <c r="U93" s="13">
        <f>'Water Test Year'!U93+'Water K&amp;M'!U93</f>
        <v>0</v>
      </c>
      <c r="V93" s="13">
        <f>'Water Test Year'!V93+'Water K&amp;M'!V93</f>
        <v>0</v>
      </c>
      <c r="W93" s="13">
        <f>'Water Test Year'!W93+'Water K&amp;M'!W93</f>
        <v>0</v>
      </c>
      <c r="X93" s="13">
        <f>'Water Test Year'!X93+'Water K&amp;M'!X93</f>
        <v>0</v>
      </c>
      <c r="Y93" s="13">
        <f>'Water Test Year'!Y93+'Water K&amp;M'!Y93</f>
        <v>0</v>
      </c>
      <c r="Z93" s="13">
        <f>'Water Test Year'!Z93+'Water K&amp;M'!Z93</f>
        <v>0</v>
      </c>
      <c r="AA93" s="13">
        <f>'Water Test Year'!AA93+'Water K&amp;M'!AA93</f>
        <v>0</v>
      </c>
      <c r="AB93" s="13">
        <f>'Water Test Year'!AB93+'Water K&amp;M'!AB93</f>
        <v>0</v>
      </c>
      <c r="AC93" s="13">
        <f>'Water Test Year'!AC93+'Water K&amp;M'!AC93</f>
        <v>0</v>
      </c>
      <c r="AD93" s="13">
        <f>'Water Test Year'!AD93+'Water K&amp;M'!AD93</f>
        <v>0</v>
      </c>
      <c r="AE93" s="13">
        <f>'Water Test Year'!AE93+'Water K&amp;M'!AE93</f>
        <v>0</v>
      </c>
      <c r="AF93" s="13">
        <f>'Water Test Year'!AF93+'Water K&amp;M'!AF93</f>
        <v>0</v>
      </c>
      <c r="AG93" s="13">
        <f>'Water Test Year'!AG93+'Water K&amp;M'!AG93</f>
        <v>0</v>
      </c>
      <c r="AH93" s="13">
        <f>'Water Test Year'!AH93+'Water K&amp;M'!AH93</f>
        <v>0</v>
      </c>
      <c r="AI93" s="13">
        <f>'Water Test Year'!AI93+'Water K&amp;M'!AI93</f>
        <v>0</v>
      </c>
      <c r="AJ93" s="13">
        <f>'Water Test Year'!AJ93+'Water K&amp;M'!AJ93</f>
        <v>0</v>
      </c>
      <c r="AK93" s="13">
        <f>'Water Test Year'!AK93+'Water K&amp;M'!AK93</f>
        <v>0</v>
      </c>
      <c r="AL93" s="13">
        <f>'Water Test Year'!AL93+'Water K&amp;M'!AL93</f>
        <v>0</v>
      </c>
      <c r="AM93" s="13">
        <f>'Water Test Year'!AM93+'Water K&amp;M'!AM93</f>
        <v>0</v>
      </c>
      <c r="AN93" s="13">
        <f>'Water Test Year'!AN93+'Water K&amp;M'!AN93</f>
        <v>0</v>
      </c>
      <c r="AO93" s="13">
        <f>'Water Test Year'!AO93+'Water K&amp;M'!AO93</f>
        <v>0</v>
      </c>
      <c r="AP93" s="13">
        <f>'Water Test Year'!AP93+'Water K&amp;M'!AP93</f>
        <v>0</v>
      </c>
      <c r="AQ93" s="13">
        <f>'Water Test Year'!AQ93+'Water K&amp;M'!AQ93</f>
        <v>0</v>
      </c>
      <c r="AR93" s="13">
        <f>'Water Test Year'!AR93+'Water K&amp;M'!AR93</f>
        <v>0</v>
      </c>
      <c r="AS93" s="13">
        <f>'Water Test Year'!AS93+'Water K&amp;M'!AS93</f>
        <v>0</v>
      </c>
      <c r="AT93" s="13">
        <f>'Water Test Year'!AT93+'Water K&amp;M'!AT93</f>
        <v>0</v>
      </c>
      <c r="AU93" s="13">
        <f>'Water Test Year'!AU93+'Water K&amp;M'!AU93</f>
        <v>0</v>
      </c>
      <c r="AV93" s="13">
        <f>'Water Test Year'!AV93+'Water K&amp;M'!AV93</f>
        <v>0</v>
      </c>
      <c r="AW93" s="13">
        <f>'Water Test Year'!AW93+'Water K&amp;M'!AW93</f>
        <v>0</v>
      </c>
      <c r="AX93" s="13">
        <f>'Water Test Year'!AX93+'Water K&amp;M'!AX93</f>
        <v>0</v>
      </c>
      <c r="AY93" s="13">
        <f>'Water Test Year'!AY93+'Water K&amp;M'!AY93</f>
        <v>0</v>
      </c>
      <c r="AZ93" s="13">
        <f>'Water Test Year'!AZ93+'Water K&amp;M'!AZ93</f>
        <v>0</v>
      </c>
      <c r="BA93" s="13">
        <f>'Water Test Year'!BA93+'Water K&amp;M'!BA93</f>
        <v>0</v>
      </c>
      <c r="BB93" s="13">
        <f>'Water Test Year'!BB93+'Water K&amp;M'!BB93</f>
        <v>0</v>
      </c>
      <c r="BC93" s="13">
        <f>'Water Test Year'!BC93+'Water K&amp;M'!BC93</f>
        <v>0</v>
      </c>
      <c r="BD93" s="13">
        <f>'Water Test Year'!BD93+'Water K&amp;M'!BD93</f>
        <v>0</v>
      </c>
      <c r="BE93" s="13">
        <f>'Water Test Year'!BE93+'Water K&amp;M'!BE93</f>
        <v>0</v>
      </c>
      <c r="BF93" s="13">
        <f>'Water Test Year'!BF93+'Water K&amp;M'!BF93</f>
        <v>0</v>
      </c>
      <c r="BG93" s="13">
        <f>'Water Test Year'!BG93+'Water K&amp;M'!BG93</f>
        <v>0</v>
      </c>
      <c r="BH93" s="13">
        <f>'Water Test Year'!BH93+'Water K&amp;M'!BH93</f>
        <v>0</v>
      </c>
      <c r="BI93" s="13">
        <f>'Water Test Year'!BI93+'Water K&amp;M'!BI93</f>
        <v>0</v>
      </c>
      <c r="BJ93" s="13">
        <f>'Water Test Year'!BJ93+'Water K&amp;M'!BJ93</f>
        <v>0</v>
      </c>
      <c r="BK93" s="13">
        <f>'Water Test Year'!BK93+'Water K&amp;M'!BK93</f>
        <v>0</v>
      </c>
      <c r="BL93" s="13">
        <f>'Water Test Year'!BL93+'Water K&amp;M'!BL93</f>
        <v>0</v>
      </c>
      <c r="BM93" s="13">
        <f>'Water Test Year'!BM93+'Water K&amp;M'!BM93</f>
        <v>0</v>
      </c>
      <c r="BN93" s="13">
        <f>'Water Test Year'!BN93+'Water K&amp;M'!BN93</f>
        <v>0</v>
      </c>
      <c r="BO93" s="13">
        <f>'Water Test Year'!BO93+'Water K&amp;M'!BO93</f>
        <v>0</v>
      </c>
      <c r="BP93" s="13">
        <f>'Water Test Year'!BP93+'Water K&amp;M'!BP93</f>
        <v>0</v>
      </c>
      <c r="BQ93" s="13">
        <f>'Water Test Year'!BQ93+'Water K&amp;M'!BQ93</f>
        <v>0</v>
      </c>
      <c r="BR93" s="13">
        <f>'Water Test Year'!BR93+'Water K&amp;M'!BR93</f>
        <v>0</v>
      </c>
      <c r="BS93" s="13">
        <f>'Water Test Year'!BS93+'Water K&amp;M'!BS93</f>
        <v>0</v>
      </c>
      <c r="BT93" s="13">
        <f>'Water Test Year'!BT93+'Water K&amp;M'!BT93</f>
        <v>0</v>
      </c>
      <c r="BU93" s="13">
        <f>'Water Test Year'!BU93+'Water K&amp;M'!BU93</f>
        <v>0</v>
      </c>
      <c r="BV93" s="13">
        <f>'Water Test Year'!BV93+'Water K&amp;M'!BV93</f>
        <v>0</v>
      </c>
      <c r="BW93" s="13">
        <f>'Water Test Year'!BW93+'Water K&amp;M'!BW93</f>
        <v>0</v>
      </c>
      <c r="BX93" s="13">
        <f>'Water Test Year'!BX93+'Water K&amp;M'!BX93</f>
        <v>0</v>
      </c>
      <c r="BY93" s="13">
        <f>'Water Test Year'!BY93+'Water K&amp;M'!BY93</f>
        <v>0</v>
      </c>
      <c r="BZ93" s="13">
        <f>'Water Test Year'!BZ93+'Water K&amp;M'!BZ93</f>
        <v>0</v>
      </c>
      <c r="CA93" s="13">
        <f>'Water Test Year'!CA93+'Water K&amp;M'!CA93</f>
        <v>0</v>
      </c>
      <c r="CB93" s="13">
        <f>'Water Test Year'!CB93+'Water K&amp;M'!CB93</f>
        <v>0</v>
      </c>
      <c r="CC93" s="13">
        <f>'Water Test Year'!CC93+'Water K&amp;M'!CC93</f>
        <v>0</v>
      </c>
      <c r="CD93" s="13">
        <f>'Water Test Year'!CD93+'Water K&amp;M'!CD93</f>
        <v>0</v>
      </c>
      <c r="CE93" s="13">
        <f>'Water Test Year'!CE93+'Water K&amp;M'!CE93</f>
        <v>12473371</v>
      </c>
      <c r="CF93" s="13">
        <f>'Water Test Year'!CF93+'Water K&amp;M'!CF93</f>
        <v>0</v>
      </c>
      <c r="CG93" s="13">
        <f>'Water Test Year'!CG93+'Water K&amp;M'!CG93</f>
        <v>0</v>
      </c>
      <c r="CH93" s="13">
        <f>'Water Test Year'!CH93+'Water K&amp;M'!CH93</f>
        <v>0</v>
      </c>
      <c r="CI93" s="13">
        <f>'Water Test Year'!CI93+'Water K&amp;M'!CI93</f>
        <v>0</v>
      </c>
      <c r="CJ93" s="13">
        <f>'Water Test Year'!CJ93+'Water K&amp;M'!CJ93</f>
        <v>0</v>
      </c>
      <c r="CK93" s="13">
        <f>'Water Test Year'!CK93+'Water K&amp;M'!CK93</f>
        <v>0</v>
      </c>
      <c r="CL93" s="13">
        <f>'Water Test Year'!CL93+'Water K&amp;M'!CL93</f>
        <v>0</v>
      </c>
      <c r="CM93" s="13">
        <f>'Water Test Year'!CM93+'Water K&amp;M'!CM93</f>
        <v>0</v>
      </c>
      <c r="CN93" s="13">
        <f>'Water Test Year'!CN93+'Water K&amp;M'!CN93</f>
        <v>0</v>
      </c>
      <c r="CO93" s="13">
        <f>'Water Test Year'!CO93+'Water K&amp;M'!CO93</f>
        <v>0</v>
      </c>
      <c r="CP93" s="13">
        <f>'Water Test Year'!CP93+'Water K&amp;M'!CP93</f>
        <v>0</v>
      </c>
      <c r="CQ93" s="13">
        <f>'Water Test Year'!CQ93+'Water K&amp;M'!CQ93</f>
        <v>0</v>
      </c>
      <c r="CR93" s="13">
        <f>'Water Test Year'!CR93+'Water K&amp;M'!CR93</f>
        <v>0</v>
      </c>
      <c r="CS93" s="13">
        <f>'Water Test Year'!CS93+'Water K&amp;M'!CS93</f>
        <v>0</v>
      </c>
      <c r="CT93" s="13">
        <f>'Water Test Year'!CT93+'Water K&amp;M'!CT93</f>
        <v>0</v>
      </c>
      <c r="CU93" s="13">
        <f>'Water Test Year'!CU93+'Water K&amp;M'!CU93</f>
        <v>0</v>
      </c>
      <c r="CV93" s="13">
        <f>'Water Test Year'!CV93+'Water K&amp;M'!CV93</f>
        <v>0</v>
      </c>
      <c r="CW93" s="13">
        <f>'Water Test Year'!CW93+'Water K&amp;M'!CW93</f>
        <v>0</v>
      </c>
      <c r="CX93" s="13">
        <f>'Water Test Year'!CX93+'Water K&amp;M'!CX93</f>
        <v>0</v>
      </c>
      <c r="CY93" s="13">
        <f>'Water Test Year'!CY93+'Water K&amp;M'!CY93</f>
        <v>0</v>
      </c>
      <c r="CZ93" s="13">
        <f>'Water Test Year'!CZ93+'Water K&amp;M'!CZ93</f>
        <v>0</v>
      </c>
      <c r="DA93" s="13">
        <f>'Water Test Year'!DA93+'Water K&amp;M'!DA93</f>
        <v>0</v>
      </c>
      <c r="DB93" s="29">
        <f t="shared" si="1"/>
        <v>12473371</v>
      </c>
    </row>
    <row r="94" spans="1:106" x14ac:dyDescent="0.25">
      <c r="A94" s="25">
        <v>86</v>
      </c>
      <c r="B94" s="26">
        <v>6242</v>
      </c>
      <c r="C94" s="25" t="s">
        <v>130</v>
      </c>
      <c r="D94" s="13">
        <f>'Water Test Year'!D94+'Water K&amp;M'!D94</f>
        <v>0</v>
      </c>
      <c r="E94" s="13">
        <f>'Water Test Year'!E94+'Water K&amp;M'!E94</f>
        <v>0</v>
      </c>
      <c r="F94" s="13">
        <f>'Water Test Year'!F94+'Water K&amp;M'!F94</f>
        <v>0</v>
      </c>
      <c r="G94" s="13">
        <f>'Water Test Year'!G94+'Water K&amp;M'!G94</f>
        <v>0</v>
      </c>
      <c r="H94" s="13">
        <f>'Water Test Year'!H94+'Water K&amp;M'!H94</f>
        <v>0</v>
      </c>
      <c r="I94" s="13">
        <f>'Water Test Year'!I94+'Water K&amp;M'!I94</f>
        <v>0</v>
      </c>
      <c r="J94" s="13">
        <f>'Water Test Year'!J94+'Water K&amp;M'!J94</f>
        <v>0</v>
      </c>
      <c r="K94" s="13">
        <f>'Water Test Year'!K94+'Water K&amp;M'!K94</f>
        <v>0</v>
      </c>
      <c r="L94" s="13">
        <f>'Water Test Year'!L94+'Water K&amp;M'!L94</f>
        <v>0</v>
      </c>
      <c r="M94" s="13">
        <f>'Water Test Year'!M94+'Water K&amp;M'!M94</f>
        <v>0</v>
      </c>
      <c r="N94" s="13">
        <f>'Water Test Year'!N94+'Water K&amp;M'!N94</f>
        <v>0</v>
      </c>
      <c r="O94" s="13">
        <f>'Water Test Year'!O94+'Water K&amp;M'!O94</f>
        <v>0</v>
      </c>
      <c r="P94" s="13">
        <f>'Water Test Year'!P94+'Water K&amp;M'!P94</f>
        <v>0</v>
      </c>
      <c r="Q94" s="13">
        <f>'Water Test Year'!Q94+'Water K&amp;M'!Q94</f>
        <v>0</v>
      </c>
      <c r="R94" s="13">
        <f>'Water Test Year'!R94+'Water K&amp;M'!R94</f>
        <v>0</v>
      </c>
      <c r="S94" s="13">
        <f>'Water Test Year'!S94+'Water K&amp;M'!S94</f>
        <v>0</v>
      </c>
      <c r="T94" s="13">
        <f>'Water Test Year'!T94+'Water K&amp;M'!T94</f>
        <v>0</v>
      </c>
      <c r="U94" s="13">
        <f>'Water Test Year'!U94+'Water K&amp;M'!U94</f>
        <v>0</v>
      </c>
      <c r="V94" s="13">
        <f>'Water Test Year'!V94+'Water K&amp;M'!V94</f>
        <v>0</v>
      </c>
      <c r="W94" s="13">
        <f>'Water Test Year'!W94+'Water K&amp;M'!W94</f>
        <v>0</v>
      </c>
      <c r="X94" s="13">
        <f>'Water Test Year'!X94+'Water K&amp;M'!X94</f>
        <v>0</v>
      </c>
      <c r="Y94" s="13">
        <f>'Water Test Year'!Y94+'Water K&amp;M'!Y94</f>
        <v>0</v>
      </c>
      <c r="Z94" s="13">
        <f>'Water Test Year'!Z94+'Water K&amp;M'!Z94</f>
        <v>0</v>
      </c>
      <c r="AA94" s="13">
        <f>'Water Test Year'!AA94+'Water K&amp;M'!AA94</f>
        <v>0</v>
      </c>
      <c r="AB94" s="13">
        <f>'Water Test Year'!AB94+'Water K&amp;M'!AB94</f>
        <v>0</v>
      </c>
      <c r="AC94" s="13">
        <f>'Water Test Year'!AC94+'Water K&amp;M'!AC94</f>
        <v>0</v>
      </c>
      <c r="AD94" s="13">
        <f>'Water Test Year'!AD94+'Water K&amp;M'!AD94</f>
        <v>0</v>
      </c>
      <c r="AE94" s="13">
        <f>'Water Test Year'!AE94+'Water K&amp;M'!AE94</f>
        <v>0</v>
      </c>
      <c r="AF94" s="13">
        <f>'Water Test Year'!AF94+'Water K&amp;M'!AF94</f>
        <v>0</v>
      </c>
      <c r="AG94" s="13">
        <f>'Water Test Year'!AG94+'Water K&amp;M'!AG94</f>
        <v>0</v>
      </c>
      <c r="AH94" s="13">
        <f>'Water Test Year'!AH94+'Water K&amp;M'!AH94</f>
        <v>0</v>
      </c>
      <c r="AI94" s="13">
        <f>'Water Test Year'!AI94+'Water K&amp;M'!AI94</f>
        <v>0</v>
      </c>
      <c r="AJ94" s="13">
        <f>'Water Test Year'!AJ94+'Water K&amp;M'!AJ94</f>
        <v>0</v>
      </c>
      <c r="AK94" s="13">
        <f>'Water Test Year'!AK94+'Water K&amp;M'!AK94</f>
        <v>0</v>
      </c>
      <c r="AL94" s="13">
        <f>'Water Test Year'!AL94+'Water K&amp;M'!AL94</f>
        <v>0</v>
      </c>
      <c r="AM94" s="13">
        <f>'Water Test Year'!AM94+'Water K&amp;M'!AM94</f>
        <v>0</v>
      </c>
      <c r="AN94" s="13">
        <f>'Water Test Year'!AN94+'Water K&amp;M'!AN94</f>
        <v>0</v>
      </c>
      <c r="AO94" s="13">
        <f>'Water Test Year'!AO94+'Water K&amp;M'!AO94</f>
        <v>0</v>
      </c>
      <c r="AP94" s="13">
        <f>'Water Test Year'!AP94+'Water K&amp;M'!AP94</f>
        <v>0</v>
      </c>
      <c r="AQ94" s="13">
        <f>'Water Test Year'!AQ94+'Water K&amp;M'!AQ94</f>
        <v>0</v>
      </c>
      <c r="AR94" s="13">
        <f>'Water Test Year'!AR94+'Water K&amp;M'!AR94</f>
        <v>0</v>
      </c>
      <c r="AS94" s="13">
        <f>'Water Test Year'!AS94+'Water K&amp;M'!AS94</f>
        <v>0</v>
      </c>
      <c r="AT94" s="13">
        <f>'Water Test Year'!AT94+'Water K&amp;M'!AT94</f>
        <v>0</v>
      </c>
      <c r="AU94" s="13">
        <f>'Water Test Year'!AU94+'Water K&amp;M'!AU94</f>
        <v>0</v>
      </c>
      <c r="AV94" s="13">
        <f>'Water Test Year'!AV94+'Water K&amp;M'!AV94</f>
        <v>0</v>
      </c>
      <c r="AW94" s="13">
        <f>'Water Test Year'!AW94+'Water K&amp;M'!AW94</f>
        <v>0</v>
      </c>
      <c r="AX94" s="13">
        <f>'Water Test Year'!AX94+'Water K&amp;M'!AX94</f>
        <v>0</v>
      </c>
      <c r="AY94" s="13">
        <f>'Water Test Year'!AY94+'Water K&amp;M'!AY94</f>
        <v>0</v>
      </c>
      <c r="AZ94" s="13">
        <f>'Water Test Year'!AZ94+'Water K&amp;M'!AZ94</f>
        <v>0</v>
      </c>
      <c r="BA94" s="13">
        <f>'Water Test Year'!BA94+'Water K&amp;M'!BA94</f>
        <v>0</v>
      </c>
      <c r="BB94" s="13">
        <f>'Water Test Year'!BB94+'Water K&amp;M'!BB94</f>
        <v>0</v>
      </c>
      <c r="BC94" s="13">
        <f>'Water Test Year'!BC94+'Water K&amp;M'!BC94</f>
        <v>0</v>
      </c>
      <c r="BD94" s="13">
        <f>'Water Test Year'!BD94+'Water K&amp;M'!BD94</f>
        <v>0</v>
      </c>
      <c r="BE94" s="13">
        <f>'Water Test Year'!BE94+'Water K&amp;M'!BE94</f>
        <v>0</v>
      </c>
      <c r="BF94" s="13">
        <f>'Water Test Year'!BF94+'Water K&amp;M'!BF94</f>
        <v>0</v>
      </c>
      <c r="BG94" s="13">
        <f>'Water Test Year'!BG94+'Water K&amp;M'!BG94</f>
        <v>0</v>
      </c>
      <c r="BH94" s="13">
        <f>'Water Test Year'!BH94+'Water K&amp;M'!BH94</f>
        <v>0</v>
      </c>
      <c r="BI94" s="13">
        <f>'Water Test Year'!BI94+'Water K&amp;M'!BI94</f>
        <v>0</v>
      </c>
      <c r="BJ94" s="13">
        <f>'Water Test Year'!BJ94+'Water K&amp;M'!BJ94</f>
        <v>0</v>
      </c>
      <c r="BK94" s="13">
        <f>'Water Test Year'!BK94+'Water K&amp;M'!BK94</f>
        <v>0</v>
      </c>
      <c r="BL94" s="13">
        <f>'Water Test Year'!BL94+'Water K&amp;M'!BL94</f>
        <v>0</v>
      </c>
      <c r="BM94" s="13">
        <f>'Water Test Year'!BM94+'Water K&amp;M'!BM94</f>
        <v>0</v>
      </c>
      <c r="BN94" s="13">
        <f>'Water Test Year'!BN94+'Water K&amp;M'!BN94</f>
        <v>0</v>
      </c>
      <c r="BO94" s="13">
        <f>'Water Test Year'!BO94+'Water K&amp;M'!BO94</f>
        <v>0</v>
      </c>
      <c r="BP94" s="13">
        <f>'Water Test Year'!BP94+'Water K&amp;M'!BP94</f>
        <v>0</v>
      </c>
      <c r="BQ94" s="13">
        <f>'Water Test Year'!BQ94+'Water K&amp;M'!BQ94</f>
        <v>0</v>
      </c>
      <c r="BR94" s="13">
        <f>'Water Test Year'!BR94+'Water K&amp;M'!BR94</f>
        <v>0</v>
      </c>
      <c r="BS94" s="13">
        <f>'Water Test Year'!BS94+'Water K&amp;M'!BS94</f>
        <v>0</v>
      </c>
      <c r="BT94" s="13">
        <f>'Water Test Year'!BT94+'Water K&amp;M'!BT94</f>
        <v>0</v>
      </c>
      <c r="BU94" s="13">
        <f>'Water Test Year'!BU94+'Water K&amp;M'!BU94</f>
        <v>0</v>
      </c>
      <c r="BV94" s="13">
        <f>'Water Test Year'!BV94+'Water K&amp;M'!BV94</f>
        <v>0</v>
      </c>
      <c r="BW94" s="13">
        <f>'Water Test Year'!BW94+'Water K&amp;M'!BW94</f>
        <v>0</v>
      </c>
      <c r="BX94" s="13">
        <f>'Water Test Year'!BX94+'Water K&amp;M'!BX94</f>
        <v>0</v>
      </c>
      <c r="BY94" s="13">
        <f>'Water Test Year'!BY94+'Water K&amp;M'!BY94</f>
        <v>0</v>
      </c>
      <c r="BZ94" s="13">
        <f>'Water Test Year'!BZ94+'Water K&amp;M'!BZ94</f>
        <v>0</v>
      </c>
      <c r="CA94" s="13">
        <f>'Water Test Year'!CA94+'Water K&amp;M'!CA94</f>
        <v>0</v>
      </c>
      <c r="CB94" s="13">
        <f>'Water Test Year'!CB94+'Water K&amp;M'!CB94</f>
        <v>0</v>
      </c>
      <c r="CC94" s="13">
        <f>'Water Test Year'!CC94+'Water K&amp;M'!CC94</f>
        <v>0</v>
      </c>
      <c r="CD94" s="13">
        <f>'Water Test Year'!CD94+'Water K&amp;M'!CD94</f>
        <v>0</v>
      </c>
      <c r="CE94" s="13">
        <f>'Water Test Year'!CE94+'Water K&amp;M'!CE94</f>
        <v>0</v>
      </c>
      <c r="CF94" s="13">
        <f>'Water Test Year'!CF94+'Water K&amp;M'!CF94</f>
        <v>0</v>
      </c>
      <c r="CG94" s="13">
        <f>'Water Test Year'!CG94+'Water K&amp;M'!CG94</f>
        <v>0</v>
      </c>
      <c r="CH94" s="13">
        <f>'Water Test Year'!CH94+'Water K&amp;M'!CH94</f>
        <v>0</v>
      </c>
      <c r="CI94" s="13">
        <f>'Water Test Year'!CI94+'Water K&amp;M'!CI94</f>
        <v>0</v>
      </c>
      <c r="CJ94" s="13">
        <f>'Water Test Year'!CJ94+'Water K&amp;M'!CJ94</f>
        <v>0</v>
      </c>
      <c r="CK94" s="13">
        <f>'Water Test Year'!CK94+'Water K&amp;M'!CK94</f>
        <v>0</v>
      </c>
      <c r="CL94" s="13">
        <f>'Water Test Year'!CL94+'Water K&amp;M'!CL94</f>
        <v>0</v>
      </c>
      <c r="CM94" s="13">
        <f>'Water Test Year'!CM94+'Water K&amp;M'!CM94</f>
        <v>0</v>
      </c>
      <c r="CN94" s="13">
        <f>'Water Test Year'!CN94+'Water K&amp;M'!CN94</f>
        <v>0</v>
      </c>
      <c r="CO94" s="13">
        <f>'Water Test Year'!CO94+'Water K&amp;M'!CO94</f>
        <v>0</v>
      </c>
      <c r="CP94" s="13">
        <f>'Water Test Year'!CP94+'Water K&amp;M'!CP94</f>
        <v>0</v>
      </c>
      <c r="CQ94" s="13">
        <f>'Water Test Year'!CQ94+'Water K&amp;M'!CQ94</f>
        <v>0</v>
      </c>
      <c r="CR94" s="13">
        <f>'Water Test Year'!CR94+'Water K&amp;M'!CR94</f>
        <v>0</v>
      </c>
      <c r="CS94" s="13">
        <f>'Water Test Year'!CS94+'Water K&amp;M'!CS94</f>
        <v>0</v>
      </c>
      <c r="CT94" s="13">
        <f>'Water Test Year'!CT94+'Water K&amp;M'!CT94</f>
        <v>7277235</v>
      </c>
      <c r="CU94" s="13">
        <f>'Water Test Year'!CU94+'Water K&amp;M'!CU94</f>
        <v>0</v>
      </c>
      <c r="CV94" s="13">
        <f>'Water Test Year'!CV94+'Water K&amp;M'!CV94</f>
        <v>0</v>
      </c>
      <c r="CW94" s="13">
        <f>'Water Test Year'!CW94+'Water K&amp;M'!CW94</f>
        <v>0</v>
      </c>
      <c r="CX94" s="13">
        <f>'Water Test Year'!CX94+'Water K&amp;M'!CX94</f>
        <v>0</v>
      </c>
      <c r="CY94" s="13">
        <f>'Water Test Year'!CY94+'Water K&amp;M'!CY94</f>
        <v>0</v>
      </c>
      <c r="CZ94" s="13">
        <f>'Water Test Year'!CZ94+'Water K&amp;M'!CZ94</f>
        <v>0</v>
      </c>
      <c r="DA94" s="13">
        <f>'Water Test Year'!DA94+'Water K&amp;M'!DA94</f>
        <v>0</v>
      </c>
      <c r="DB94" s="29">
        <f t="shared" si="1"/>
        <v>7277235</v>
      </c>
    </row>
    <row r="95" spans="1:106" x14ac:dyDescent="0.25">
      <c r="A95" s="25">
        <v>87</v>
      </c>
      <c r="B95" s="26">
        <v>6243</v>
      </c>
      <c r="C95" s="25" t="s">
        <v>131</v>
      </c>
      <c r="D95" s="13">
        <f>'Water Test Year'!D95+'Water K&amp;M'!D95</f>
        <v>0</v>
      </c>
      <c r="E95" s="13">
        <f>'Water Test Year'!E95+'Water K&amp;M'!E95</f>
        <v>0</v>
      </c>
      <c r="F95" s="13">
        <f>'Water Test Year'!F95+'Water K&amp;M'!F95</f>
        <v>0</v>
      </c>
      <c r="G95" s="13">
        <f>'Water Test Year'!G95+'Water K&amp;M'!G95</f>
        <v>0</v>
      </c>
      <c r="H95" s="13">
        <f>'Water Test Year'!H95+'Water K&amp;M'!H95</f>
        <v>0</v>
      </c>
      <c r="I95" s="13">
        <f>'Water Test Year'!I95+'Water K&amp;M'!I95</f>
        <v>0</v>
      </c>
      <c r="J95" s="13">
        <f>'Water Test Year'!J95+'Water K&amp;M'!J95</f>
        <v>0</v>
      </c>
      <c r="K95" s="13">
        <f>'Water Test Year'!K95+'Water K&amp;M'!K95</f>
        <v>0</v>
      </c>
      <c r="L95" s="13">
        <f>'Water Test Year'!L95+'Water K&amp;M'!L95</f>
        <v>0</v>
      </c>
      <c r="M95" s="13">
        <f>'Water Test Year'!M95+'Water K&amp;M'!M95</f>
        <v>0</v>
      </c>
      <c r="N95" s="13">
        <f>'Water Test Year'!N95+'Water K&amp;M'!N95</f>
        <v>0</v>
      </c>
      <c r="O95" s="13">
        <f>'Water Test Year'!O95+'Water K&amp;M'!O95</f>
        <v>0</v>
      </c>
      <c r="P95" s="13">
        <f>'Water Test Year'!P95+'Water K&amp;M'!P95</f>
        <v>0</v>
      </c>
      <c r="Q95" s="13">
        <f>'Water Test Year'!Q95+'Water K&amp;M'!Q95</f>
        <v>0</v>
      </c>
      <c r="R95" s="13">
        <f>'Water Test Year'!R95+'Water K&amp;M'!R95</f>
        <v>0</v>
      </c>
      <c r="S95" s="13">
        <f>'Water Test Year'!S95+'Water K&amp;M'!S95</f>
        <v>0</v>
      </c>
      <c r="T95" s="13">
        <f>'Water Test Year'!T95+'Water K&amp;M'!T95</f>
        <v>0</v>
      </c>
      <c r="U95" s="13">
        <f>'Water Test Year'!U95+'Water K&amp;M'!U95</f>
        <v>0</v>
      </c>
      <c r="V95" s="13">
        <f>'Water Test Year'!V95+'Water K&amp;M'!V95</f>
        <v>0</v>
      </c>
      <c r="W95" s="13">
        <f>'Water Test Year'!W95+'Water K&amp;M'!W95</f>
        <v>0</v>
      </c>
      <c r="X95" s="13">
        <f>'Water Test Year'!X95+'Water K&amp;M'!X95</f>
        <v>0</v>
      </c>
      <c r="Y95" s="13">
        <f>'Water Test Year'!Y95+'Water K&amp;M'!Y95</f>
        <v>0</v>
      </c>
      <c r="Z95" s="13">
        <f>'Water Test Year'!Z95+'Water K&amp;M'!Z95</f>
        <v>0</v>
      </c>
      <c r="AA95" s="13">
        <f>'Water Test Year'!AA95+'Water K&amp;M'!AA95</f>
        <v>0</v>
      </c>
      <c r="AB95" s="13">
        <f>'Water Test Year'!AB95+'Water K&amp;M'!AB95</f>
        <v>0</v>
      </c>
      <c r="AC95" s="13">
        <f>'Water Test Year'!AC95+'Water K&amp;M'!AC95</f>
        <v>0</v>
      </c>
      <c r="AD95" s="13">
        <f>'Water Test Year'!AD95+'Water K&amp;M'!AD95</f>
        <v>0</v>
      </c>
      <c r="AE95" s="13">
        <f>'Water Test Year'!AE95+'Water K&amp;M'!AE95</f>
        <v>0</v>
      </c>
      <c r="AF95" s="13">
        <f>'Water Test Year'!AF95+'Water K&amp;M'!AF95</f>
        <v>0</v>
      </c>
      <c r="AG95" s="13">
        <f>'Water Test Year'!AG95+'Water K&amp;M'!AG95</f>
        <v>0</v>
      </c>
      <c r="AH95" s="13">
        <f>'Water Test Year'!AH95+'Water K&amp;M'!AH95</f>
        <v>0</v>
      </c>
      <c r="AI95" s="13">
        <f>'Water Test Year'!AI95+'Water K&amp;M'!AI95</f>
        <v>0</v>
      </c>
      <c r="AJ95" s="13">
        <f>'Water Test Year'!AJ95+'Water K&amp;M'!AJ95</f>
        <v>0</v>
      </c>
      <c r="AK95" s="13">
        <f>'Water Test Year'!AK95+'Water K&amp;M'!AK95</f>
        <v>0</v>
      </c>
      <c r="AL95" s="13">
        <f>'Water Test Year'!AL95+'Water K&amp;M'!AL95</f>
        <v>0</v>
      </c>
      <c r="AM95" s="13">
        <f>'Water Test Year'!AM95+'Water K&amp;M'!AM95</f>
        <v>0</v>
      </c>
      <c r="AN95" s="13">
        <f>'Water Test Year'!AN95+'Water K&amp;M'!AN95</f>
        <v>0</v>
      </c>
      <c r="AO95" s="13">
        <f>'Water Test Year'!AO95+'Water K&amp;M'!AO95</f>
        <v>0</v>
      </c>
      <c r="AP95" s="13">
        <f>'Water Test Year'!AP95+'Water K&amp;M'!AP95</f>
        <v>0</v>
      </c>
      <c r="AQ95" s="13">
        <f>'Water Test Year'!AQ95+'Water K&amp;M'!AQ95</f>
        <v>0</v>
      </c>
      <c r="AR95" s="13">
        <f>'Water Test Year'!AR95+'Water K&amp;M'!AR95</f>
        <v>0</v>
      </c>
      <c r="AS95" s="13">
        <f>'Water Test Year'!AS95+'Water K&amp;M'!AS95</f>
        <v>0</v>
      </c>
      <c r="AT95" s="13">
        <f>'Water Test Year'!AT95+'Water K&amp;M'!AT95</f>
        <v>0</v>
      </c>
      <c r="AU95" s="13">
        <f>'Water Test Year'!AU95+'Water K&amp;M'!AU95</f>
        <v>0</v>
      </c>
      <c r="AV95" s="13">
        <f>'Water Test Year'!AV95+'Water K&amp;M'!AV95</f>
        <v>0</v>
      </c>
      <c r="AW95" s="13">
        <f>'Water Test Year'!AW95+'Water K&amp;M'!AW95</f>
        <v>0</v>
      </c>
      <c r="AX95" s="13">
        <f>'Water Test Year'!AX95+'Water K&amp;M'!AX95</f>
        <v>0</v>
      </c>
      <c r="AY95" s="13">
        <f>'Water Test Year'!AY95+'Water K&amp;M'!AY95</f>
        <v>0</v>
      </c>
      <c r="AZ95" s="13">
        <f>'Water Test Year'!AZ95+'Water K&amp;M'!AZ95</f>
        <v>0</v>
      </c>
      <c r="BA95" s="13">
        <f>'Water Test Year'!BA95+'Water K&amp;M'!BA95</f>
        <v>0</v>
      </c>
      <c r="BB95" s="13">
        <f>'Water Test Year'!BB95+'Water K&amp;M'!BB95</f>
        <v>0</v>
      </c>
      <c r="BC95" s="13">
        <f>'Water Test Year'!BC95+'Water K&amp;M'!BC95</f>
        <v>0</v>
      </c>
      <c r="BD95" s="13">
        <f>'Water Test Year'!BD95+'Water K&amp;M'!BD95</f>
        <v>0</v>
      </c>
      <c r="BE95" s="13">
        <f>'Water Test Year'!BE95+'Water K&amp;M'!BE95</f>
        <v>0</v>
      </c>
      <c r="BF95" s="13">
        <f>'Water Test Year'!BF95+'Water K&amp;M'!BF95</f>
        <v>0</v>
      </c>
      <c r="BG95" s="13">
        <f>'Water Test Year'!BG95+'Water K&amp;M'!BG95</f>
        <v>0</v>
      </c>
      <c r="BH95" s="13">
        <f>'Water Test Year'!BH95+'Water K&amp;M'!BH95</f>
        <v>0</v>
      </c>
      <c r="BI95" s="13">
        <f>'Water Test Year'!BI95+'Water K&amp;M'!BI95</f>
        <v>0</v>
      </c>
      <c r="BJ95" s="13">
        <f>'Water Test Year'!BJ95+'Water K&amp;M'!BJ95</f>
        <v>0</v>
      </c>
      <c r="BK95" s="13">
        <f>'Water Test Year'!BK95+'Water K&amp;M'!BK95</f>
        <v>0</v>
      </c>
      <c r="BL95" s="13">
        <f>'Water Test Year'!BL95+'Water K&amp;M'!BL95</f>
        <v>0</v>
      </c>
      <c r="BM95" s="13">
        <f>'Water Test Year'!BM95+'Water K&amp;M'!BM95</f>
        <v>0</v>
      </c>
      <c r="BN95" s="13">
        <f>'Water Test Year'!BN95+'Water K&amp;M'!BN95</f>
        <v>0</v>
      </c>
      <c r="BO95" s="13">
        <f>'Water Test Year'!BO95+'Water K&amp;M'!BO95</f>
        <v>0</v>
      </c>
      <c r="BP95" s="13">
        <f>'Water Test Year'!BP95+'Water K&amp;M'!BP95</f>
        <v>0</v>
      </c>
      <c r="BQ95" s="13">
        <f>'Water Test Year'!BQ95+'Water K&amp;M'!BQ95</f>
        <v>0</v>
      </c>
      <c r="BR95" s="13">
        <f>'Water Test Year'!BR95+'Water K&amp;M'!BR95</f>
        <v>0</v>
      </c>
      <c r="BS95" s="13">
        <f>'Water Test Year'!BS95+'Water K&amp;M'!BS95</f>
        <v>0</v>
      </c>
      <c r="BT95" s="13">
        <f>'Water Test Year'!BT95+'Water K&amp;M'!BT95</f>
        <v>0</v>
      </c>
      <c r="BU95" s="13">
        <f>'Water Test Year'!BU95+'Water K&amp;M'!BU95</f>
        <v>0</v>
      </c>
      <c r="BV95" s="13">
        <f>'Water Test Year'!BV95+'Water K&amp;M'!BV95</f>
        <v>0</v>
      </c>
      <c r="BW95" s="13">
        <f>'Water Test Year'!BW95+'Water K&amp;M'!BW95</f>
        <v>0</v>
      </c>
      <c r="BX95" s="13">
        <f>'Water Test Year'!BX95+'Water K&amp;M'!BX95</f>
        <v>0</v>
      </c>
      <c r="BY95" s="13">
        <f>'Water Test Year'!BY95+'Water K&amp;M'!BY95</f>
        <v>0</v>
      </c>
      <c r="BZ95" s="13">
        <f>'Water Test Year'!BZ95+'Water K&amp;M'!BZ95</f>
        <v>0</v>
      </c>
      <c r="CA95" s="13">
        <f>'Water Test Year'!CA95+'Water K&amp;M'!CA95</f>
        <v>0</v>
      </c>
      <c r="CB95" s="13">
        <f>'Water Test Year'!CB95+'Water K&amp;M'!CB95</f>
        <v>0</v>
      </c>
      <c r="CC95" s="13">
        <f>'Water Test Year'!CC95+'Water K&amp;M'!CC95</f>
        <v>0</v>
      </c>
      <c r="CD95" s="13">
        <f>'Water Test Year'!CD95+'Water K&amp;M'!CD95</f>
        <v>0</v>
      </c>
      <c r="CE95" s="13">
        <f>'Water Test Year'!CE95+'Water K&amp;M'!CE95</f>
        <v>0</v>
      </c>
      <c r="CF95" s="13">
        <f>'Water Test Year'!CF95+'Water K&amp;M'!CF95</f>
        <v>0</v>
      </c>
      <c r="CG95" s="13">
        <f>'Water Test Year'!CG95+'Water K&amp;M'!CG95</f>
        <v>0</v>
      </c>
      <c r="CH95" s="13">
        <f>'Water Test Year'!CH95+'Water K&amp;M'!CH95</f>
        <v>0</v>
      </c>
      <c r="CI95" s="13">
        <f>'Water Test Year'!CI95+'Water K&amp;M'!CI95</f>
        <v>0</v>
      </c>
      <c r="CJ95" s="13">
        <f>'Water Test Year'!CJ95+'Water K&amp;M'!CJ95</f>
        <v>0</v>
      </c>
      <c r="CK95" s="13">
        <f>'Water Test Year'!CK95+'Water K&amp;M'!CK95</f>
        <v>0</v>
      </c>
      <c r="CL95" s="13">
        <f>'Water Test Year'!CL95+'Water K&amp;M'!CL95</f>
        <v>0</v>
      </c>
      <c r="CM95" s="13">
        <f>'Water Test Year'!CM95+'Water K&amp;M'!CM95</f>
        <v>0</v>
      </c>
      <c r="CN95" s="13">
        <f>'Water Test Year'!CN95+'Water K&amp;M'!CN95</f>
        <v>0</v>
      </c>
      <c r="CO95" s="13">
        <f>'Water Test Year'!CO95+'Water K&amp;M'!CO95</f>
        <v>0</v>
      </c>
      <c r="CP95" s="13">
        <f>'Water Test Year'!CP95+'Water K&amp;M'!CP95</f>
        <v>0</v>
      </c>
      <c r="CQ95" s="13">
        <f>'Water Test Year'!CQ95+'Water K&amp;M'!CQ95</f>
        <v>0</v>
      </c>
      <c r="CR95" s="13">
        <f>'Water Test Year'!CR95+'Water K&amp;M'!CR95</f>
        <v>0</v>
      </c>
      <c r="CS95" s="13">
        <f>'Water Test Year'!CS95+'Water K&amp;M'!CS95</f>
        <v>0</v>
      </c>
      <c r="CT95" s="13">
        <f>'Water Test Year'!CT95+'Water K&amp;M'!CT95</f>
        <v>0</v>
      </c>
      <c r="CU95" s="13">
        <f>'Water Test Year'!CU95+'Water K&amp;M'!CU95</f>
        <v>0</v>
      </c>
      <c r="CV95" s="13">
        <f>'Water Test Year'!CV95+'Water K&amp;M'!CV95</f>
        <v>0</v>
      </c>
      <c r="CW95" s="13">
        <f>'Water Test Year'!CW95+'Water K&amp;M'!CW95</f>
        <v>0</v>
      </c>
      <c r="CX95" s="13">
        <f>'Water Test Year'!CX95+'Water K&amp;M'!CX95</f>
        <v>0</v>
      </c>
      <c r="CY95" s="13">
        <f>'Water Test Year'!CY95+'Water K&amp;M'!CY95</f>
        <v>0</v>
      </c>
      <c r="CZ95" s="13">
        <f>'Water Test Year'!CZ95+'Water K&amp;M'!CZ95</f>
        <v>0</v>
      </c>
      <c r="DA95" s="13">
        <f>'Water Test Year'!DA95+'Water K&amp;M'!DA95</f>
        <v>567944</v>
      </c>
      <c r="DB95" s="29">
        <f t="shared" si="1"/>
        <v>567944</v>
      </c>
    </row>
    <row r="96" spans="1:106" x14ac:dyDescent="0.25">
      <c r="A96" s="25">
        <v>88</v>
      </c>
      <c r="B96" s="26">
        <v>6244</v>
      </c>
      <c r="C96" s="25" t="s">
        <v>273</v>
      </c>
      <c r="D96" s="13">
        <f>'Water Test Year'!D96+'Water K&amp;M'!D96</f>
        <v>0</v>
      </c>
      <c r="E96" s="13">
        <f>'Water Test Year'!E96+'Water K&amp;M'!E96</f>
        <v>0</v>
      </c>
      <c r="F96" s="13">
        <f>'Water Test Year'!F96+'Water K&amp;M'!F96</f>
        <v>0</v>
      </c>
      <c r="G96" s="13">
        <f>'Water Test Year'!G96+'Water K&amp;M'!G96</f>
        <v>0</v>
      </c>
      <c r="H96" s="13">
        <f>'Water Test Year'!H96+'Water K&amp;M'!H96</f>
        <v>0</v>
      </c>
      <c r="I96" s="13">
        <f>'Water Test Year'!I96+'Water K&amp;M'!I96</f>
        <v>0</v>
      </c>
      <c r="J96" s="13">
        <f>'Water Test Year'!J96+'Water K&amp;M'!J96</f>
        <v>0</v>
      </c>
      <c r="K96" s="13">
        <f>'Water Test Year'!K96+'Water K&amp;M'!K96</f>
        <v>0</v>
      </c>
      <c r="L96" s="13">
        <f>'Water Test Year'!L96+'Water K&amp;M'!L96</f>
        <v>0</v>
      </c>
      <c r="M96" s="13">
        <f>'Water Test Year'!M96+'Water K&amp;M'!M96</f>
        <v>0</v>
      </c>
      <c r="N96" s="13">
        <f>'Water Test Year'!N96+'Water K&amp;M'!N96</f>
        <v>0</v>
      </c>
      <c r="O96" s="13">
        <f>'Water Test Year'!O96+'Water K&amp;M'!O96</f>
        <v>0</v>
      </c>
      <c r="P96" s="13">
        <f>'Water Test Year'!P96+'Water K&amp;M'!P96</f>
        <v>0</v>
      </c>
      <c r="Q96" s="13">
        <f>'Water Test Year'!Q96+'Water K&amp;M'!Q96</f>
        <v>0</v>
      </c>
      <c r="R96" s="13">
        <f>'Water Test Year'!R96+'Water K&amp;M'!R96</f>
        <v>0</v>
      </c>
      <c r="S96" s="13">
        <f>'Water Test Year'!S96+'Water K&amp;M'!S96</f>
        <v>0</v>
      </c>
      <c r="T96" s="13">
        <f>'Water Test Year'!T96+'Water K&amp;M'!T96</f>
        <v>0</v>
      </c>
      <c r="U96" s="13">
        <f>'Water Test Year'!U96+'Water K&amp;M'!U96</f>
        <v>0</v>
      </c>
      <c r="V96" s="13">
        <f>'Water Test Year'!V96+'Water K&amp;M'!V96</f>
        <v>0</v>
      </c>
      <c r="W96" s="13">
        <f>'Water Test Year'!W96+'Water K&amp;M'!W96</f>
        <v>0</v>
      </c>
      <c r="X96" s="13">
        <f>'Water Test Year'!X96+'Water K&amp;M'!X96</f>
        <v>0</v>
      </c>
      <c r="Y96" s="13">
        <f>'Water Test Year'!Y96+'Water K&amp;M'!Y96</f>
        <v>0</v>
      </c>
      <c r="Z96" s="13">
        <f>'Water Test Year'!Z96+'Water K&amp;M'!Z96</f>
        <v>0</v>
      </c>
      <c r="AA96" s="13">
        <f>'Water Test Year'!AA96+'Water K&amp;M'!AA96</f>
        <v>0</v>
      </c>
      <c r="AB96" s="13">
        <f>'Water Test Year'!AB96+'Water K&amp;M'!AB96</f>
        <v>0</v>
      </c>
      <c r="AC96" s="13">
        <f>'Water Test Year'!AC96+'Water K&amp;M'!AC96</f>
        <v>0</v>
      </c>
      <c r="AD96" s="13">
        <f>'Water Test Year'!AD96+'Water K&amp;M'!AD96</f>
        <v>0</v>
      </c>
      <c r="AE96" s="13">
        <f>'Water Test Year'!AE96+'Water K&amp;M'!AE96</f>
        <v>0</v>
      </c>
      <c r="AF96" s="13">
        <f>'Water Test Year'!AF96+'Water K&amp;M'!AF96</f>
        <v>0</v>
      </c>
      <c r="AG96" s="13">
        <f>'Water Test Year'!AG96+'Water K&amp;M'!AG96</f>
        <v>0</v>
      </c>
      <c r="AH96" s="13">
        <f>'Water Test Year'!AH96+'Water K&amp;M'!AH96</f>
        <v>0</v>
      </c>
      <c r="AI96" s="13">
        <f>'Water Test Year'!AI96+'Water K&amp;M'!AI96</f>
        <v>0</v>
      </c>
      <c r="AJ96" s="13">
        <f>'Water Test Year'!AJ96+'Water K&amp;M'!AJ96</f>
        <v>0</v>
      </c>
      <c r="AK96" s="13">
        <f>'Water Test Year'!AK96+'Water K&amp;M'!AK96</f>
        <v>0</v>
      </c>
      <c r="AL96" s="13">
        <f>'Water Test Year'!AL96+'Water K&amp;M'!AL96</f>
        <v>0</v>
      </c>
      <c r="AM96" s="13">
        <f>'Water Test Year'!AM96+'Water K&amp;M'!AM96</f>
        <v>0</v>
      </c>
      <c r="AN96" s="13">
        <f>'Water Test Year'!AN96+'Water K&amp;M'!AN96</f>
        <v>0</v>
      </c>
      <c r="AO96" s="13">
        <f>'Water Test Year'!AO96+'Water K&amp;M'!AO96</f>
        <v>0</v>
      </c>
      <c r="AP96" s="13">
        <f>'Water Test Year'!AP96+'Water K&amp;M'!AP96</f>
        <v>0</v>
      </c>
      <c r="AQ96" s="13">
        <f>'Water Test Year'!AQ96+'Water K&amp;M'!AQ96</f>
        <v>0</v>
      </c>
      <c r="AR96" s="13">
        <f>'Water Test Year'!AR96+'Water K&amp;M'!AR96</f>
        <v>0</v>
      </c>
      <c r="AS96" s="13">
        <f>'Water Test Year'!AS96+'Water K&amp;M'!AS96</f>
        <v>0</v>
      </c>
      <c r="AT96" s="13">
        <f>'Water Test Year'!AT96+'Water K&amp;M'!AT96</f>
        <v>0</v>
      </c>
      <c r="AU96" s="13">
        <f>'Water Test Year'!AU96+'Water K&amp;M'!AU96</f>
        <v>0</v>
      </c>
      <c r="AV96" s="13">
        <f>'Water Test Year'!AV96+'Water K&amp;M'!AV96</f>
        <v>0</v>
      </c>
      <c r="AW96" s="13">
        <f>'Water Test Year'!AW96+'Water K&amp;M'!AW96</f>
        <v>0</v>
      </c>
      <c r="AX96" s="13">
        <f>'Water Test Year'!AX96+'Water K&amp;M'!AX96</f>
        <v>0</v>
      </c>
      <c r="AY96" s="13">
        <f>'Water Test Year'!AY96+'Water K&amp;M'!AY96</f>
        <v>0</v>
      </c>
      <c r="AZ96" s="13">
        <f>'Water Test Year'!AZ96+'Water K&amp;M'!AZ96</f>
        <v>0</v>
      </c>
      <c r="BA96" s="13">
        <f>'Water Test Year'!BA96+'Water K&amp;M'!BA96</f>
        <v>0</v>
      </c>
      <c r="BB96" s="13">
        <f>'Water Test Year'!BB96+'Water K&amp;M'!BB96</f>
        <v>0</v>
      </c>
      <c r="BC96" s="13">
        <f>'Water Test Year'!BC96+'Water K&amp;M'!BC96</f>
        <v>0</v>
      </c>
      <c r="BD96" s="13">
        <f>'Water Test Year'!BD96+'Water K&amp;M'!BD96</f>
        <v>0</v>
      </c>
      <c r="BE96" s="13">
        <f>'Water Test Year'!BE96+'Water K&amp;M'!BE96</f>
        <v>0</v>
      </c>
      <c r="BF96" s="13">
        <f>'Water Test Year'!BF96+'Water K&amp;M'!BF96</f>
        <v>0</v>
      </c>
      <c r="BG96" s="13">
        <f>'Water Test Year'!BG96+'Water K&amp;M'!BG96</f>
        <v>0</v>
      </c>
      <c r="BH96" s="13">
        <f>'Water Test Year'!BH96+'Water K&amp;M'!BH96</f>
        <v>0</v>
      </c>
      <c r="BI96" s="13">
        <f>'Water Test Year'!BI96+'Water K&amp;M'!BI96</f>
        <v>0</v>
      </c>
      <c r="BJ96" s="13">
        <f>'Water Test Year'!BJ96+'Water K&amp;M'!BJ96</f>
        <v>0</v>
      </c>
      <c r="BK96" s="13">
        <f>'Water Test Year'!BK96+'Water K&amp;M'!BK96</f>
        <v>0</v>
      </c>
      <c r="BL96" s="13">
        <f>'Water Test Year'!BL96+'Water K&amp;M'!BL96</f>
        <v>0</v>
      </c>
      <c r="BM96" s="13">
        <f>'Water Test Year'!BM96+'Water K&amp;M'!BM96</f>
        <v>0</v>
      </c>
      <c r="BN96" s="13">
        <f>'Water Test Year'!BN96+'Water K&amp;M'!BN96</f>
        <v>0</v>
      </c>
      <c r="BO96" s="13">
        <f>'Water Test Year'!BO96+'Water K&amp;M'!BO96</f>
        <v>0</v>
      </c>
      <c r="BP96" s="13">
        <f>'Water Test Year'!BP96+'Water K&amp;M'!BP96</f>
        <v>0</v>
      </c>
      <c r="BQ96" s="13">
        <f>'Water Test Year'!BQ96+'Water K&amp;M'!BQ96</f>
        <v>0</v>
      </c>
      <c r="BR96" s="13">
        <f>'Water Test Year'!BR96+'Water K&amp;M'!BR96</f>
        <v>0</v>
      </c>
      <c r="BS96" s="13">
        <f>'Water Test Year'!BS96+'Water K&amp;M'!BS96</f>
        <v>0</v>
      </c>
      <c r="BT96" s="13">
        <f>'Water Test Year'!BT96+'Water K&amp;M'!BT96</f>
        <v>0</v>
      </c>
      <c r="BU96" s="13">
        <f>'Water Test Year'!BU96+'Water K&amp;M'!BU96</f>
        <v>0</v>
      </c>
      <c r="BV96" s="13">
        <f>'Water Test Year'!BV96+'Water K&amp;M'!BV96</f>
        <v>0</v>
      </c>
      <c r="BW96" s="13">
        <f>'Water Test Year'!BW96+'Water K&amp;M'!BW96</f>
        <v>0</v>
      </c>
      <c r="BX96" s="13">
        <f>'Water Test Year'!BX96+'Water K&amp;M'!BX96</f>
        <v>0</v>
      </c>
      <c r="BY96" s="13">
        <f>'Water Test Year'!BY96+'Water K&amp;M'!BY96</f>
        <v>0</v>
      </c>
      <c r="BZ96" s="13">
        <f>'Water Test Year'!BZ96+'Water K&amp;M'!BZ96</f>
        <v>0</v>
      </c>
      <c r="CA96" s="13">
        <f>'Water Test Year'!CA96+'Water K&amp;M'!CA96</f>
        <v>0</v>
      </c>
      <c r="CB96" s="13">
        <f>'Water Test Year'!CB96+'Water K&amp;M'!CB96</f>
        <v>0</v>
      </c>
      <c r="CC96" s="13">
        <f>'Water Test Year'!CC96+'Water K&amp;M'!CC96</f>
        <v>0</v>
      </c>
      <c r="CD96" s="13">
        <f>'Water Test Year'!CD96+'Water K&amp;M'!CD96</f>
        <v>0</v>
      </c>
      <c r="CE96" s="13">
        <f>'Water Test Year'!CE96+'Water K&amp;M'!CE96</f>
        <v>0</v>
      </c>
      <c r="CF96" s="13">
        <f>'Water Test Year'!CF96+'Water K&amp;M'!CF96</f>
        <v>0</v>
      </c>
      <c r="CG96" s="13">
        <f>'Water Test Year'!CG96+'Water K&amp;M'!CG96</f>
        <v>0</v>
      </c>
      <c r="CH96" s="13">
        <f>'Water Test Year'!CH96+'Water K&amp;M'!CH96</f>
        <v>0</v>
      </c>
      <c r="CI96" s="13">
        <f>'Water Test Year'!CI96+'Water K&amp;M'!CI96</f>
        <v>0</v>
      </c>
      <c r="CJ96" s="13">
        <f>'Water Test Year'!CJ96+'Water K&amp;M'!CJ96</f>
        <v>0</v>
      </c>
      <c r="CK96" s="13">
        <f>'Water Test Year'!CK96+'Water K&amp;M'!CK96</f>
        <v>0</v>
      </c>
      <c r="CL96" s="13">
        <f>'Water Test Year'!CL96+'Water K&amp;M'!CL96</f>
        <v>0</v>
      </c>
      <c r="CM96" s="13">
        <f>'Water Test Year'!CM96+'Water K&amp;M'!CM96</f>
        <v>0</v>
      </c>
      <c r="CN96" s="13">
        <f>'Water Test Year'!CN96+'Water K&amp;M'!CN96</f>
        <v>0</v>
      </c>
      <c r="CO96" s="13">
        <f>'Water Test Year'!CO96+'Water K&amp;M'!CO96</f>
        <v>0</v>
      </c>
      <c r="CP96" s="13">
        <f>'Water Test Year'!CP96+'Water K&amp;M'!CP96</f>
        <v>0</v>
      </c>
      <c r="CQ96" s="13">
        <f>'Water Test Year'!CQ96+'Water K&amp;M'!CQ96</f>
        <v>0</v>
      </c>
      <c r="CR96" s="13">
        <f>'Water Test Year'!CR96+'Water K&amp;M'!CR96</f>
        <v>0</v>
      </c>
      <c r="CS96" s="13">
        <f>'Water Test Year'!CS96+'Water K&amp;M'!CS96</f>
        <v>0</v>
      </c>
      <c r="CT96" s="13">
        <f>'Water Test Year'!CT96+'Water K&amp;M'!CT96</f>
        <v>0</v>
      </c>
      <c r="CU96" s="13">
        <f>'Water Test Year'!CU96+'Water K&amp;M'!CU96</f>
        <v>0</v>
      </c>
      <c r="CV96" s="13">
        <f>'Water Test Year'!CV96+'Water K&amp;M'!CV96</f>
        <v>0</v>
      </c>
      <c r="CW96" s="13">
        <f>'Water Test Year'!CW96+'Water K&amp;M'!CW96</f>
        <v>0</v>
      </c>
      <c r="CX96" s="13">
        <f>'Water Test Year'!CX96+'Water K&amp;M'!CX96</f>
        <v>0</v>
      </c>
      <c r="CY96" s="13">
        <f>'Water Test Year'!CY96+'Water K&amp;M'!CY96</f>
        <v>0</v>
      </c>
      <c r="CZ96" s="13">
        <f>'Water Test Year'!CZ96+'Water K&amp;M'!CZ96</f>
        <v>0</v>
      </c>
      <c r="DA96" s="13">
        <f>'Water Test Year'!DA96+'Water K&amp;M'!DA96</f>
        <v>0</v>
      </c>
      <c r="DB96" s="29">
        <f t="shared" si="1"/>
        <v>0</v>
      </c>
    </row>
    <row r="97" spans="1:106" x14ac:dyDescent="0.25">
      <c r="A97" s="25">
        <v>89</v>
      </c>
      <c r="B97" s="26">
        <v>6245</v>
      </c>
      <c r="C97" s="25" t="s">
        <v>132</v>
      </c>
      <c r="D97" s="13">
        <f>'Water Test Year'!D97+'Water K&amp;M'!D97</f>
        <v>0</v>
      </c>
      <c r="E97" s="13">
        <f>'Water Test Year'!E97+'Water K&amp;M'!E97</f>
        <v>0</v>
      </c>
      <c r="F97" s="13">
        <f>'Water Test Year'!F97+'Water K&amp;M'!F97</f>
        <v>0</v>
      </c>
      <c r="G97" s="13">
        <f>'Water Test Year'!G97+'Water K&amp;M'!G97</f>
        <v>0</v>
      </c>
      <c r="H97" s="13">
        <f>'Water Test Year'!H97+'Water K&amp;M'!H97</f>
        <v>0</v>
      </c>
      <c r="I97" s="13">
        <f>'Water Test Year'!I97+'Water K&amp;M'!I97</f>
        <v>0</v>
      </c>
      <c r="J97" s="13">
        <f>'Water Test Year'!J97+'Water K&amp;M'!J97</f>
        <v>0</v>
      </c>
      <c r="K97" s="13">
        <f>'Water Test Year'!K97+'Water K&amp;M'!K97</f>
        <v>0</v>
      </c>
      <c r="L97" s="13">
        <f>'Water Test Year'!L97+'Water K&amp;M'!L97</f>
        <v>0</v>
      </c>
      <c r="M97" s="13">
        <f>'Water Test Year'!M97+'Water K&amp;M'!M97</f>
        <v>0</v>
      </c>
      <c r="N97" s="13">
        <f>'Water Test Year'!N97+'Water K&amp;M'!N97</f>
        <v>0</v>
      </c>
      <c r="O97" s="13">
        <f>'Water Test Year'!O97+'Water K&amp;M'!O97</f>
        <v>0</v>
      </c>
      <c r="P97" s="13">
        <f>'Water Test Year'!P97+'Water K&amp;M'!P97</f>
        <v>0</v>
      </c>
      <c r="Q97" s="13">
        <f>'Water Test Year'!Q97+'Water K&amp;M'!Q97</f>
        <v>0</v>
      </c>
      <c r="R97" s="13">
        <f>'Water Test Year'!R97+'Water K&amp;M'!R97</f>
        <v>0</v>
      </c>
      <c r="S97" s="13">
        <f>'Water Test Year'!S97+'Water K&amp;M'!S97</f>
        <v>0</v>
      </c>
      <c r="T97" s="13">
        <f>'Water Test Year'!T97+'Water K&amp;M'!T97</f>
        <v>0</v>
      </c>
      <c r="U97" s="13">
        <f>'Water Test Year'!U97+'Water K&amp;M'!U97</f>
        <v>0</v>
      </c>
      <c r="V97" s="13">
        <f>'Water Test Year'!V97+'Water K&amp;M'!V97</f>
        <v>0</v>
      </c>
      <c r="W97" s="13">
        <f>'Water Test Year'!W97+'Water K&amp;M'!W97</f>
        <v>0</v>
      </c>
      <c r="X97" s="13">
        <f>'Water Test Year'!X97+'Water K&amp;M'!X97</f>
        <v>0</v>
      </c>
      <c r="Y97" s="13">
        <f>'Water Test Year'!Y97+'Water K&amp;M'!Y97</f>
        <v>0</v>
      </c>
      <c r="Z97" s="13">
        <f>'Water Test Year'!Z97+'Water K&amp;M'!Z97</f>
        <v>0</v>
      </c>
      <c r="AA97" s="13">
        <f>'Water Test Year'!AA97+'Water K&amp;M'!AA97</f>
        <v>0</v>
      </c>
      <c r="AB97" s="13">
        <f>'Water Test Year'!AB97+'Water K&amp;M'!AB97</f>
        <v>0</v>
      </c>
      <c r="AC97" s="13">
        <f>'Water Test Year'!AC97+'Water K&amp;M'!AC97</f>
        <v>0</v>
      </c>
      <c r="AD97" s="13">
        <f>'Water Test Year'!AD97+'Water K&amp;M'!AD97</f>
        <v>0</v>
      </c>
      <c r="AE97" s="13">
        <f>'Water Test Year'!AE97+'Water K&amp;M'!AE97</f>
        <v>0</v>
      </c>
      <c r="AF97" s="13">
        <f>'Water Test Year'!AF97+'Water K&amp;M'!AF97</f>
        <v>0</v>
      </c>
      <c r="AG97" s="13">
        <f>'Water Test Year'!AG97+'Water K&amp;M'!AG97</f>
        <v>0</v>
      </c>
      <c r="AH97" s="13">
        <f>'Water Test Year'!AH97+'Water K&amp;M'!AH97</f>
        <v>0</v>
      </c>
      <c r="AI97" s="13">
        <f>'Water Test Year'!AI97+'Water K&amp;M'!AI97</f>
        <v>0</v>
      </c>
      <c r="AJ97" s="13">
        <f>'Water Test Year'!AJ97+'Water K&amp;M'!AJ97</f>
        <v>0</v>
      </c>
      <c r="AK97" s="13">
        <f>'Water Test Year'!AK97+'Water K&amp;M'!AK97</f>
        <v>0</v>
      </c>
      <c r="AL97" s="13">
        <f>'Water Test Year'!AL97+'Water K&amp;M'!AL97</f>
        <v>0</v>
      </c>
      <c r="AM97" s="13">
        <f>'Water Test Year'!AM97+'Water K&amp;M'!AM97</f>
        <v>0</v>
      </c>
      <c r="AN97" s="13">
        <f>'Water Test Year'!AN97+'Water K&amp;M'!AN97</f>
        <v>0</v>
      </c>
      <c r="AO97" s="13">
        <f>'Water Test Year'!AO97+'Water K&amp;M'!AO97</f>
        <v>0</v>
      </c>
      <c r="AP97" s="13">
        <f>'Water Test Year'!AP97+'Water K&amp;M'!AP97</f>
        <v>0</v>
      </c>
      <c r="AQ97" s="13">
        <f>'Water Test Year'!AQ97+'Water K&amp;M'!AQ97</f>
        <v>0</v>
      </c>
      <c r="AR97" s="13">
        <f>'Water Test Year'!AR97+'Water K&amp;M'!AR97</f>
        <v>0</v>
      </c>
      <c r="AS97" s="13">
        <f>'Water Test Year'!AS97+'Water K&amp;M'!AS97</f>
        <v>0</v>
      </c>
      <c r="AT97" s="13">
        <f>'Water Test Year'!AT97+'Water K&amp;M'!AT97</f>
        <v>0</v>
      </c>
      <c r="AU97" s="13">
        <f>'Water Test Year'!AU97+'Water K&amp;M'!AU97</f>
        <v>58688.970000000045</v>
      </c>
      <c r="AV97" s="13">
        <f>'Water Test Year'!AV97+'Water K&amp;M'!AV97</f>
        <v>0</v>
      </c>
      <c r="AW97" s="13">
        <f>'Water Test Year'!AW97+'Water K&amp;M'!AW97</f>
        <v>0</v>
      </c>
      <c r="AX97" s="13">
        <f>'Water Test Year'!AX97+'Water K&amp;M'!AX97</f>
        <v>0</v>
      </c>
      <c r="AY97" s="13">
        <f>'Water Test Year'!AY97+'Water K&amp;M'!AY97</f>
        <v>0</v>
      </c>
      <c r="AZ97" s="13">
        <f>'Water Test Year'!AZ97+'Water K&amp;M'!AZ97</f>
        <v>0</v>
      </c>
      <c r="BA97" s="13">
        <f>'Water Test Year'!BA97+'Water K&amp;M'!BA97</f>
        <v>0</v>
      </c>
      <c r="BB97" s="13">
        <f>'Water Test Year'!BB97+'Water K&amp;M'!BB97</f>
        <v>0</v>
      </c>
      <c r="BC97" s="13">
        <f>'Water Test Year'!BC97+'Water K&amp;M'!BC97</f>
        <v>0</v>
      </c>
      <c r="BD97" s="13">
        <f>'Water Test Year'!BD97+'Water K&amp;M'!BD97</f>
        <v>0</v>
      </c>
      <c r="BE97" s="13">
        <f>'Water Test Year'!BE97+'Water K&amp;M'!BE97</f>
        <v>0</v>
      </c>
      <c r="BF97" s="13">
        <f>'Water Test Year'!BF97+'Water K&amp;M'!BF97</f>
        <v>0</v>
      </c>
      <c r="BG97" s="13">
        <f>'Water Test Year'!BG97+'Water K&amp;M'!BG97</f>
        <v>0</v>
      </c>
      <c r="BH97" s="13">
        <f>'Water Test Year'!BH97+'Water K&amp;M'!BH97</f>
        <v>0</v>
      </c>
      <c r="BI97" s="13">
        <f>'Water Test Year'!BI97+'Water K&amp;M'!BI97</f>
        <v>0</v>
      </c>
      <c r="BJ97" s="13">
        <f>'Water Test Year'!BJ97+'Water K&amp;M'!BJ97</f>
        <v>0</v>
      </c>
      <c r="BK97" s="13">
        <f>'Water Test Year'!BK97+'Water K&amp;M'!BK97</f>
        <v>0</v>
      </c>
      <c r="BL97" s="13">
        <f>'Water Test Year'!BL97+'Water K&amp;M'!BL97</f>
        <v>0</v>
      </c>
      <c r="BM97" s="13">
        <f>'Water Test Year'!BM97+'Water K&amp;M'!BM97</f>
        <v>0</v>
      </c>
      <c r="BN97" s="13">
        <f>'Water Test Year'!BN97+'Water K&amp;M'!BN97</f>
        <v>0</v>
      </c>
      <c r="BO97" s="13">
        <f>'Water Test Year'!BO97+'Water K&amp;M'!BO97</f>
        <v>0</v>
      </c>
      <c r="BP97" s="13">
        <f>'Water Test Year'!BP97+'Water K&amp;M'!BP97</f>
        <v>0</v>
      </c>
      <c r="BQ97" s="13">
        <f>'Water Test Year'!BQ97+'Water K&amp;M'!BQ97</f>
        <v>0</v>
      </c>
      <c r="BR97" s="13">
        <f>'Water Test Year'!BR97+'Water K&amp;M'!BR97</f>
        <v>0</v>
      </c>
      <c r="BS97" s="13">
        <f>'Water Test Year'!BS97+'Water K&amp;M'!BS97</f>
        <v>0</v>
      </c>
      <c r="BT97" s="13">
        <f>'Water Test Year'!BT97+'Water K&amp;M'!BT97</f>
        <v>0</v>
      </c>
      <c r="BU97" s="13">
        <f>'Water Test Year'!BU97+'Water K&amp;M'!BU97</f>
        <v>0</v>
      </c>
      <c r="BV97" s="13">
        <f>'Water Test Year'!BV97+'Water K&amp;M'!BV97</f>
        <v>0</v>
      </c>
      <c r="BW97" s="13">
        <f>'Water Test Year'!BW97+'Water K&amp;M'!BW97</f>
        <v>0</v>
      </c>
      <c r="BX97" s="13">
        <f>'Water Test Year'!BX97+'Water K&amp;M'!BX97</f>
        <v>0</v>
      </c>
      <c r="BY97" s="13">
        <f>'Water Test Year'!BY97+'Water K&amp;M'!BY97</f>
        <v>0</v>
      </c>
      <c r="BZ97" s="13">
        <f>'Water Test Year'!BZ97+'Water K&amp;M'!BZ97</f>
        <v>0</v>
      </c>
      <c r="CA97" s="13">
        <f>'Water Test Year'!CA97+'Water K&amp;M'!CA97</f>
        <v>0</v>
      </c>
      <c r="CB97" s="13">
        <f>'Water Test Year'!CB97+'Water K&amp;M'!CB97</f>
        <v>0</v>
      </c>
      <c r="CC97" s="13">
        <f>'Water Test Year'!CC97+'Water K&amp;M'!CC97</f>
        <v>0</v>
      </c>
      <c r="CD97" s="13">
        <f>'Water Test Year'!CD97+'Water K&amp;M'!CD97</f>
        <v>0</v>
      </c>
      <c r="CE97" s="13">
        <f>'Water Test Year'!CE97+'Water K&amp;M'!CE97</f>
        <v>0</v>
      </c>
      <c r="CF97" s="13">
        <f>'Water Test Year'!CF97+'Water K&amp;M'!CF97</f>
        <v>0</v>
      </c>
      <c r="CG97" s="13">
        <f>'Water Test Year'!CG97+'Water K&amp;M'!CG97</f>
        <v>0</v>
      </c>
      <c r="CH97" s="13">
        <f>'Water Test Year'!CH97+'Water K&amp;M'!CH97</f>
        <v>0</v>
      </c>
      <c r="CI97" s="13">
        <f>'Water Test Year'!CI97+'Water K&amp;M'!CI97</f>
        <v>0</v>
      </c>
      <c r="CJ97" s="13">
        <f>'Water Test Year'!CJ97+'Water K&amp;M'!CJ97</f>
        <v>0</v>
      </c>
      <c r="CK97" s="13">
        <f>'Water Test Year'!CK97+'Water K&amp;M'!CK97</f>
        <v>0</v>
      </c>
      <c r="CL97" s="13">
        <f>'Water Test Year'!CL97+'Water K&amp;M'!CL97</f>
        <v>0</v>
      </c>
      <c r="CM97" s="13">
        <f>'Water Test Year'!CM97+'Water K&amp;M'!CM97</f>
        <v>0</v>
      </c>
      <c r="CN97" s="13">
        <f>'Water Test Year'!CN97+'Water K&amp;M'!CN97</f>
        <v>0</v>
      </c>
      <c r="CO97" s="13">
        <f>'Water Test Year'!CO97+'Water K&amp;M'!CO97</f>
        <v>0</v>
      </c>
      <c r="CP97" s="13">
        <f>'Water Test Year'!CP97+'Water K&amp;M'!CP97</f>
        <v>0</v>
      </c>
      <c r="CQ97" s="13">
        <f>'Water Test Year'!CQ97+'Water K&amp;M'!CQ97</f>
        <v>0</v>
      </c>
      <c r="CR97" s="13">
        <f>'Water Test Year'!CR97+'Water K&amp;M'!CR97</f>
        <v>0</v>
      </c>
      <c r="CS97" s="13">
        <f>'Water Test Year'!CS97+'Water K&amp;M'!CS97</f>
        <v>0</v>
      </c>
      <c r="CT97" s="13">
        <f>'Water Test Year'!CT97+'Water K&amp;M'!CT97</f>
        <v>0</v>
      </c>
      <c r="CU97" s="13">
        <f>'Water Test Year'!CU97+'Water K&amp;M'!CU97</f>
        <v>0</v>
      </c>
      <c r="CV97" s="13">
        <f>'Water Test Year'!CV97+'Water K&amp;M'!CV97</f>
        <v>0</v>
      </c>
      <c r="CW97" s="13">
        <f>'Water Test Year'!CW97+'Water K&amp;M'!CW97</f>
        <v>0</v>
      </c>
      <c r="CX97" s="13">
        <f>'Water Test Year'!CX97+'Water K&amp;M'!CX97</f>
        <v>0</v>
      </c>
      <c r="CY97" s="13">
        <f>'Water Test Year'!CY97+'Water K&amp;M'!CY97</f>
        <v>0</v>
      </c>
      <c r="CZ97" s="13">
        <f>'Water Test Year'!CZ97+'Water K&amp;M'!CZ97</f>
        <v>0</v>
      </c>
      <c r="DA97" s="13">
        <f>'Water Test Year'!DA97+'Water K&amp;M'!DA97</f>
        <v>0</v>
      </c>
      <c r="DB97" s="29">
        <f t="shared" si="1"/>
        <v>58688.970000000045</v>
      </c>
    </row>
    <row r="98" spans="1:106" x14ac:dyDescent="0.25">
      <c r="A98" s="25">
        <v>90</v>
      </c>
      <c r="B98" s="26">
        <v>6247</v>
      </c>
      <c r="C98" s="25" t="s">
        <v>133</v>
      </c>
      <c r="D98" s="13">
        <f>'Water Test Year'!D98+'Water K&amp;M'!D98</f>
        <v>0</v>
      </c>
      <c r="E98" s="13">
        <f>'Water Test Year'!E98+'Water K&amp;M'!E98</f>
        <v>0</v>
      </c>
      <c r="F98" s="13">
        <f>'Water Test Year'!F98+'Water K&amp;M'!F98</f>
        <v>0</v>
      </c>
      <c r="G98" s="13">
        <f>'Water Test Year'!G98+'Water K&amp;M'!G98</f>
        <v>0</v>
      </c>
      <c r="H98" s="13">
        <f>'Water Test Year'!H98+'Water K&amp;M'!H98</f>
        <v>0</v>
      </c>
      <c r="I98" s="13">
        <f>'Water Test Year'!I98+'Water K&amp;M'!I98</f>
        <v>0</v>
      </c>
      <c r="J98" s="13">
        <f>'Water Test Year'!J98+'Water K&amp;M'!J98</f>
        <v>0</v>
      </c>
      <c r="K98" s="13">
        <f>'Water Test Year'!K98+'Water K&amp;M'!K98</f>
        <v>0</v>
      </c>
      <c r="L98" s="13">
        <f>'Water Test Year'!L98+'Water K&amp;M'!L98</f>
        <v>0</v>
      </c>
      <c r="M98" s="13">
        <f>'Water Test Year'!M98+'Water K&amp;M'!M98</f>
        <v>0</v>
      </c>
      <c r="N98" s="13">
        <f>'Water Test Year'!N98+'Water K&amp;M'!N98</f>
        <v>0</v>
      </c>
      <c r="O98" s="13">
        <f>'Water Test Year'!O98+'Water K&amp;M'!O98</f>
        <v>0</v>
      </c>
      <c r="P98" s="13">
        <f>'Water Test Year'!P98+'Water K&amp;M'!P98</f>
        <v>0</v>
      </c>
      <c r="Q98" s="13">
        <f>'Water Test Year'!Q98+'Water K&amp;M'!Q98</f>
        <v>0</v>
      </c>
      <c r="R98" s="13">
        <f>'Water Test Year'!R98+'Water K&amp;M'!R98</f>
        <v>0</v>
      </c>
      <c r="S98" s="13">
        <f>'Water Test Year'!S98+'Water K&amp;M'!S98</f>
        <v>0</v>
      </c>
      <c r="T98" s="13">
        <f>'Water Test Year'!T98+'Water K&amp;M'!T98</f>
        <v>0</v>
      </c>
      <c r="U98" s="13">
        <f>'Water Test Year'!U98+'Water K&amp;M'!U98</f>
        <v>0</v>
      </c>
      <c r="V98" s="13">
        <f>'Water Test Year'!V98+'Water K&amp;M'!V98</f>
        <v>0</v>
      </c>
      <c r="W98" s="13">
        <f>'Water Test Year'!W98+'Water K&amp;M'!W98</f>
        <v>0</v>
      </c>
      <c r="X98" s="13">
        <f>'Water Test Year'!X98+'Water K&amp;M'!X98</f>
        <v>0</v>
      </c>
      <c r="Y98" s="13">
        <f>'Water Test Year'!Y98+'Water K&amp;M'!Y98</f>
        <v>0</v>
      </c>
      <c r="Z98" s="13">
        <f>'Water Test Year'!Z98+'Water K&amp;M'!Z98</f>
        <v>0</v>
      </c>
      <c r="AA98" s="13">
        <f>'Water Test Year'!AA98+'Water K&amp;M'!AA98</f>
        <v>0</v>
      </c>
      <c r="AB98" s="13">
        <f>'Water Test Year'!AB98+'Water K&amp;M'!AB98</f>
        <v>0</v>
      </c>
      <c r="AC98" s="13">
        <f>'Water Test Year'!AC98+'Water K&amp;M'!AC98</f>
        <v>0</v>
      </c>
      <c r="AD98" s="13">
        <f>'Water Test Year'!AD98+'Water K&amp;M'!AD98</f>
        <v>0</v>
      </c>
      <c r="AE98" s="13">
        <f>'Water Test Year'!AE98+'Water K&amp;M'!AE98</f>
        <v>0</v>
      </c>
      <c r="AF98" s="13">
        <f>'Water Test Year'!AF98+'Water K&amp;M'!AF98</f>
        <v>0</v>
      </c>
      <c r="AG98" s="13">
        <f>'Water Test Year'!AG98+'Water K&amp;M'!AG98</f>
        <v>0</v>
      </c>
      <c r="AH98" s="13">
        <f>'Water Test Year'!AH98+'Water K&amp;M'!AH98</f>
        <v>0</v>
      </c>
      <c r="AI98" s="13">
        <f>'Water Test Year'!AI98+'Water K&amp;M'!AI98</f>
        <v>0</v>
      </c>
      <c r="AJ98" s="13">
        <f>'Water Test Year'!AJ98+'Water K&amp;M'!AJ98</f>
        <v>0</v>
      </c>
      <c r="AK98" s="13">
        <f>'Water Test Year'!AK98+'Water K&amp;M'!AK98</f>
        <v>0</v>
      </c>
      <c r="AL98" s="13">
        <f>'Water Test Year'!AL98+'Water K&amp;M'!AL98</f>
        <v>0</v>
      </c>
      <c r="AM98" s="13">
        <f>'Water Test Year'!AM98+'Water K&amp;M'!AM98</f>
        <v>0</v>
      </c>
      <c r="AN98" s="13">
        <f>'Water Test Year'!AN98+'Water K&amp;M'!AN98</f>
        <v>0</v>
      </c>
      <c r="AO98" s="13">
        <f>'Water Test Year'!AO98+'Water K&amp;M'!AO98</f>
        <v>0</v>
      </c>
      <c r="AP98" s="13">
        <f>'Water Test Year'!AP98+'Water K&amp;M'!AP98</f>
        <v>0</v>
      </c>
      <c r="AQ98" s="13">
        <f>'Water Test Year'!AQ98+'Water K&amp;M'!AQ98</f>
        <v>0</v>
      </c>
      <c r="AR98" s="13">
        <f>'Water Test Year'!AR98+'Water K&amp;M'!AR98</f>
        <v>0</v>
      </c>
      <c r="AS98" s="13">
        <f>'Water Test Year'!AS98+'Water K&amp;M'!AS98</f>
        <v>0</v>
      </c>
      <c r="AT98" s="13">
        <f>'Water Test Year'!AT98+'Water K&amp;M'!AT98</f>
        <v>0</v>
      </c>
      <c r="AU98" s="13">
        <f>'Water Test Year'!AU98+'Water K&amp;M'!AU98</f>
        <v>1648.6200000000001</v>
      </c>
      <c r="AV98" s="13">
        <f>'Water Test Year'!AV98+'Water K&amp;M'!AV98</f>
        <v>0</v>
      </c>
      <c r="AW98" s="13">
        <f>'Water Test Year'!AW98+'Water K&amp;M'!AW98</f>
        <v>0</v>
      </c>
      <c r="AX98" s="13">
        <f>'Water Test Year'!AX98+'Water K&amp;M'!AX98</f>
        <v>0</v>
      </c>
      <c r="AY98" s="13">
        <f>'Water Test Year'!AY98+'Water K&amp;M'!AY98</f>
        <v>0</v>
      </c>
      <c r="AZ98" s="13">
        <f>'Water Test Year'!AZ98+'Water K&amp;M'!AZ98</f>
        <v>0</v>
      </c>
      <c r="BA98" s="13">
        <f>'Water Test Year'!BA98+'Water K&amp;M'!BA98</f>
        <v>0</v>
      </c>
      <c r="BB98" s="13">
        <f>'Water Test Year'!BB98+'Water K&amp;M'!BB98</f>
        <v>0</v>
      </c>
      <c r="BC98" s="13">
        <f>'Water Test Year'!BC98+'Water K&amp;M'!BC98</f>
        <v>0</v>
      </c>
      <c r="BD98" s="13">
        <f>'Water Test Year'!BD98+'Water K&amp;M'!BD98</f>
        <v>0</v>
      </c>
      <c r="BE98" s="13">
        <f>'Water Test Year'!BE98+'Water K&amp;M'!BE98</f>
        <v>0</v>
      </c>
      <c r="BF98" s="13">
        <f>'Water Test Year'!BF98+'Water K&amp;M'!BF98</f>
        <v>0</v>
      </c>
      <c r="BG98" s="13">
        <f>'Water Test Year'!BG98+'Water K&amp;M'!BG98</f>
        <v>0</v>
      </c>
      <c r="BH98" s="13">
        <f>'Water Test Year'!BH98+'Water K&amp;M'!BH98</f>
        <v>0</v>
      </c>
      <c r="BI98" s="13">
        <f>'Water Test Year'!BI98+'Water K&amp;M'!BI98</f>
        <v>0</v>
      </c>
      <c r="BJ98" s="13">
        <f>'Water Test Year'!BJ98+'Water K&amp;M'!BJ98</f>
        <v>0</v>
      </c>
      <c r="BK98" s="13">
        <f>'Water Test Year'!BK98+'Water K&amp;M'!BK98</f>
        <v>0</v>
      </c>
      <c r="BL98" s="13">
        <f>'Water Test Year'!BL98+'Water K&amp;M'!BL98</f>
        <v>0</v>
      </c>
      <c r="BM98" s="13">
        <f>'Water Test Year'!BM98+'Water K&amp;M'!BM98</f>
        <v>0</v>
      </c>
      <c r="BN98" s="13">
        <f>'Water Test Year'!BN98+'Water K&amp;M'!BN98</f>
        <v>0</v>
      </c>
      <c r="BO98" s="13">
        <f>'Water Test Year'!BO98+'Water K&amp;M'!BO98</f>
        <v>0</v>
      </c>
      <c r="BP98" s="13">
        <f>'Water Test Year'!BP98+'Water K&amp;M'!BP98</f>
        <v>0</v>
      </c>
      <c r="BQ98" s="13">
        <f>'Water Test Year'!BQ98+'Water K&amp;M'!BQ98</f>
        <v>0</v>
      </c>
      <c r="BR98" s="13">
        <f>'Water Test Year'!BR98+'Water K&amp;M'!BR98</f>
        <v>0</v>
      </c>
      <c r="BS98" s="13">
        <f>'Water Test Year'!BS98+'Water K&amp;M'!BS98</f>
        <v>0</v>
      </c>
      <c r="BT98" s="13">
        <f>'Water Test Year'!BT98+'Water K&amp;M'!BT98</f>
        <v>0</v>
      </c>
      <c r="BU98" s="13">
        <f>'Water Test Year'!BU98+'Water K&amp;M'!BU98</f>
        <v>0</v>
      </c>
      <c r="BV98" s="13">
        <f>'Water Test Year'!BV98+'Water K&amp;M'!BV98</f>
        <v>0</v>
      </c>
      <c r="BW98" s="13">
        <f>'Water Test Year'!BW98+'Water K&amp;M'!BW98</f>
        <v>0</v>
      </c>
      <c r="BX98" s="13">
        <f>'Water Test Year'!BX98+'Water K&amp;M'!BX98</f>
        <v>0</v>
      </c>
      <c r="BY98" s="13">
        <f>'Water Test Year'!BY98+'Water K&amp;M'!BY98</f>
        <v>0</v>
      </c>
      <c r="BZ98" s="13">
        <f>'Water Test Year'!BZ98+'Water K&amp;M'!BZ98</f>
        <v>0</v>
      </c>
      <c r="CA98" s="13">
        <f>'Water Test Year'!CA98+'Water K&amp;M'!CA98</f>
        <v>0</v>
      </c>
      <c r="CB98" s="13">
        <f>'Water Test Year'!CB98+'Water K&amp;M'!CB98</f>
        <v>0</v>
      </c>
      <c r="CC98" s="13">
        <f>'Water Test Year'!CC98+'Water K&amp;M'!CC98</f>
        <v>0</v>
      </c>
      <c r="CD98" s="13">
        <f>'Water Test Year'!CD98+'Water K&amp;M'!CD98</f>
        <v>0</v>
      </c>
      <c r="CE98" s="13">
        <f>'Water Test Year'!CE98+'Water K&amp;M'!CE98</f>
        <v>0</v>
      </c>
      <c r="CF98" s="13">
        <f>'Water Test Year'!CF98+'Water K&amp;M'!CF98</f>
        <v>0</v>
      </c>
      <c r="CG98" s="13">
        <f>'Water Test Year'!CG98+'Water K&amp;M'!CG98</f>
        <v>0</v>
      </c>
      <c r="CH98" s="13">
        <f>'Water Test Year'!CH98+'Water K&amp;M'!CH98</f>
        <v>0</v>
      </c>
      <c r="CI98" s="13">
        <f>'Water Test Year'!CI98+'Water K&amp;M'!CI98</f>
        <v>0</v>
      </c>
      <c r="CJ98" s="13">
        <f>'Water Test Year'!CJ98+'Water K&amp;M'!CJ98</f>
        <v>0</v>
      </c>
      <c r="CK98" s="13">
        <f>'Water Test Year'!CK98+'Water K&amp;M'!CK98</f>
        <v>0</v>
      </c>
      <c r="CL98" s="13">
        <f>'Water Test Year'!CL98+'Water K&amp;M'!CL98</f>
        <v>0</v>
      </c>
      <c r="CM98" s="13">
        <f>'Water Test Year'!CM98+'Water K&amp;M'!CM98</f>
        <v>0</v>
      </c>
      <c r="CN98" s="13">
        <f>'Water Test Year'!CN98+'Water K&amp;M'!CN98</f>
        <v>0</v>
      </c>
      <c r="CO98" s="13">
        <f>'Water Test Year'!CO98+'Water K&amp;M'!CO98</f>
        <v>0</v>
      </c>
      <c r="CP98" s="13">
        <f>'Water Test Year'!CP98+'Water K&amp;M'!CP98</f>
        <v>0</v>
      </c>
      <c r="CQ98" s="13">
        <f>'Water Test Year'!CQ98+'Water K&amp;M'!CQ98</f>
        <v>0</v>
      </c>
      <c r="CR98" s="13">
        <f>'Water Test Year'!CR98+'Water K&amp;M'!CR98</f>
        <v>0</v>
      </c>
      <c r="CS98" s="13">
        <f>'Water Test Year'!CS98+'Water K&amp;M'!CS98</f>
        <v>0</v>
      </c>
      <c r="CT98" s="13">
        <f>'Water Test Year'!CT98+'Water K&amp;M'!CT98</f>
        <v>0</v>
      </c>
      <c r="CU98" s="13">
        <f>'Water Test Year'!CU98+'Water K&amp;M'!CU98</f>
        <v>0</v>
      </c>
      <c r="CV98" s="13">
        <f>'Water Test Year'!CV98+'Water K&amp;M'!CV98</f>
        <v>0</v>
      </c>
      <c r="CW98" s="13">
        <f>'Water Test Year'!CW98+'Water K&amp;M'!CW98</f>
        <v>0</v>
      </c>
      <c r="CX98" s="13">
        <f>'Water Test Year'!CX98+'Water K&amp;M'!CX98</f>
        <v>0</v>
      </c>
      <c r="CY98" s="13">
        <f>'Water Test Year'!CY98+'Water K&amp;M'!CY98</f>
        <v>0</v>
      </c>
      <c r="CZ98" s="13">
        <f>'Water Test Year'!CZ98+'Water K&amp;M'!CZ98</f>
        <v>0</v>
      </c>
      <c r="DA98" s="13">
        <f>'Water Test Year'!DA98+'Water K&amp;M'!DA98</f>
        <v>0</v>
      </c>
      <c r="DB98" s="29">
        <f t="shared" si="1"/>
        <v>1648.6200000000001</v>
      </c>
    </row>
    <row r="99" spans="1:106" x14ac:dyDescent="0.25">
      <c r="A99" s="25">
        <v>91</v>
      </c>
      <c r="B99" s="26">
        <v>6248</v>
      </c>
      <c r="C99" s="25" t="s">
        <v>134</v>
      </c>
      <c r="D99" s="13">
        <f>'Water Test Year'!D99+'Water K&amp;M'!D99</f>
        <v>0</v>
      </c>
      <c r="E99" s="13">
        <f>'Water Test Year'!E99+'Water K&amp;M'!E99</f>
        <v>0</v>
      </c>
      <c r="F99" s="13">
        <f>'Water Test Year'!F99+'Water K&amp;M'!F99</f>
        <v>0</v>
      </c>
      <c r="G99" s="13">
        <f>'Water Test Year'!G99+'Water K&amp;M'!G99</f>
        <v>0</v>
      </c>
      <c r="H99" s="13">
        <f>'Water Test Year'!H99+'Water K&amp;M'!H99</f>
        <v>0</v>
      </c>
      <c r="I99" s="13">
        <f>'Water Test Year'!I99+'Water K&amp;M'!I99</f>
        <v>0</v>
      </c>
      <c r="J99" s="13">
        <f>'Water Test Year'!J99+'Water K&amp;M'!J99</f>
        <v>0</v>
      </c>
      <c r="K99" s="13">
        <f>'Water Test Year'!K99+'Water K&amp;M'!K99</f>
        <v>0</v>
      </c>
      <c r="L99" s="13">
        <f>'Water Test Year'!L99+'Water K&amp;M'!L99</f>
        <v>0</v>
      </c>
      <c r="M99" s="13">
        <f>'Water Test Year'!M99+'Water K&amp;M'!M99</f>
        <v>0</v>
      </c>
      <c r="N99" s="13">
        <f>'Water Test Year'!N99+'Water K&amp;M'!N99</f>
        <v>0</v>
      </c>
      <c r="O99" s="13">
        <f>'Water Test Year'!O99+'Water K&amp;M'!O99</f>
        <v>1462.3500000000001</v>
      </c>
      <c r="P99" s="13">
        <f>'Water Test Year'!P99+'Water K&amp;M'!P99</f>
        <v>0</v>
      </c>
      <c r="Q99" s="13">
        <f>'Water Test Year'!Q99+'Water K&amp;M'!Q99</f>
        <v>0</v>
      </c>
      <c r="R99" s="13">
        <f>'Water Test Year'!R99+'Water K&amp;M'!R99</f>
        <v>0</v>
      </c>
      <c r="S99" s="13">
        <f>'Water Test Year'!S99+'Water K&amp;M'!S99</f>
        <v>0</v>
      </c>
      <c r="T99" s="13">
        <f>'Water Test Year'!T99+'Water K&amp;M'!T99</f>
        <v>0</v>
      </c>
      <c r="U99" s="13">
        <f>'Water Test Year'!U99+'Water K&amp;M'!U99</f>
        <v>0</v>
      </c>
      <c r="V99" s="13">
        <f>'Water Test Year'!V99+'Water K&amp;M'!V99</f>
        <v>0</v>
      </c>
      <c r="W99" s="13">
        <f>'Water Test Year'!W99+'Water K&amp;M'!W99</f>
        <v>0</v>
      </c>
      <c r="X99" s="13">
        <f>'Water Test Year'!X99+'Water K&amp;M'!X99</f>
        <v>0</v>
      </c>
      <c r="Y99" s="13">
        <f>'Water Test Year'!Y99+'Water K&amp;M'!Y99</f>
        <v>0</v>
      </c>
      <c r="Z99" s="13">
        <f>'Water Test Year'!Z99+'Water K&amp;M'!Z99</f>
        <v>0</v>
      </c>
      <c r="AA99" s="13">
        <f>'Water Test Year'!AA99+'Water K&amp;M'!AA99</f>
        <v>0</v>
      </c>
      <c r="AB99" s="13">
        <f>'Water Test Year'!AB99+'Water K&amp;M'!AB99</f>
        <v>0</v>
      </c>
      <c r="AC99" s="13">
        <f>'Water Test Year'!AC99+'Water K&amp;M'!AC99</f>
        <v>0</v>
      </c>
      <c r="AD99" s="13">
        <f>'Water Test Year'!AD99+'Water K&amp;M'!AD99</f>
        <v>0</v>
      </c>
      <c r="AE99" s="13">
        <f>'Water Test Year'!AE99+'Water K&amp;M'!AE99</f>
        <v>0</v>
      </c>
      <c r="AF99" s="13">
        <f>'Water Test Year'!AF99+'Water K&amp;M'!AF99</f>
        <v>0</v>
      </c>
      <c r="AG99" s="13">
        <f>'Water Test Year'!AG99+'Water K&amp;M'!AG99</f>
        <v>0</v>
      </c>
      <c r="AH99" s="13">
        <f>'Water Test Year'!AH99+'Water K&amp;M'!AH99</f>
        <v>0</v>
      </c>
      <c r="AI99" s="13">
        <f>'Water Test Year'!AI99+'Water K&amp;M'!AI99</f>
        <v>0</v>
      </c>
      <c r="AJ99" s="13">
        <f>'Water Test Year'!AJ99+'Water K&amp;M'!AJ99</f>
        <v>0</v>
      </c>
      <c r="AK99" s="13">
        <f>'Water Test Year'!AK99+'Water K&amp;M'!AK99</f>
        <v>0</v>
      </c>
      <c r="AL99" s="13">
        <f>'Water Test Year'!AL99+'Water K&amp;M'!AL99</f>
        <v>0</v>
      </c>
      <c r="AM99" s="13">
        <f>'Water Test Year'!AM99+'Water K&amp;M'!AM99</f>
        <v>0</v>
      </c>
      <c r="AN99" s="13">
        <f>'Water Test Year'!AN99+'Water K&amp;M'!AN99</f>
        <v>0</v>
      </c>
      <c r="AO99" s="13">
        <f>'Water Test Year'!AO99+'Water K&amp;M'!AO99</f>
        <v>0</v>
      </c>
      <c r="AP99" s="13">
        <f>'Water Test Year'!AP99+'Water K&amp;M'!AP99</f>
        <v>0</v>
      </c>
      <c r="AQ99" s="13">
        <f>'Water Test Year'!AQ99+'Water K&amp;M'!AQ99</f>
        <v>0</v>
      </c>
      <c r="AR99" s="13">
        <f>'Water Test Year'!AR99+'Water K&amp;M'!AR99</f>
        <v>0</v>
      </c>
      <c r="AS99" s="13">
        <f>'Water Test Year'!AS99+'Water K&amp;M'!AS99</f>
        <v>0</v>
      </c>
      <c r="AT99" s="13">
        <f>'Water Test Year'!AT99+'Water K&amp;M'!AT99</f>
        <v>0</v>
      </c>
      <c r="AU99" s="13">
        <f>'Water Test Year'!AU99+'Water K&amp;M'!AU99</f>
        <v>33245.709999999985</v>
      </c>
      <c r="AV99" s="13">
        <f>'Water Test Year'!AV99+'Water K&amp;M'!AV99</f>
        <v>0</v>
      </c>
      <c r="AW99" s="13">
        <f>'Water Test Year'!AW99+'Water K&amp;M'!AW99</f>
        <v>0</v>
      </c>
      <c r="AX99" s="13">
        <f>'Water Test Year'!AX99+'Water K&amp;M'!AX99</f>
        <v>0</v>
      </c>
      <c r="AY99" s="13">
        <f>'Water Test Year'!AY99+'Water K&amp;M'!AY99</f>
        <v>0</v>
      </c>
      <c r="AZ99" s="13">
        <f>'Water Test Year'!AZ99+'Water K&amp;M'!AZ99</f>
        <v>0</v>
      </c>
      <c r="BA99" s="13">
        <f>'Water Test Year'!BA99+'Water K&amp;M'!BA99</f>
        <v>0</v>
      </c>
      <c r="BB99" s="13">
        <f>'Water Test Year'!BB99+'Water K&amp;M'!BB99</f>
        <v>0</v>
      </c>
      <c r="BC99" s="13">
        <f>'Water Test Year'!BC99+'Water K&amp;M'!BC99</f>
        <v>0</v>
      </c>
      <c r="BD99" s="13">
        <f>'Water Test Year'!BD99+'Water K&amp;M'!BD99</f>
        <v>0</v>
      </c>
      <c r="BE99" s="13">
        <f>'Water Test Year'!BE99+'Water K&amp;M'!BE99</f>
        <v>0</v>
      </c>
      <c r="BF99" s="13">
        <f>'Water Test Year'!BF99+'Water K&amp;M'!BF99</f>
        <v>0</v>
      </c>
      <c r="BG99" s="13">
        <f>'Water Test Year'!BG99+'Water K&amp;M'!BG99</f>
        <v>0</v>
      </c>
      <c r="BH99" s="13">
        <f>'Water Test Year'!BH99+'Water K&amp;M'!BH99</f>
        <v>0</v>
      </c>
      <c r="BI99" s="13">
        <f>'Water Test Year'!BI99+'Water K&amp;M'!BI99</f>
        <v>0</v>
      </c>
      <c r="BJ99" s="13">
        <f>'Water Test Year'!BJ99+'Water K&amp;M'!BJ99</f>
        <v>0</v>
      </c>
      <c r="BK99" s="13">
        <f>'Water Test Year'!BK99+'Water K&amp;M'!BK99</f>
        <v>0</v>
      </c>
      <c r="BL99" s="13">
        <f>'Water Test Year'!BL99+'Water K&amp;M'!BL99</f>
        <v>0</v>
      </c>
      <c r="BM99" s="13">
        <f>'Water Test Year'!BM99+'Water K&amp;M'!BM99</f>
        <v>0</v>
      </c>
      <c r="BN99" s="13">
        <f>'Water Test Year'!BN99+'Water K&amp;M'!BN99</f>
        <v>0</v>
      </c>
      <c r="BO99" s="13">
        <f>'Water Test Year'!BO99+'Water K&amp;M'!BO99</f>
        <v>0</v>
      </c>
      <c r="BP99" s="13">
        <f>'Water Test Year'!BP99+'Water K&amp;M'!BP99</f>
        <v>0</v>
      </c>
      <c r="BQ99" s="13">
        <f>'Water Test Year'!BQ99+'Water K&amp;M'!BQ99</f>
        <v>0</v>
      </c>
      <c r="BR99" s="13">
        <f>'Water Test Year'!BR99+'Water K&amp;M'!BR99</f>
        <v>0</v>
      </c>
      <c r="BS99" s="13">
        <f>'Water Test Year'!BS99+'Water K&amp;M'!BS99</f>
        <v>0</v>
      </c>
      <c r="BT99" s="13">
        <f>'Water Test Year'!BT99+'Water K&amp;M'!BT99</f>
        <v>0</v>
      </c>
      <c r="BU99" s="13">
        <f>'Water Test Year'!BU99+'Water K&amp;M'!BU99</f>
        <v>0</v>
      </c>
      <c r="BV99" s="13">
        <f>'Water Test Year'!BV99+'Water K&amp;M'!BV99</f>
        <v>0</v>
      </c>
      <c r="BW99" s="13">
        <f>'Water Test Year'!BW99+'Water K&amp;M'!BW99</f>
        <v>0</v>
      </c>
      <c r="BX99" s="13">
        <f>'Water Test Year'!BX99+'Water K&amp;M'!BX99</f>
        <v>0</v>
      </c>
      <c r="BY99" s="13">
        <f>'Water Test Year'!BY99+'Water K&amp;M'!BY99</f>
        <v>0</v>
      </c>
      <c r="BZ99" s="13">
        <f>'Water Test Year'!BZ99+'Water K&amp;M'!BZ99</f>
        <v>0</v>
      </c>
      <c r="CA99" s="13">
        <f>'Water Test Year'!CA99+'Water K&amp;M'!CA99</f>
        <v>0</v>
      </c>
      <c r="CB99" s="13">
        <f>'Water Test Year'!CB99+'Water K&amp;M'!CB99</f>
        <v>0</v>
      </c>
      <c r="CC99" s="13">
        <f>'Water Test Year'!CC99+'Water K&amp;M'!CC99</f>
        <v>0</v>
      </c>
      <c r="CD99" s="13">
        <f>'Water Test Year'!CD99+'Water K&amp;M'!CD99</f>
        <v>0</v>
      </c>
      <c r="CE99" s="13">
        <f>'Water Test Year'!CE99+'Water K&amp;M'!CE99</f>
        <v>0</v>
      </c>
      <c r="CF99" s="13">
        <f>'Water Test Year'!CF99+'Water K&amp;M'!CF99</f>
        <v>0</v>
      </c>
      <c r="CG99" s="13">
        <f>'Water Test Year'!CG99+'Water K&amp;M'!CG99</f>
        <v>0</v>
      </c>
      <c r="CH99" s="13">
        <f>'Water Test Year'!CH99+'Water K&amp;M'!CH99</f>
        <v>0</v>
      </c>
      <c r="CI99" s="13">
        <f>'Water Test Year'!CI99+'Water K&amp;M'!CI99</f>
        <v>0</v>
      </c>
      <c r="CJ99" s="13">
        <f>'Water Test Year'!CJ99+'Water K&amp;M'!CJ99</f>
        <v>0</v>
      </c>
      <c r="CK99" s="13">
        <f>'Water Test Year'!CK99+'Water K&amp;M'!CK99</f>
        <v>0</v>
      </c>
      <c r="CL99" s="13">
        <f>'Water Test Year'!CL99+'Water K&amp;M'!CL99</f>
        <v>0</v>
      </c>
      <c r="CM99" s="13">
        <f>'Water Test Year'!CM99+'Water K&amp;M'!CM99</f>
        <v>0</v>
      </c>
      <c r="CN99" s="13">
        <f>'Water Test Year'!CN99+'Water K&amp;M'!CN99</f>
        <v>0</v>
      </c>
      <c r="CO99" s="13">
        <f>'Water Test Year'!CO99+'Water K&amp;M'!CO99</f>
        <v>0</v>
      </c>
      <c r="CP99" s="13">
        <f>'Water Test Year'!CP99+'Water K&amp;M'!CP99</f>
        <v>0</v>
      </c>
      <c r="CQ99" s="13">
        <f>'Water Test Year'!CQ99+'Water K&amp;M'!CQ99</f>
        <v>0</v>
      </c>
      <c r="CR99" s="13">
        <f>'Water Test Year'!CR99+'Water K&amp;M'!CR99</f>
        <v>0</v>
      </c>
      <c r="CS99" s="13">
        <f>'Water Test Year'!CS99+'Water K&amp;M'!CS99</f>
        <v>0</v>
      </c>
      <c r="CT99" s="13">
        <f>'Water Test Year'!CT99+'Water K&amp;M'!CT99</f>
        <v>0</v>
      </c>
      <c r="CU99" s="13">
        <f>'Water Test Year'!CU99+'Water K&amp;M'!CU99</f>
        <v>0</v>
      </c>
      <c r="CV99" s="13">
        <f>'Water Test Year'!CV99+'Water K&amp;M'!CV99</f>
        <v>0</v>
      </c>
      <c r="CW99" s="13">
        <f>'Water Test Year'!CW99+'Water K&amp;M'!CW99</f>
        <v>0</v>
      </c>
      <c r="CX99" s="13">
        <f>'Water Test Year'!CX99+'Water K&amp;M'!CX99</f>
        <v>0</v>
      </c>
      <c r="CY99" s="13">
        <f>'Water Test Year'!CY99+'Water K&amp;M'!CY99</f>
        <v>0</v>
      </c>
      <c r="CZ99" s="13">
        <f>'Water Test Year'!CZ99+'Water K&amp;M'!CZ99</f>
        <v>0</v>
      </c>
      <c r="DA99" s="13">
        <f>'Water Test Year'!DA99+'Water K&amp;M'!DA99</f>
        <v>0</v>
      </c>
      <c r="DB99" s="29">
        <f t="shared" si="1"/>
        <v>34708.059999999983</v>
      </c>
    </row>
    <row r="100" spans="1:106" x14ac:dyDescent="0.25">
      <c r="A100" s="25">
        <v>92</v>
      </c>
      <c r="B100" s="26">
        <v>6249</v>
      </c>
      <c r="C100" s="25" t="s">
        <v>135</v>
      </c>
      <c r="D100" s="13">
        <f>'Water Test Year'!D100+'Water K&amp;M'!D100</f>
        <v>0</v>
      </c>
      <c r="E100" s="13">
        <f>'Water Test Year'!E100+'Water K&amp;M'!E100</f>
        <v>0</v>
      </c>
      <c r="F100" s="13">
        <f>'Water Test Year'!F100+'Water K&amp;M'!F100</f>
        <v>0</v>
      </c>
      <c r="G100" s="13">
        <f>'Water Test Year'!G100+'Water K&amp;M'!G100</f>
        <v>0</v>
      </c>
      <c r="H100" s="13">
        <f>'Water Test Year'!H100+'Water K&amp;M'!H100</f>
        <v>0</v>
      </c>
      <c r="I100" s="13">
        <f>'Water Test Year'!I100+'Water K&amp;M'!I100</f>
        <v>0</v>
      </c>
      <c r="J100" s="13">
        <f>'Water Test Year'!J100+'Water K&amp;M'!J100</f>
        <v>0</v>
      </c>
      <c r="K100" s="13">
        <f>'Water Test Year'!K100+'Water K&amp;M'!K100</f>
        <v>0</v>
      </c>
      <c r="L100" s="13">
        <f>'Water Test Year'!L100+'Water K&amp;M'!L100</f>
        <v>0</v>
      </c>
      <c r="M100" s="13">
        <f>'Water Test Year'!M100+'Water K&amp;M'!M100</f>
        <v>0</v>
      </c>
      <c r="N100" s="13">
        <f>'Water Test Year'!N100+'Water K&amp;M'!N100</f>
        <v>0</v>
      </c>
      <c r="O100" s="13">
        <f>'Water Test Year'!O100+'Water K&amp;M'!O100</f>
        <v>0</v>
      </c>
      <c r="P100" s="13">
        <f>'Water Test Year'!P100+'Water K&amp;M'!P100</f>
        <v>0</v>
      </c>
      <c r="Q100" s="13">
        <f>'Water Test Year'!Q100+'Water K&amp;M'!Q100</f>
        <v>0</v>
      </c>
      <c r="R100" s="13">
        <f>'Water Test Year'!R100+'Water K&amp;M'!R100</f>
        <v>0</v>
      </c>
      <c r="S100" s="13">
        <f>'Water Test Year'!S100+'Water K&amp;M'!S100</f>
        <v>0</v>
      </c>
      <c r="T100" s="13">
        <f>'Water Test Year'!T100+'Water K&amp;M'!T100</f>
        <v>0</v>
      </c>
      <c r="U100" s="13">
        <f>'Water Test Year'!U100+'Water K&amp;M'!U100</f>
        <v>0</v>
      </c>
      <c r="V100" s="13">
        <f>'Water Test Year'!V100+'Water K&amp;M'!V100</f>
        <v>0</v>
      </c>
      <c r="W100" s="13">
        <f>'Water Test Year'!W100+'Water K&amp;M'!W100</f>
        <v>0</v>
      </c>
      <c r="X100" s="13">
        <f>'Water Test Year'!X100+'Water K&amp;M'!X100</f>
        <v>0</v>
      </c>
      <c r="Y100" s="13">
        <f>'Water Test Year'!Y100+'Water K&amp;M'!Y100</f>
        <v>0</v>
      </c>
      <c r="Z100" s="13">
        <f>'Water Test Year'!Z100+'Water K&amp;M'!Z100</f>
        <v>0</v>
      </c>
      <c r="AA100" s="13">
        <f>'Water Test Year'!AA100+'Water K&amp;M'!AA100</f>
        <v>0</v>
      </c>
      <c r="AB100" s="13">
        <f>'Water Test Year'!AB100+'Water K&amp;M'!AB100</f>
        <v>0</v>
      </c>
      <c r="AC100" s="13">
        <f>'Water Test Year'!AC100+'Water K&amp;M'!AC100</f>
        <v>0</v>
      </c>
      <c r="AD100" s="13">
        <f>'Water Test Year'!AD100+'Water K&amp;M'!AD100</f>
        <v>0</v>
      </c>
      <c r="AE100" s="13">
        <f>'Water Test Year'!AE100+'Water K&amp;M'!AE100</f>
        <v>0</v>
      </c>
      <c r="AF100" s="13">
        <f>'Water Test Year'!AF100+'Water K&amp;M'!AF100</f>
        <v>0</v>
      </c>
      <c r="AG100" s="13">
        <f>'Water Test Year'!AG100+'Water K&amp;M'!AG100</f>
        <v>0</v>
      </c>
      <c r="AH100" s="13">
        <f>'Water Test Year'!AH100+'Water K&amp;M'!AH100</f>
        <v>0</v>
      </c>
      <c r="AI100" s="13">
        <f>'Water Test Year'!AI100+'Water K&amp;M'!AI100</f>
        <v>0</v>
      </c>
      <c r="AJ100" s="13">
        <f>'Water Test Year'!AJ100+'Water K&amp;M'!AJ100</f>
        <v>0</v>
      </c>
      <c r="AK100" s="13">
        <f>'Water Test Year'!AK100+'Water K&amp;M'!AK100</f>
        <v>0</v>
      </c>
      <c r="AL100" s="13">
        <f>'Water Test Year'!AL100+'Water K&amp;M'!AL100</f>
        <v>0</v>
      </c>
      <c r="AM100" s="13">
        <f>'Water Test Year'!AM100+'Water K&amp;M'!AM100</f>
        <v>0</v>
      </c>
      <c r="AN100" s="13">
        <f>'Water Test Year'!AN100+'Water K&amp;M'!AN100</f>
        <v>0</v>
      </c>
      <c r="AO100" s="13">
        <f>'Water Test Year'!AO100+'Water K&amp;M'!AO100</f>
        <v>0</v>
      </c>
      <c r="AP100" s="13">
        <f>'Water Test Year'!AP100+'Water K&amp;M'!AP100</f>
        <v>0</v>
      </c>
      <c r="AQ100" s="13">
        <f>'Water Test Year'!AQ100+'Water K&amp;M'!AQ100</f>
        <v>0</v>
      </c>
      <c r="AR100" s="13">
        <f>'Water Test Year'!AR100+'Water K&amp;M'!AR100</f>
        <v>0</v>
      </c>
      <c r="AS100" s="13">
        <f>'Water Test Year'!AS100+'Water K&amp;M'!AS100</f>
        <v>0</v>
      </c>
      <c r="AT100" s="13">
        <f>'Water Test Year'!AT100+'Water K&amp;M'!AT100</f>
        <v>0</v>
      </c>
      <c r="AU100" s="13">
        <f>'Water Test Year'!AU100+'Water K&amp;M'!AU100</f>
        <v>0</v>
      </c>
      <c r="AV100" s="13">
        <f>'Water Test Year'!AV100+'Water K&amp;M'!AV100</f>
        <v>0</v>
      </c>
      <c r="AW100" s="13">
        <f>'Water Test Year'!AW100+'Water K&amp;M'!AW100</f>
        <v>0</v>
      </c>
      <c r="AX100" s="13">
        <f>'Water Test Year'!AX100+'Water K&amp;M'!AX100</f>
        <v>0</v>
      </c>
      <c r="AY100" s="13">
        <f>'Water Test Year'!AY100+'Water K&amp;M'!AY100</f>
        <v>0</v>
      </c>
      <c r="AZ100" s="13">
        <f>'Water Test Year'!AZ100+'Water K&amp;M'!AZ100</f>
        <v>0</v>
      </c>
      <c r="BA100" s="13">
        <f>'Water Test Year'!BA100+'Water K&amp;M'!BA100</f>
        <v>0</v>
      </c>
      <c r="BB100" s="13">
        <f>'Water Test Year'!BB100+'Water K&amp;M'!BB100</f>
        <v>0</v>
      </c>
      <c r="BC100" s="13">
        <f>'Water Test Year'!BC100+'Water K&amp;M'!BC100</f>
        <v>0</v>
      </c>
      <c r="BD100" s="13">
        <f>'Water Test Year'!BD100+'Water K&amp;M'!BD100</f>
        <v>0</v>
      </c>
      <c r="BE100" s="13">
        <f>'Water Test Year'!BE100+'Water K&amp;M'!BE100</f>
        <v>0</v>
      </c>
      <c r="BF100" s="13">
        <f>'Water Test Year'!BF100+'Water K&amp;M'!BF100</f>
        <v>0</v>
      </c>
      <c r="BG100" s="13">
        <f>'Water Test Year'!BG100+'Water K&amp;M'!BG100</f>
        <v>0</v>
      </c>
      <c r="BH100" s="13">
        <f>'Water Test Year'!BH100+'Water K&amp;M'!BH100</f>
        <v>0</v>
      </c>
      <c r="BI100" s="13">
        <f>'Water Test Year'!BI100+'Water K&amp;M'!BI100</f>
        <v>0</v>
      </c>
      <c r="BJ100" s="13">
        <f>'Water Test Year'!BJ100+'Water K&amp;M'!BJ100</f>
        <v>0</v>
      </c>
      <c r="BK100" s="13">
        <f>'Water Test Year'!BK100+'Water K&amp;M'!BK100</f>
        <v>0</v>
      </c>
      <c r="BL100" s="13">
        <f>'Water Test Year'!BL100+'Water K&amp;M'!BL100</f>
        <v>0</v>
      </c>
      <c r="BM100" s="13">
        <f>'Water Test Year'!BM100+'Water K&amp;M'!BM100</f>
        <v>0</v>
      </c>
      <c r="BN100" s="13">
        <f>'Water Test Year'!BN100+'Water K&amp;M'!BN100</f>
        <v>0</v>
      </c>
      <c r="BO100" s="13">
        <f>'Water Test Year'!BO100+'Water K&amp;M'!BO100</f>
        <v>0</v>
      </c>
      <c r="BP100" s="13">
        <f>'Water Test Year'!BP100+'Water K&amp;M'!BP100</f>
        <v>0</v>
      </c>
      <c r="BQ100" s="13">
        <f>'Water Test Year'!BQ100+'Water K&amp;M'!BQ100</f>
        <v>0</v>
      </c>
      <c r="BR100" s="13">
        <f>'Water Test Year'!BR100+'Water K&amp;M'!BR100</f>
        <v>0</v>
      </c>
      <c r="BS100" s="13">
        <f>'Water Test Year'!BS100+'Water K&amp;M'!BS100</f>
        <v>0</v>
      </c>
      <c r="BT100" s="13">
        <f>'Water Test Year'!BT100+'Water K&amp;M'!BT100</f>
        <v>0</v>
      </c>
      <c r="BU100" s="13">
        <f>'Water Test Year'!BU100+'Water K&amp;M'!BU100</f>
        <v>0</v>
      </c>
      <c r="BV100" s="13">
        <f>'Water Test Year'!BV100+'Water K&amp;M'!BV100</f>
        <v>0</v>
      </c>
      <c r="BW100" s="13">
        <f>'Water Test Year'!BW100+'Water K&amp;M'!BW100</f>
        <v>0</v>
      </c>
      <c r="BX100" s="13">
        <f>'Water Test Year'!BX100+'Water K&amp;M'!BX100</f>
        <v>0</v>
      </c>
      <c r="BY100" s="13">
        <f>'Water Test Year'!BY100+'Water K&amp;M'!BY100</f>
        <v>0</v>
      </c>
      <c r="BZ100" s="13">
        <f>'Water Test Year'!BZ100+'Water K&amp;M'!BZ100</f>
        <v>0</v>
      </c>
      <c r="CA100" s="13">
        <f>'Water Test Year'!CA100+'Water K&amp;M'!CA100</f>
        <v>0</v>
      </c>
      <c r="CB100" s="13">
        <f>'Water Test Year'!CB100+'Water K&amp;M'!CB100</f>
        <v>0</v>
      </c>
      <c r="CC100" s="13">
        <f>'Water Test Year'!CC100+'Water K&amp;M'!CC100</f>
        <v>0</v>
      </c>
      <c r="CD100" s="13">
        <f>'Water Test Year'!CD100+'Water K&amp;M'!CD100</f>
        <v>0</v>
      </c>
      <c r="CE100" s="13">
        <f>'Water Test Year'!CE100+'Water K&amp;M'!CE100</f>
        <v>0</v>
      </c>
      <c r="CF100" s="13">
        <f>'Water Test Year'!CF100+'Water K&amp;M'!CF100</f>
        <v>0</v>
      </c>
      <c r="CG100" s="13">
        <f>'Water Test Year'!CG100+'Water K&amp;M'!CG100</f>
        <v>0</v>
      </c>
      <c r="CH100" s="13">
        <f>'Water Test Year'!CH100+'Water K&amp;M'!CH100</f>
        <v>0</v>
      </c>
      <c r="CI100" s="13">
        <f>'Water Test Year'!CI100+'Water K&amp;M'!CI100</f>
        <v>0</v>
      </c>
      <c r="CJ100" s="13">
        <f>'Water Test Year'!CJ100+'Water K&amp;M'!CJ100</f>
        <v>0</v>
      </c>
      <c r="CK100" s="13">
        <f>'Water Test Year'!CK100+'Water K&amp;M'!CK100</f>
        <v>0</v>
      </c>
      <c r="CL100" s="13">
        <f>'Water Test Year'!CL100+'Water K&amp;M'!CL100</f>
        <v>0</v>
      </c>
      <c r="CM100" s="13">
        <f>'Water Test Year'!CM100+'Water K&amp;M'!CM100</f>
        <v>0</v>
      </c>
      <c r="CN100" s="13">
        <f>'Water Test Year'!CN100+'Water K&amp;M'!CN100</f>
        <v>0</v>
      </c>
      <c r="CO100" s="13">
        <f>'Water Test Year'!CO100+'Water K&amp;M'!CO100</f>
        <v>0</v>
      </c>
      <c r="CP100" s="13">
        <f>'Water Test Year'!CP100+'Water K&amp;M'!CP100</f>
        <v>0</v>
      </c>
      <c r="CQ100" s="13">
        <f>'Water Test Year'!CQ100+'Water K&amp;M'!CQ100</f>
        <v>0</v>
      </c>
      <c r="CR100" s="13">
        <f>'Water Test Year'!CR100+'Water K&amp;M'!CR100</f>
        <v>0</v>
      </c>
      <c r="CS100" s="13">
        <f>'Water Test Year'!CS100+'Water K&amp;M'!CS100</f>
        <v>0</v>
      </c>
      <c r="CT100" s="13">
        <f>'Water Test Year'!CT100+'Water K&amp;M'!CT100</f>
        <v>0</v>
      </c>
      <c r="CU100" s="13">
        <f>'Water Test Year'!CU100+'Water K&amp;M'!CU100</f>
        <v>0</v>
      </c>
      <c r="CV100" s="13">
        <f>'Water Test Year'!CV100+'Water K&amp;M'!CV100</f>
        <v>0</v>
      </c>
      <c r="CW100" s="13">
        <f>'Water Test Year'!CW100+'Water K&amp;M'!CW100</f>
        <v>227160</v>
      </c>
      <c r="CX100" s="13">
        <f>'Water Test Year'!CX100+'Water K&amp;M'!CX100</f>
        <v>0</v>
      </c>
      <c r="CY100" s="13">
        <f>'Water Test Year'!CY100+'Water K&amp;M'!CY100</f>
        <v>0</v>
      </c>
      <c r="CZ100" s="13">
        <f>'Water Test Year'!CZ100+'Water K&amp;M'!CZ100</f>
        <v>0</v>
      </c>
      <c r="DA100" s="13">
        <f>'Water Test Year'!DA100+'Water K&amp;M'!DA100</f>
        <v>0</v>
      </c>
      <c r="DB100" s="29">
        <f t="shared" si="1"/>
        <v>227160</v>
      </c>
    </row>
    <row r="101" spans="1:106" x14ac:dyDescent="0.25">
      <c r="A101" s="25">
        <v>93</v>
      </c>
      <c r="B101" s="26">
        <v>6250</v>
      </c>
      <c r="C101" s="25" t="s">
        <v>136</v>
      </c>
      <c r="D101" s="13">
        <f>'Water Test Year'!D101+'Water K&amp;M'!D101</f>
        <v>0</v>
      </c>
      <c r="E101" s="13">
        <f>'Water Test Year'!E101+'Water K&amp;M'!E101</f>
        <v>0</v>
      </c>
      <c r="F101" s="13">
        <f>'Water Test Year'!F101+'Water K&amp;M'!F101</f>
        <v>11039.509999999997</v>
      </c>
      <c r="G101" s="13">
        <f>'Water Test Year'!G101+'Water K&amp;M'!G101</f>
        <v>67117.049999999988</v>
      </c>
      <c r="H101" s="13">
        <f>'Water Test Year'!H101+'Water K&amp;M'!H101</f>
        <v>0</v>
      </c>
      <c r="I101" s="13">
        <f>'Water Test Year'!I101+'Water K&amp;M'!I101</f>
        <v>0</v>
      </c>
      <c r="J101" s="13">
        <f>'Water Test Year'!J101+'Water K&amp;M'!J101</f>
        <v>99249.560000000027</v>
      </c>
      <c r="K101" s="13">
        <f>'Water Test Year'!K101+'Water K&amp;M'!K101</f>
        <v>104973.35999999999</v>
      </c>
      <c r="L101" s="13">
        <f>'Water Test Year'!L101+'Water K&amp;M'!L101</f>
        <v>0</v>
      </c>
      <c r="M101" s="13">
        <f>'Water Test Year'!M101+'Water K&amp;M'!M101</f>
        <v>0</v>
      </c>
      <c r="N101" s="13">
        <f>'Water Test Year'!N101+'Water K&amp;M'!N101</f>
        <v>38828.920000000013</v>
      </c>
      <c r="O101" s="13">
        <f>'Water Test Year'!O101+'Water K&amp;M'!O101</f>
        <v>161849.90999999997</v>
      </c>
      <c r="P101" s="13">
        <f>'Water Test Year'!P101+'Water K&amp;M'!P101</f>
        <v>27950.639999999989</v>
      </c>
      <c r="Q101" s="13">
        <f>'Water Test Year'!Q101+'Water K&amp;M'!Q101</f>
        <v>15463.33</v>
      </c>
      <c r="R101" s="13">
        <f>'Water Test Year'!R101+'Water K&amp;M'!R101</f>
        <v>0</v>
      </c>
      <c r="S101" s="13">
        <f>'Water Test Year'!S101+'Water K&amp;M'!S101</f>
        <v>0</v>
      </c>
      <c r="T101" s="13">
        <f>'Water Test Year'!T101+'Water K&amp;M'!T101</f>
        <v>0</v>
      </c>
      <c r="U101" s="13">
        <f>'Water Test Year'!U101+'Water K&amp;M'!U101</f>
        <v>581.15</v>
      </c>
      <c r="V101" s="13">
        <f>'Water Test Year'!V101+'Water K&amp;M'!V101</f>
        <v>6597.840000000002</v>
      </c>
      <c r="W101" s="13">
        <f>'Water Test Year'!W101+'Water K&amp;M'!W101</f>
        <v>71836.920000000013</v>
      </c>
      <c r="X101" s="13">
        <f>'Water Test Year'!X101+'Water K&amp;M'!X101</f>
        <v>0</v>
      </c>
      <c r="Y101" s="13">
        <f>'Water Test Year'!Y101+'Water K&amp;M'!Y101</f>
        <v>0</v>
      </c>
      <c r="Z101" s="13">
        <f>'Water Test Year'!Z101+'Water K&amp;M'!Z101</f>
        <v>13787.88</v>
      </c>
      <c r="AA101" s="13">
        <f>'Water Test Year'!AA101+'Water K&amp;M'!AA101</f>
        <v>0</v>
      </c>
      <c r="AB101" s="13">
        <f>'Water Test Year'!AB101+'Water K&amp;M'!AB101</f>
        <v>1780.9200000000003</v>
      </c>
      <c r="AC101" s="13">
        <f>'Water Test Year'!AC101+'Water K&amp;M'!AC101</f>
        <v>91983.720000000016</v>
      </c>
      <c r="AD101" s="13">
        <f>'Water Test Year'!AD101+'Water K&amp;M'!AD101</f>
        <v>12959.519999999997</v>
      </c>
      <c r="AE101" s="13">
        <f>'Water Test Year'!AE101+'Water K&amp;M'!AE101</f>
        <v>0</v>
      </c>
      <c r="AF101" s="13">
        <f>'Water Test Year'!AF101+'Water K&amp;M'!AF101</f>
        <v>16140.309999999994</v>
      </c>
      <c r="AG101" s="13">
        <f>'Water Test Year'!AG101+'Water K&amp;M'!AG101</f>
        <v>31250.669999999987</v>
      </c>
      <c r="AH101" s="13">
        <f>'Water Test Year'!AH101+'Water K&amp;M'!AH101</f>
        <v>91972.919999999984</v>
      </c>
      <c r="AI101" s="13">
        <f>'Water Test Year'!AI101+'Water K&amp;M'!AI101</f>
        <v>20555.890000000007</v>
      </c>
      <c r="AJ101" s="13">
        <f>'Water Test Year'!AJ101+'Water K&amp;M'!AJ101</f>
        <v>72208.709999999992</v>
      </c>
      <c r="AK101" s="13">
        <f>'Water Test Year'!AK101+'Water K&amp;M'!AK101</f>
        <v>68369.290000000008</v>
      </c>
      <c r="AL101" s="13">
        <f>'Water Test Year'!AL101+'Water K&amp;M'!AL101</f>
        <v>0</v>
      </c>
      <c r="AM101" s="13">
        <f>'Water Test Year'!AM101+'Water K&amp;M'!AM101</f>
        <v>315216.04000000004</v>
      </c>
      <c r="AN101" s="13">
        <f>'Water Test Year'!AN101+'Water K&amp;M'!AN101</f>
        <v>131614.98000000001</v>
      </c>
      <c r="AO101" s="13">
        <f>'Water Test Year'!AO101+'Water K&amp;M'!AO101</f>
        <v>108695.95999999996</v>
      </c>
      <c r="AP101" s="13">
        <f>'Water Test Year'!AP101+'Water K&amp;M'!AP101</f>
        <v>10572.79</v>
      </c>
      <c r="AQ101" s="13">
        <f>'Water Test Year'!AQ101+'Water K&amp;M'!AQ101</f>
        <v>0</v>
      </c>
      <c r="AR101" s="13">
        <f>'Water Test Year'!AR101+'Water K&amp;M'!AR101</f>
        <v>0</v>
      </c>
      <c r="AS101" s="13">
        <f>'Water Test Year'!AS101+'Water K&amp;M'!AS101</f>
        <v>0</v>
      </c>
      <c r="AT101" s="13">
        <f>'Water Test Year'!AT101+'Water K&amp;M'!AT101</f>
        <v>0</v>
      </c>
      <c r="AU101" s="13">
        <f>'Water Test Year'!AU101+'Water K&amp;M'!AU101</f>
        <v>14505.499999999996</v>
      </c>
      <c r="AV101" s="13">
        <f>'Water Test Year'!AV101+'Water K&amp;M'!AV101</f>
        <v>0</v>
      </c>
      <c r="AW101" s="13">
        <f>'Water Test Year'!AW101+'Water K&amp;M'!AW101</f>
        <v>0</v>
      </c>
      <c r="AX101" s="13">
        <f>'Water Test Year'!AX101+'Water K&amp;M'!AX101</f>
        <v>1459.1999999999998</v>
      </c>
      <c r="AY101" s="13">
        <f>'Water Test Year'!AY101+'Water K&amp;M'!AY101</f>
        <v>19002.959999999995</v>
      </c>
      <c r="AZ101" s="13">
        <f>'Water Test Year'!AZ101+'Water K&amp;M'!AZ101</f>
        <v>0</v>
      </c>
      <c r="BA101" s="13">
        <f>'Water Test Year'!BA101+'Water K&amp;M'!BA101</f>
        <v>2972.6399999999994</v>
      </c>
      <c r="BB101" s="13">
        <f>'Water Test Year'!BB101+'Water K&amp;M'!BB101</f>
        <v>0</v>
      </c>
      <c r="BC101" s="13">
        <f>'Water Test Year'!BC101+'Water K&amp;M'!BC101</f>
        <v>5752.2000000000007</v>
      </c>
      <c r="BD101" s="13">
        <f>'Water Test Year'!BD101+'Water K&amp;M'!BD101</f>
        <v>0</v>
      </c>
      <c r="BE101" s="13">
        <f>'Water Test Year'!BE101+'Water K&amp;M'!BE101</f>
        <v>0</v>
      </c>
      <c r="BF101" s="13">
        <f>'Water Test Year'!BF101+'Water K&amp;M'!BF101</f>
        <v>57031.330000000009</v>
      </c>
      <c r="BG101" s="13">
        <f>'Water Test Year'!BG101+'Water K&amp;M'!BG101</f>
        <v>28637.199999999993</v>
      </c>
      <c r="BH101" s="13">
        <f>'Water Test Year'!BH101+'Water K&amp;M'!BH101</f>
        <v>0</v>
      </c>
      <c r="BI101" s="13">
        <f>'Water Test Year'!BI101+'Water K&amp;M'!BI101</f>
        <v>0</v>
      </c>
      <c r="BJ101" s="13">
        <f>'Water Test Year'!BJ101+'Water K&amp;M'!BJ101</f>
        <v>6.8212102632969618E-13</v>
      </c>
      <c r="BK101" s="13">
        <f>'Water Test Year'!BK101+'Water K&amp;M'!BK101</f>
        <v>1712.88</v>
      </c>
      <c r="BL101" s="13">
        <f>'Water Test Year'!BL101+'Water K&amp;M'!BL101</f>
        <v>0</v>
      </c>
      <c r="BM101" s="13">
        <f>'Water Test Year'!BM101+'Water K&amp;M'!BM101</f>
        <v>0</v>
      </c>
      <c r="BN101" s="13">
        <f>'Water Test Year'!BN101+'Water K&amp;M'!BN101</f>
        <v>0</v>
      </c>
      <c r="BO101" s="13">
        <f>'Water Test Year'!BO101+'Water K&amp;M'!BO101</f>
        <v>0</v>
      </c>
      <c r="BP101" s="13">
        <f>'Water Test Year'!BP101+'Water K&amp;M'!BP101</f>
        <v>0</v>
      </c>
      <c r="BQ101" s="13">
        <f>'Water Test Year'!BQ101+'Water K&amp;M'!BQ101</f>
        <v>0</v>
      </c>
      <c r="BR101" s="13">
        <f>'Water Test Year'!BR101+'Water K&amp;M'!BR101</f>
        <v>0</v>
      </c>
      <c r="BS101" s="13">
        <f>'Water Test Year'!BS101+'Water K&amp;M'!BS101</f>
        <v>6264</v>
      </c>
      <c r="BT101" s="13">
        <f>'Water Test Year'!BT101+'Water K&amp;M'!BT101</f>
        <v>0</v>
      </c>
      <c r="BU101" s="13">
        <f>'Water Test Year'!BU101+'Water K&amp;M'!BU101</f>
        <v>0</v>
      </c>
      <c r="BV101" s="13">
        <f>'Water Test Year'!BV101+'Water K&amp;M'!BV101</f>
        <v>0</v>
      </c>
      <c r="BW101" s="13">
        <f>'Water Test Year'!BW101+'Water K&amp;M'!BW101</f>
        <v>12488.68</v>
      </c>
      <c r="BX101" s="13">
        <f>'Water Test Year'!BX101+'Water K&amp;M'!BX101</f>
        <v>9797.8799999999992</v>
      </c>
      <c r="BY101" s="13">
        <f>'Water Test Year'!BY101+'Water K&amp;M'!BY101</f>
        <v>0</v>
      </c>
      <c r="BZ101" s="13">
        <f>'Water Test Year'!BZ101+'Water K&amp;M'!BZ101</f>
        <v>25102.679999999997</v>
      </c>
      <c r="CA101" s="13">
        <f>'Water Test Year'!CA101+'Water K&amp;M'!CA101</f>
        <v>0</v>
      </c>
      <c r="CB101" s="13">
        <f>'Water Test Year'!CB101+'Water K&amp;M'!CB101</f>
        <v>0</v>
      </c>
      <c r="CC101" s="13">
        <f>'Water Test Year'!CC101+'Water K&amp;M'!CC101</f>
        <v>0</v>
      </c>
      <c r="CD101" s="13">
        <f>'Water Test Year'!CD101+'Water K&amp;M'!CD101</f>
        <v>0</v>
      </c>
      <c r="CE101" s="13">
        <f>'Water Test Year'!CE101+'Water K&amp;M'!CE101</f>
        <v>0</v>
      </c>
      <c r="CF101" s="13">
        <f>'Water Test Year'!CF101+'Water K&amp;M'!CF101</f>
        <v>0</v>
      </c>
      <c r="CG101" s="13">
        <f>'Water Test Year'!CG101+'Water K&amp;M'!CG101</f>
        <v>0</v>
      </c>
      <c r="CH101" s="13">
        <f>'Water Test Year'!CH101+'Water K&amp;M'!CH101</f>
        <v>18390.239999999998</v>
      </c>
      <c r="CI101" s="13">
        <f>'Water Test Year'!CI101+'Water K&amp;M'!CI101</f>
        <v>0</v>
      </c>
      <c r="CJ101" s="13">
        <f>'Water Test Year'!CJ101+'Water K&amp;M'!CJ101</f>
        <v>0</v>
      </c>
      <c r="CK101" s="13">
        <f>'Water Test Year'!CK101+'Water K&amp;M'!CK101</f>
        <v>0</v>
      </c>
      <c r="CL101" s="13">
        <f>'Water Test Year'!CL101+'Water K&amp;M'!CL101</f>
        <v>0</v>
      </c>
      <c r="CM101" s="13">
        <f>'Water Test Year'!CM101+'Water K&amp;M'!CM101</f>
        <v>0</v>
      </c>
      <c r="CN101" s="13">
        <f>'Water Test Year'!CN101+'Water K&amp;M'!CN101</f>
        <v>0</v>
      </c>
      <c r="CO101" s="13">
        <f>'Water Test Year'!CO101+'Water K&amp;M'!CO101</f>
        <v>0</v>
      </c>
      <c r="CP101" s="13">
        <f>'Water Test Year'!CP101+'Water K&amp;M'!CP101</f>
        <v>0</v>
      </c>
      <c r="CQ101" s="13">
        <f>'Water Test Year'!CQ101+'Water K&amp;M'!CQ101</f>
        <v>0</v>
      </c>
      <c r="CR101" s="13">
        <f>'Water Test Year'!CR101+'Water K&amp;M'!CR101</f>
        <v>0</v>
      </c>
      <c r="CS101" s="13">
        <f>'Water Test Year'!CS101+'Water K&amp;M'!CS101</f>
        <v>0</v>
      </c>
      <c r="CT101" s="13">
        <f>'Water Test Year'!CT101+'Water K&amp;M'!CT101</f>
        <v>0</v>
      </c>
      <c r="CU101" s="13">
        <f>'Water Test Year'!CU101+'Water K&amp;M'!CU101</f>
        <v>0</v>
      </c>
      <c r="CV101" s="13">
        <f>'Water Test Year'!CV101+'Water K&amp;M'!CV101</f>
        <v>0</v>
      </c>
      <c r="CW101" s="13">
        <f>'Water Test Year'!CW101+'Water K&amp;M'!CW101</f>
        <v>0</v>
      </c>
      <c r="CX101" s="13">
        <f>'Water Test Year'!CX101+'Water K&amp;M'!CX101</f>
        <v>0</v>
      </c>
      <c r="CY101" s="13">
        <f>'Water Test Year'!CY101+'Water K&amp;M'!CY101</f>
        <v>0</v>
      </c>
      <c r="CZ101" s="13">
        <f>'Water Test Year'!CZ101+'Water K&amp;M'!CZ101</f>
        <v>0</v>
      </c>
      <c r="DA101" s="13">
        <f>'Water Test Year'!DA101+'Water K&amp;M'!DA101</f>
        <v>0</v>
      </c>
      <c r="DB101" s="29">
        <f t="shared" si="1"/>
        <v>1795715.1799999995</v>
      </c>
    </row>
    <row r="102" spans="1:106" x14ac:dyDescent="0.25">
      <c r="A102" s="25">
        <v>94</v>
      </c>
      <c r="B102" s="26">
        <v>6255</v>
      </c>
      <c r="C102" s="25" t="s">
        <v>137</v>
      </c>
      <c r="D102" s="13">
        <f>'Water Test Year'!D102+'Water K&amp;M'!D102</f>
        <v>0</v>
      </c>
      <c r="E102" s="13">
        <f>'Water Test Year'!E102+'Water K&amp;M'!E102</f>
        <v>0</v>
      </c>
      <c r="F102" s="13">
        <f>'Water Test Year'!F102+'Water K&amp;M'!F102</f>
        <v>1867.2599999999998</v>
      </c>
      <c r="G102" s="13">
        <f>'Water Test Year'!G102+'Water K&amp;M'!G102</f>
        <v>42861.749999999993</v>
      </c>
      <c r="H102" s="13">
        <f>'Water Test Year'!H102+'Water K&amp;M'!H102</f>
        <v>0</v>
      </c>
      <c r="I102" s="13">
        <f>'Water Test Year'!I102+'Water K&amp;M'!I102</f>
        <v>0</v>
      </c>
      <c r="J102" s="13">
        <f>'Water Test Year'!J102+'Water K&amp;M'!J102</f>
        <v>29451.629999999997</v>
      </c>
      <c r="K102" s="13">
        <f>'Water Test Year'!K102+'Water K&amp;M'!K102</f>
        <v>42954.46</v>
      </c>
      <c r="L102" s="13">
        <f>'Water Test Year'!L102+'Water K&amp;M'!L102</f>
        <v>0</v>
      </c>
      <c r="M102" s="13">
        <f>'Water Test Year'!M102+'Water K&amp;M'!M102</f>
        <v>0</v>
      </c>
      <c r="N102" s="13">
        <f>'Water Test Year'!N102+'Water K&amp;M'!N102</f>
        <v>7575.7800000000016</v>
      </c>
      <c r="O102" s="13">
        <f>'Water Test Year'!O102+'Water K&amp;M'!O102</f>
        <v>47646.27</v>
      </c>
      <c r="P102" s="13">
        <f>'Water Test Year'!P102+'Water K&amp;M'!P102</f>
        <v>8756.0399999999991</v>
      </c>
      <c r="Q102" s="13">
        <f>'Water Test Year'!Q102+'Water K&amp;M'!Q102</f>
        <v>3468.3199999999997</v>
      </c>
      <c r="R102" s="13">
        <f>'Water Test Year'!R102+'Water K&amp;M'!R102</f>
        <v>0</v>
      </c>
      <c r="S102" s="13">
        <f>'Water Test Year'!S102+'Water K&amp;M'!S102</f>
        <v>0</v>
      </c>
      <c r="T102" s="13">
        <f>'Water Test Year'!T102+'Water K&amp;M'!T102</f>
        <v>0</v>
      </c>
      <c r="U102" s="13">
        <f>'Water Test Year'!U102+'Water K&amp;M'!U102</f>
        <v>0</v>
      </c>
      <c r="V102" s="13">
        <f>'Water Test Year'!V102+'Water K&amp;M'!V102</f>
        <v>4846.37</v>
      </c>
      <c r="W102" s="13">
        <f>'Water Test Year'!W102+'Water K&amp;M'!W102</f>
        <v>59938.389999999992</v>
      </c>
      <c r="X102" s="13">
        <f>'Water Test Year'!X102+'Water K&amp;M'!X102</f>
        <v>0</v>
      </c>
      <c r="Y102" s="13">
        <f>'Water Test Year'!Y102+'Water K&amp;M'!Y102</f>
        <v>0</v>
      </c>
      <c r="Z102" s="13">
        <f>'Water Test Year'!Z102+'Water K&amp;M'!Z102</f>
        <v>2342.5699999999997</v>
      </c>
      <c r="AA102" s="13">
        <f>'Water Test Year'!AA102+'Water K&amp;M'!AA102</f>
        <v>0</v>
      </c>
      <c r="AB102" s="13">
        <f>'Water Test Year'!AB102+'Water K&amp;M'!AB102</f>
        <v>102.80000000000001</v>
      </c>
      <c r="AC102" s="13">
        <f>'Water Test Year'!AC102+'Water K&amp;M'!AC102</f>
        <v>54706.310000000005</v>
      </c>
      <c r="AD102" s="13">
        <f>'Water Test Year'!AD102+'Water K&amp;M'!AD102</f>
        <v>2471.2600000000002</v>
      </c>
      <c r="AE102" s="13">
        <f>'Water Test Year'!AE102+'Water K&amp;M'!AE102</f>
        <v>0</v>
      </c>
      <c r="AF102" s="13">
        <f>'Water Test Year'!AF102+'Water K&amp;M'!AF102</f>
        <v>8861.9200000000019</v>
      </c>
      <c r="AG102" s="13">
        <f>'Water Test Year'!AG102+'Water K&amp;M'!AG102</f>
        <v>25361.759999999998</v>
      </c>
      <c r="AH102" s="13">
        <f>'Water Test Year'!AH102+'Water K&amp;M'!AH102</f>
        <v>38451.35</v>
      </c>
      <c r="AI102" s="13">
        <f>'Water Test Year'!AI102+'Water K&amp;M'!AI102</f>
        <v>2931.68</v>
      </c>
      <c r="AJ102" s="13">
        <f>'Water Test Year'!AJ102+'Water K&amp;M'!AJ102</f>
        <v>24217.27</v>
      </c>
      <c r="AK102" s="13">
        <f>'Water Test Year'!AK102+'Water K&amp;M'!AK102</f>
        <v>27513.88</v>
      </c>
      <c r="AL102" s="13">
        <f>'Water Test Year'!AL102+'Water K&amp;M'!AL102</f>
        <v>0</v>
      </c>
      <c r="AM102" s="13">
        <f>'Water Test Year'!AM102+'Water K&amp;M'!AM102</f>
        <v>148508.57</v>
      </c>
      <c r="AN102" s="13">
        <f>'Water Test Year'!AN102+'Water K&amp;M'!AN102</f>
        <v>66101.419999999984</v>
      </c>
      <c r="AO102" s="13">
        <f>'Water Test Year'!AO102+'Water K&amp;M'!AO102</f>
        <v>44112</v>
      </c>
      <c r="AP102" s="13">
        <f>'Water Test Year'!AP102+'Water K&amp;M'!AP102</f>
        <v>12084.67</v>
      </c>
      <c r="AQ102" s="13">
        <f>'Water Test Year'!AQ102+'Water K&amp;M'!AQ102</f>
        <v>0</v>
      </c>
      <c r="AR102" s="13">
        <f>'Water Test Year'!AR102+'Water K&amp;M'!AR102</f>
        <v>0</v>
      </c>
      <c r="AS102" s="13">
        <f>'Water Test Year'!AS102+'Water K&amp;M'!AS102</f>
        <v>0</v>
      </c>
      <c r="AT102" s="13">
        <f>'Water Test Year'!AT102+'Water K&amp;M'!AT102</f>
        <v>0</v>
      </c>
      <c r="AU102" s="13">
        <f>'Water Test Year'!AU102+'Water K&amp;M'!AU102</f>
        <v>6211.2400000000007</v>
      </c>
      <c r="AV102" s="13">
        <f>'Water Test Year'!AV102+'Water K&amp;M'!AV102</f>
        <v>0</v>
      </c>
      <c r="AW102" s="13">
        <f>'Water Test Year'!AW102+'Water K&amp;M'!AW102</f>
        <v>0</v>
      </c>
      <c r="AX102" s="13">
        <f>'Water Test Year'!AX102+'Water K&amp;M'!AX102</f>
        <v>500.51</v>
      </c>
      <c r="AY102" s="13">
        <f>'Water Test Year'!AY102+'Water K&amp;M'!AY102</f>
        <v>6521.4900000000007</v>
      </c>
      <c r="AZ102" s="13">
        <f>'Water Test Year'!AZ102+'Water K&amp;M'!AZ102</f>
        <v>0</v>
      </c>
      <c r="BA102" s="13">
        <f>'Water Test Year'!BA102+'Water K&amp;M'!BA102</f>
        <v>558.20000000000005</v>
      </c>
      <c r="BB102" s="13">
        <f>'Water Test Year'!BB102+'Water K&amp;M'!BB102</f>
        <v>0</v>
      </c>
      <c r="BC102" s="13">
        <f>'Water Test Year'!BC102+'Water K&amp;M'!BC102</f>
        <v>804.78</v>
      </c>
      <c r="BD102" s="13">
        <f>'Water Test Year'!BD102+'Water K&amp;M'!BD102</f>
        <v>0</v>
      </c>
      <c r="BE102" s="13">
        <f>'Water Test Year'!BE102+'Water K&amp;M'!BE102</f>
        <v>0</v>
      </c>
      <c r="BF102" s="13">
        <f>'Water Test Year'!BF102+'Water K&amp;M'!BF102</f>
        <v>7289.2400000000007</v>
      </c>
      <c r="BG102" s="13">
        <f>'Water Test Year'!BG102+'Water K&amp;M'!BG102</f>
        <v>8333.5400000000009</v>
      </c>
      <c r="BH102" s="13">
        <f>'Water Test Year'!BH102+'Water K&amp;M'!BH102</f>
        <v>0</v>
      </c>
      <c r="BI102" s="13">
        <f>'Water Test Year'!BI102+'Water K&amp;M'!BI102</f>
        <v>0</v>
      </c>
      <c r="BJ102" s="13">
        <f>'Water Test Year'!BJ102+'Water K&amp;M'!BJ102</f>
        <v>6.0396132539608516E-14</v>
      </c>
      <c r="BK102" s="13">
        <f>'Water Test Year'!BK102+'Water K&amp;M'!BK102</f>
        <v>827.07999999999993</v>
      </c>
      <c r="BL102" s="13">
        <f>'Water Test Year'!BL102+'Water K&amp;M'!BL102</f>
        <v>0</v>
      </c>
      <c r="BM102" s="13">
        <f>'Water Test Year'!BM102+'Water K&amp;M'!BM102</f>
        <v>0</v>
      </c>
      <c r="BN102" s="13">
        <f>'Water Test Year'!BN102+'Water K&amp;M'!BN102</f>
        <v>0</v>
      </c>
      <c r="BO102" s="13">
        <f>'Water Test Year'!BO102+'Water K&amp;M'!BO102</f>
        <v>0</v>
      </c>
      <c r="BP102" s="13">
        <f>'Water Test Year'!BP102+'Water K&amp;M'!BP102</f>
        <v>0</v>
      </c>
      <c r="BQ102" s="13">
        <f>'Water Test Year'!BQ102+'Water K&amp;M'!BQ102</f>
        <v>0</v>
      </c>
      <c r="BR102" s="13">
        <f>'Water Test Year'!BR102+'Water K&amp;M'!BR102</f>
        <v>0</v>
      </c>
      <c r="BS102" s="13">
        <f>'Water Test Year'!BS102+'Water K&amp;M'!BS102</f>
        <v>1032.48</v>
      </c>
      <c r="BT102" s="13">
        <f>'Water Test Year'!BT102+'Water K&amp;M'!BT102</f>
        <v>0</v>
      </c>
      <c r="BU102" s="13">
        <f>'Water Test Year'!BU102+'Water K&amp;M'!BU102</f>
        <v>0</v>
      </c>
      <c r="BV102" s="13">
        <f>'Water Test Year'!BV102+'Water K&amp;M'!BV102</f>
        <v>0</v>
      </c>
      <c r="BW102" s="13">
        <f>'Water Test Year'!BW102+'Water K&amp;M'!BW102</f>
        <v>314.43</v>
      </c>
      <c r="BX102" s="13">
        <f>'Water Test Year'!BX102+'Water K&amp;M'!BX102</f>
        <v>691.53</v>
      </c>
      <c r="BY102" s="13">
        <f>'Water Test Year'!BY102+'Water K&amp;M'!BY102</f>
        <v>0</v>
      </c>
      <c r="BZ102" s="13">
        <f>'Water Test Year'!BZ102+'Water K&amp;M'!BZ102</f>
        <v>8096.5899999999983</v>
      </c>
      <c r="CA102" s="13">
        <f>'Water Test Year'!CA102+'Water K&amp;M'!CA102</f>
        <v>0</v>
      </c>
      <c r="CB102" s="13">
        <f>'Water Test Year'!CB102+'Water K&amp;M'!CB102</f>
        <v>0</v>
      </c>
      <c r="CC102" s="13">
        <f>'Water Test Year'!CC102+'Water K&amp;M'!CC102</f>
        <v>0</v>
      </c>
      <c r="CD102" s="13">
        <f>'Water Test Year'!CD102+'Water K&amp;M'!CD102</f>
        <v>0</v>
      </c>
      <c r="CE102" s="13">
        <f>'Water Test Year'!CE102+'Water K&amp;M'!CE102</f>
        <v>0</v>
      </c>
      <c r="CF102" s="13">
        <f>'Water Test Year'!CF102+'Water K&amp;M'!CF102</f>
        <v>0</v>
      </c>
      <c r="CG102" s="13">
        <f>'Water Test Year'!CG102+'Water K&amp;M'!CG102</f>
        <v>0</v>
      </c>
      <c r="CH102" s="13">
        <f>'Water Test Year'!CH102+'Water K&amp;M'!CH102</f>
        <v>1559.2200000000003</v>
      </c>
      <c r="CI102" s="13">
        <f>'Water Test Year'!CI102+'Water K&amp;M'!CI102</f>
        <v>0</v>
      </c>
      <c r="CJ102" s="13">
        <f>'Water Test Year'!CJ102+'Water K&amp;M'!CJ102</f>
        <v>0</v>
      </c>
      <c r="CK102" s="13">
        <f>'Water Test Year'!CK102+'Water K&amp;M'!CK102</f>
        <v>0</v>
      </c>
      <c r="CL102" s="13">
        <f>'Water Test Year'!CL102+'Water K&amp;M'!CL102</f>
        <v>0</v>
      </c>
      <c r="CM102" s="13">
        <f>'Water Test Year'!CM102+'Water K&amp;M'!CM102</f>
        <v>0</v>
      </c>
      <c r="CN102" s="13">
        <f>'Water Test Year'!CN102+'Water K&amp;M'!CN102</f>
        <v>0</v>
      </c>
      <c r="CO102" s="13">
        <f>'Water Test Year'!CO102+'Water K&amp;M'!CO102</f>
        <v>0</v>
      </c>
      <c r="CP102" s="13">
        <f>'Water Test Year'!CP102+'Water K&amp;M'!CP102</f>
        <v>0</v>
      </c>
      <c r="CQ102" s="13">
        <f>'Water Test Year'!CQ102+'Water K&amp;M'!CQ102</f>
        <v>0</v>
      </c>
      <c r="CR102" s="13">
        <f>'Water Test Year'!CR102+'Water K&amp;M'!CR102</f>
        <v>0</v>
      </c>
      <c r="CS102" s="13">
        <f>'Water Test Year'!CS102+'Water K&amp;M'!CS102</f>
        <v>0</v>
      </c>
      <c r="CT102" s="13">
        <f>'Water Test Year'!CT102+'Water K&amp;M'!CT102</f>
        <v>0</v>
      </c>
      <c r="CU102" s="13">
        <f>'Water Test Year'!CU102+'Water K&amp;M'!CU102</f>
        <v>0</v>
      </c>
      <c r="CV102" s="13">
        <f>'Water Test Year'!CV102+'Water K&amp;M'!CV102</f>
        <v>0</v>
      </c>
      <c r="CW102" s="13">
        <f>'Water Test Year'!CW102+'Water K&amp;M'!CW102</f>
        <v>0</v>
      </c>
      <c r="CX102" s="13">
        <f>'Water Test Year'!CX102+'Water K&amp;M'!CX102</f>
        <v>0</v>
      </c>
      <c r="CY102" s="13">
        <f>'Water Test Year'!CY102+'Water K&amp;M'!CY102</f>
        <v>0</v>
      </c>
      <c r="CZ102" s="13">
        <f>'Water Test Year'!CZ102+'Water K&amp;M'!CZ102</f>
        <v>0</v>
      </c>
      <c r="DA102" s="13">
        <f>'Water Test Year'!DA102+'Water K&amp;M'!DA102</f>
        <v>0</v>
      </c>
      <c r="DB102" s="29">
        <f t="shared" si="1"/>
        <v>749874.05999999982</v>
      </c>
    </row>
    <row r="103" spans="1:106" x14ac:dyDescent="0.25">
      <c r="A103" s="25">
        <v>95</v>
      </c>
      <c r="B103" s="26">
        <v>6256</v>
      </c>
      <c r="C103" s="25" t="s">
        <v>138</v>
      </c>
      <c r="D103" s="13">
        <f>'Water Test Year'!D103+'Water K&amp;M'!D103</f>
        <v>0</v>
      </c>
      <c r="E103" s="13">
        <f>'Water Test Year'!E103+'Water K&amp;M'!E103</f>
        <v>0</v>
      </c>
      <c r="F103" s="13">
        <f>'Water Test Year'!F103+'Water K&amp;M'!F103</f>
        <v>0</v>
      </c>
      <c r="G103" s="13">
        <f>'Water Test Year'!G103+'Water K&amp;M'!G103</f>
        <v>0</v>
      </c>
      <c r="H103" s="13">
        <f>'Water Test Year'!H103+'Water K&amp;M'!H103</f>
        <v>0</v>
      </c>
      <c r="I103" s="13">
        <f>'Water Test Year'!I103+'Water K&amp;M'!I103</f>
        <v>0</v>
      </c>
      <c r="J103" s="13">
        <f>'Water Test Year'!J103+'Water K&amp;M'!J103</f>
        <v>0</v>
      </c>
      <c r="K103" s="13">
        <f>'Water Test Year'!K103+'Water K&amp;M'!K103</f>
        <v>0</v>
      </c>
      <c r="L103" s="13">
        <f>'Water Test Year'!L103+'Water K&amp;M'!L103</f>
        <v>0</v>
      </c>
      <c r="M103" s="13">
        <f>'Water Test Year'!M103+'Water K&amp;M'!M103</f>
        <v>0</v>
      </c>
      <c r="N103" s="13">
        <f>'Water Test Year'!N103+'Water K&amp;M'!N103</f>
        <v>0</v>
      </c>
      <c r="O103" s="13">
        <f>'Water Test Year'!O103+'Water K&amp;M'!O103</f>
        <v>0</v>
      </c>
      <c r="P103" s="13">
        <f>'Water Test Year'!P103+'Water K&amp;M'!P103</f>
        <v>0</v>
      </c>
      <c r="Q103" s="13">
        <f>'Water Test Year'!Q103+'Water K&amp;M'!Q103</f>
        <v>0</v>
      </c>
      <c r="R103" s="13">
        <f>'Water Test Year'!R103+'Water K&amp;M'!R103</f>
        <v>0</v>
      </c>
      <c r="S103" s="13">
        <f>'Water Test Year'!S103+'Water K&amp;M'!S103</f>
        <v>0</v>
      </c>
      <c r="T103" s="13">
        <f>'Water Test Year'!T103+'Water K&amp;M'!T103</f>
        <v>0</v>
      </c>
      <c r="U103" s="13">
        <f>'Water Test Year'!U103+'Water K&amp;M'!U103</f>
        <v>0</v>
      </c>
      <c r="V103" s="13">
        <f>'Water Test Year'!V103+'Water K&amp;M'!V103</f>
        <v>0</v>
      </c>
      <c r="W103" s="13">
        <f>'Water Test Year'!W103+'Water K&amp;M'!W103</f>
        <v>0</v>
      </c>
      <c r="X103" s="13">
        <f>'Water Test Year'!X103+'Water K&amp;M'!X103</f>
        <v>0</v>
      </c>
      <c r="Y103" s="13">
        <f>'Water Test Year'!Y103+'Water K&amp;M'!Y103</f>
        <v>0</v>
      </c>
      <c r="Z103" s="13">
        <f>'Water Test Year'!Z103+'Water K&amp;M'!Z103</f>
        <v>0</v>
      </c>
      <c r="AA103" s="13">
        <f>'Water Test Year'!AA103+'Water K&amp;M'!AA103</f>
        <v>0</v>
      </c>
      <c r="AB103" s="13">
        <f>'Water Test Year'!AB103+'Water K&amp;M'!AB103</f>
        <v>0</v>
      </c>
      <c r="AC103" s="13">
        <f>'Water Test Year'!AC103+'Water K&amp;M'!AC103</f>
        <v>0</v>
      </c>
      <c r="AD103" s="13">
        <f>'Water Test Year'!AD103+'Water K&amp;M'!AD103</f>
        <v>0</v>
      </c>
      <c r="AE103" s="13">
        <f>'Water Test Year'!AE103+'Water K&amp;M'!AE103</f>
        <v>0</v>
      </c>
      <c r="AF103" s="13">
        <f>'Water Test Year'!AF103+'Water K&amp;M'!AF103</f>
        <v>0</v>
      </c>
      <c r="AG103" s="13">
        <f>'Water Test Year'!AG103+'Water K&amp;M'!AG103</f>
        <v>0</v>
      </c>
      <c r="AH103" s="13">
        <f>'Water Test Year'!AH103+'Water K&amp;M'!AH103</f>
        <v>0</v>
      </c>
      <c r="AI103" s="13">
        <f>'Water Test Year'!AI103+'Water K&amp;M'!AI103</f>
        <v>0</v>
      </c>
      <c r="AJ103" s="13">
        <f>'Water Test Year'!AJ103+'Water K&amp;M'!AJ103</f>
        <v>0</v>
      </c>
      <c r="AK103" s="13">
        <f>'Water Test Year'!AK103+'Water K&amp;M'!AK103</f>
        <v>0</v>
      </c>
      <c r="AL103" s="13">
        <f>'Water Test Year'!AL103+'Water K&amp;M'!AL103</f>
        <v>0</v>
      </c>
      <c r="AM103" s="13">
        <f>'Water Test Year'!AM103+'Water K&amp;M'!AM103</f>
        <v>0</v>
      </c>
      <c r="AN103" s="13">
        <f>'Water Test Year'!AN103+'Water K&amp;M'!AN103</f>
        <v>0</v>
      </c>
      <c r="AO103" s="13">
        <f>'Water Test Year'!AO103+'Water K&amp;M'!AO103</f>
        <v>0</v>
      </c>
      <c r="AP103" s="13">
        <f>'Water Test Year'!AP103+'Water K&amp;M'!AP103</f>
        <v>0</v>
      </c>
      <c r="AQ103" s="13">
        <f>'Water Test Year'!AQ103+'Water K&amp;M'!AQ103</f>
        <v>0</v>
      </c>
      <c r="AR103" s="13">
        <f>'Water Test Year'!AR103+'Water K&amp;M'!AR103</f>
        <v>0</v>
      </c>
      <c r="AS103" s="13">
        <f>'Water Test Year'!AS103+'Water K&amp;M'!AS103</f>
        <v>0</v>
      </c>
      <c r="AT103" s="13">
        <f>'Water Test Year'!AT103+'Water K&amp;M'!AT103</f>
        <v>0</v>
      </c>
      <c r="AU103" s="13">
        <f>'Water Test Year'!AU103+'Water K&amp;M'!AU103</f>
        <v>0</v>
      </c>
      <c r="AV103" s="13">
        <f>'Water Test Year'!AV103+'Water K&amp;M'!AV103</f>
        <v>0</v>
      </c>
      <c r="AW103" s="13">
        <f>'Water Test Year'!AW103+'Water K&amp;M'!AW103</f>
        <v>0</v>
      </c>
      <c r="AX103" s="13">
        <f>'Water Test Year'!AX103+'Water K&amp;M'!AX103</f>
        <v>0</v>
      </c>
      <c r="AY103" s="13">
        <f>'Water Test Year'!AY103+'Water K&amp;M'!AY103</f>
        <v>0</v>
      </c>
      <c r="AZ103" s="13">
        <f>'Water Test Year'!AZ103+'Water K&amp;M'!AZ103</f>
        <v>0</v>
      </c>
      <c r="BA103" s="13">
        <f>'Water Test Year'!BA103+'Water K&amp;M'!BA103</f>
        <v>0</v>
      </c>
      <c r="BB103" s="13">
        <f>'Water Test Year'!BB103+'Water K&amp;M'!BB103</f>
        <v>0</v>
      </c>
      <c r="BC103" s="13">
        <f>'Water Test Year'!BC103+'Water K&amp;M'!BC103</f>
        <v>0</v>
      </c>
      <c r="BD103" s="13">
        <f>'Water Test Year'!BD103+'Water K&amp;M'!BD103</f>
        <v>0</v>
      </c>
      <c r="BE103" s="13">
        <f>'Water Test Year'!BE103+'Water K&amp;M'!BE103</f>
        <v>0</v>
      </c>
      <c r="BF103" s="13">
        <f>'Water Test Year'!BF103+'Water K&amp;M'!BF103</f>
        <v>0</v>
      </c>
      <c r="BG103" s="13">
        <f>'Water Test Year'!BG103+'Water K&amp;M'!BG103</f>
        <v>0</v>
      </c>
      <c r="BH103" s="13">
        <f>'Water Test Year'!BH103+'Water K&amp;M'!BH103</f>
        <v>0</v>
      </c>
      <c r="BI103" s="13">
        <f>'Water Test Year'!BI103+'Water K&amp;M'!BI103</f>
        <v>0</v>
      </c>
      <c r="BJ103" s="13">
        <f>'Water Test Year'!BJ103+'Water K&amp;M'!BJ103</f>
        <v>0</v>
      </c>
      <c r="BK103" s="13">
        <f>'Water Test Year'!BK103+'Water K&amp;M'!BK103</f>
        <v>0</v>
      </c>
      <c r="BL103" s="13">
        <f>'Water Test Year'!BL103+'Water K&amp;M'!BL103</f>
        <v>0</v>
      </c>
      <c r="BM103" s="13">
        <f>'Water Test Year'!BM103+'Water K&amp;M'!BM103</f>
        <v>0</v>
      </c>
      <c r="BN103" s="13">
        <f>'Water Test Year'!BN103+'Water K&amp;M'!BN103</f>
        <v>0</v>
      </c>
      <c r="BO103" s="13">
        <f>'Water Test Year'!BO103+'Water K&amp;M'!BO103</f>
        <v>0</v>
      </c>
      <c r="BP103" s="13">
        <f>'Water Test Year'!BP103+'Water K&amp;M'!BP103</f>
        <v>0</v>
      </c>
      <c r="BQ103" s="13">
        <f>'Water Test Year'!BQ103+'Water K&amp;M'!BQ103</f>
        <v>0</v>
      </c>
      <c r="BR103" s="13">
        <f>'Water Test Year'!BR103+'Water K&amp;M'!BR103</f>
        <v>0</v>
      </c>
      <c r="BS103" s="13">
        <f>'Water Test Year'!BS103+'Water K&amp;M'!BS103</f>
        <v>0</v>
      </c>
      <c r="BT103" s="13">
        <f>'Water Test Year'!BT103+'Water K&amp;M'!BT103</f>
        <v>0</v>
      </c>
      <c r="BU103" s="13">
        <f>'Water Test Year'!BU103+'Water K&amp;M'!BU103</f>
        <v>0</v>
      </c>
      <c r="BV103" s="13">
        <f>'Water Test Year'!BV103+'Water K&amp;M'!BV103</f>
        <v>0</v>
      </c>
      <c r="BW103" s="13">
        <f>'Water Test Year'!BW103+'Water K&amp;M'!BW103</f>
        <v>0</v>
      </c>
      <c r="BX103" s="13">
        <f>'Water Test Year'!BX103+'Water K&amp;M'!BX103</f>
        <v>0</v>
      </c>
      <c r="BY103" s="13">
        <f>'Water Test Year'!BY103+'Water K&amp;M'!BY103</f>
        <v>0</v>
      </c>
      <c r="BZ103" s="13">
        <f>'Water Test Year'!BZ103+'Water K&amp;M'!BZ103</f>
        <v>0</v>
      </c>
      <c r="CA103" s="13">
        <f>'Water Test Year'!CA103+'Water K&amp;M'!CA103</f>
        <v>0</v>
      </c>
      <c r="CB103" s="13">
        <f>'Water Test Year'!CB103+'Water K&amp;M'!CB103</f>
        <v>0</v>
      </c>
      <c r="CC103" s="13">
        <f>'Water Test Year'!CC103+'Water K&amp;M'!CC103</f>
        <v>0</v>
      </c>
      <c r="CD103" s="13">
        <f>'Water Test Year'!CD103+'Water K&amp;M'!CD103</f>
        <v>0</v>
      </c>
      <c r="CE103" s="13">
        <f>'Water Test Year'!CE103+'Water K&amp;M'!CE103</f>
        <v>0</v>
      </c>
      <c r="CF103" s="13">
        <f>'Water Test Year'!CF103+'Water K&amp;M'!CF103</f>
        <v>0</v>
      </c>
      <c r="CG103" s="13">
        <f>'Water Test Year'!CG103+'Water K&amp;M'!CG103</f>
        <v>0</v>
      </c>
      <c r="CH103" s="13">
        <f>'Water Test Year'!CH103+'Water K&amp;M'!CH103</f>
        <v>0</v>
      </c>
      <c r="CI103" s="13">
        <f>'Water Test Year'!CI103+'Water K&amp;M'!CI103</f>
        <v>11726.029999999999</v>
      </c>
      <c r="CJ103" s="13">
        <f>'Water Test Year'!CJ103+'Water K&amp;M'!CJ103</f>
        <v>0</v>
      </c>
      <c r="CK103" s="13">
        <f>'Water Test Year'!CK103+'Water K&amp;M'!CK103</f>
        <v>0</v>
      </c>
      <c r="CL103" s="13">
        <f>'Water Test Year'!CL103+'Water K&amp;M'!CL103</f>
        <v>0</v>
      </c>
      <c r="CM103" s="13">
        <f>'Water Test Year'!CM103+'Water K&amp;M'!CM103</f>
        <v>0</v>
      </c>
      <c r="CN103" s="13">
        <f>'Water Test Year'!CN103+'Water K&amp;M'!CN103</f>
        <v>0</v>
      </c>
      <c r="CO103" s="13">
        <f>'Water Test Year'!CO103+'Water K&amp;M'!CO103</f>
        <v>0</v>
      </c>
      <c r="CP103" s="13">
        <f>'Water Test Year'!CP103+'Water K&amp;M'!CP103</f>
        <v>0</v>
      </c>
      <c r="CQ103" s="13">
        <f>'Water Test Year'!CQ103+'Water K&amp;M'!CQ103</f>
        <v>0</v>
      </c>
      <c r="CR103" s="13">
        <f>'Water Test Year'!CR103+'Water K&amp;M'!CR103</f>
        <v>0</v>
      </c>
      <c r="CS103" s="13">
        <f>'Water Test Year'!CS103+'Water K&amp;M'!CS103</f>
        <v>0</v>
      </c>
      <c r="CT103" s="13">
        <f>'Water Test Year'!CT103+'Water K&amp;M'!CT103</f>
        <v>0</v>
      </c>
      <c r="CU103" s="13">
        <f>'Water Test Year'!CU103+'Water K&amp;M'!CU103</f>
        <v>0</v>
      </c>
      <c r="CV103" s="13">
        <f>'Water Test Year'!CV103+'Water K&amp;M'!CV103</f>
        <v>0</v>
      </c>
      <c r="CW103" s="13">
        <f>'Water Test Year'!CW103+'Water K&amp;M'!CW103</f>
        <v>0</v>
      </c>
      <c r="CX103" s="13">
        <f>'Water Test Year'!CX103+'Water K&amp;M'!CX103</f>
        <v>0</v>
      </c>
      <c r="CY103" s="13">
        <f>'Water Test Year'!CY103+'Water K&amp;M'!CY103</f>
        <v>0</v>
      </c>
      <c r="CZ103" s="13">
        <f>'Water Test Year'!CZ103+'Water K&amp;M'!CZ103</f>
        <v>0</v>
      </c>
      <c r="DA103" s="13">
        <f>'Water Test Year'!DA103+'Water K&amp;M'!DA103</f>
        <v>0</v>
      </c>
      <c r="DB103" s="29">
        <f t="shared" si="1"/>
        <v>11726.029999999999</v>
      </c>
    </row>
    <row r="104" spans="1:106" x14ac:dyDescent="0.25">
      <c r="A104" s="25">
        <v>96</v>
      </c>
      <c r="B104" s="26">
        <v>6325</v>
      </c>
      <c r="C104" s="25" t="s">
        <v>139</v>
      </c>
      <c r="D104" s="13">
        <f>'Water Test Year'!D104+'Water K&amp;M'!D104</f>
        <v>0</v>
      </c>
      <c r="E104" s="13">
        <f>'Water Test Year'!E104+'Water K&amp;M'!E104</f>
        <v>0</v>
      </c>
      <c r="F104" s="13">
        <f>'Water Test Year'!F104+'Water K&amp;M'!F104</f>
        <v>0</v>
      </c>
      <c r="G104" s="13">
        <f>'Water Test Year'!G104+'Water K&amp;M'!G104</f>
        <v>0</v>
      </c>
      <c r="H104" s="13">
        <f>'Water Test Year'!H104+'Water K&amp;M'!H104</f>
        <v>0</v>
      </c>
      <c r="I104" s="13">
        <f>'Water Test Year'!I104+'Water K&amp;M'!I104</f>
        <v>0</v>
      </c>
      <c r="J104" s="13">
        <f>'Water Test Year'!J104+'Water K&amp;M'!J104</f>
        <v>0</v>
      </c>
      <c r="K104" s="13">
        <f>'Water Test Year'!K104+'Water K&amp;M'!K104</f>
        <v>0</v>
      </c>
      <c r="L104" s="13">
        <f>'Water Test Year'!L104+'Water K&amp;M'!L104</f>
        <v>0</v>
      </c>
      <c r="M104" s="13">
        <f>'Water Test Year'!M104+'Water K&amp;M'!M104</f>
        <v>0</v>
      </c>
      <c r="N104" s="13">
        <f>'Water Test Year'!N104+'Water K&amp;M'!N104</f>
        <v>0</v>
      </c>
      <c r="O104" s="13">
        <f>'Water Test Year'!O104+'Water K&amp;M'!O104</f>
        <v>0</v>
      </c>
      <c r="P104" s="13">
        <f>'Water Test Year'!P104+'Water K&amp;M'!P104</f>
        <v>0</v>
      </c>
      <c r="Q104" s="13">
        <f>'Water Test Year'!Q104+'Water K&amp;M'!Q104</f>
        <v>0</v>
      </c>
      <c r="R104" s="13">
        <f>'Water Test Year'!R104+'Water K&amp;M'!R104</f>
        <v>0</v>
      </c>
      <c r="S104" s="13">
        <f>'Water Test Year'!S104+'Water K&amp;M'!S104</f>
        <v>0</v>
      </c>
      <c r="T104" s="13">
        <f>'Water Test Year'!T104+'Water K&amp;M'!T104</f>
        <v>0</v>
      </c>
      <c r="U104" s="13">
        <f>'Water Test Year'!U104+'Water K&amp;M'!U104</f>
        <v>0</v>
      </c>
      <c r="V104" s="13">
        <f>'Water Test Year'!V104+'Water K&amp;M'!V104</f>
        <v>0</v>
      </c>
      <c r="W104" s="13">
        <f>'Water Test Year'!W104+'Water K&amp;M'!W104</f>
        <v>0</v>
      </c>
      <c r="X104" s="13">
        <f>'Water Test Year'!X104+'Water K&amp;M'!X104</f>
        <v>0</v>
      </c>
      <c r="Y104" s="13">
        <f>'Water Test Year'!Y104+'Water K&amp;M'!Y104</f>
        <v>0</v>
      </c>
      <c r="Z104" s="13">
        <f>'Water Test Year'!Z104+'Water K&amp;M'!Z104</f>
        <v>0</v>
      </c>
      <c r="AA104" s="13">
        <f>'Water Test Year'!AA104+'Water K&amp;M'!AA104</f>
        <v>0</v>
      </c>
      <c r="AB104" s="13">
        <f>'Water Test Year'!AB104+'Water K&amp;M'!AB104</f>
        <v>0</v>
      </c>
      <c r="AC104" s="13">
        <f>'Water Test Year'!AC104+'Water K&amp;M'!AC104</f>
        <v>0</v>
      </c>
      <c r="AD104" s="13">
        <f>'Water Test Year'!AD104+'Water K&amp;M'!AD104</f>
        <v>0</v>
      </c>
      <c r="AE104" s="13">
        <f>'Water Test Year'!AE104+'Water K&amp;M'!AE104</f>
        <v>0</v>
      </c>
      <c r="AF104" s="13">
        <f>'Water Test Year'!AF104+'Water K&amp;M'!AF104</f>
        <v>0</v>
      </c>
      <c r="AG104" s="13">
        <f>'Water Test Year'!AG104+'Water K&amp;M'!AG104</f>
        <v>0</v>
      </c>
      <c r="AH104" s="13">
        <f>'Water Test Year'!AH104+'Water K&amp;M'!AH104</f>
        <v>0</v>
      </c>
      <c r="AI104" s="13">
        <f>'Water Test Year'!AI104+'Water K&amp;M'!AI104</f>
        <v>0</v>
      </c>
      <c r="AJ104" s="13">
        <f>'Water Test Year'!AJ104+'Water K&amp;M'!AJ104</f>
        <v>0</v>
      </c>
      <c r="AK104" s="13">
        <f>'Water Test Year'!AK104+'Water K&amp;M'!AK104</f>
        <v>0</v>
      </c>
      <c r="AL104" s="13">
        <f>'Water Test Year'!AL104+'Water K&amp;M'!AL104</f>
        <v>0</v>
      </c>
      <c r="AM104" s="13">
        <f>'Water Test Year'!AM104+'Water K&amp;M'!AM104</f>
        <v>0</v>
      </c>
      <c r="AN104" s="13">
        <f>'Water Test Year'!AN104+'Water K&amp;M'!AN104</f>
        <v>0</v>
      </c>
      <c r="AO104" s="13">
        <f>'Water Test Year'!AO104+'Water K&amp;M'!AO104</f>
        <v>0</v>
      </c>
      <c r="AP104" s="13">
        <f>'Water Test Year'!AP104+'Water K&amp;M'!AP104</f>
        <v>0</v>
      </c>
      <c r="AQ104" s="13">
        <f>'Water Test Year'!AQ104+'Water K&amp;M'!AQ104</f>
        <v>0</v>
      </c>
      <c r="AR104" s="13">
        <f>'Water Test Year'!AR104+'Water K&amp;M'!AR104</f>
        <v>0</v>
      </c>
      <c r="AS104" s="13">
        <f>'Water Test Year'!AS104+'Water K&amp;M'!AS104</f>
        <v>0</v>
      </c>
      <c r="AT104" s="13">
        <f>'Water Test Year'!AT104+'Water K&amp;M'!AT104</f>
        <v>0</v>
      </c>
      <c r="AU104" s="13">
        <f>'Water Test Year'!AU104+'Water K&amp;M'!AU104</f>
        <v>0</v>
      </c>
      <c r="AV104" s="13">
        <f>'Water Test Year'!AV104+'Water K&amp;M'!AV104</f>
        <v>0</v>
      </c>
      <c r="AW104" s="13">
        <f>'Water Test Year'!AW104+'Water K&amp;M'!AW104</f>
        <v>0</v>
      </c>
      <c r="AX104" s="13">
        <f>'Water Test Year'!AX104+'Water K&amp;M'!AX104</f>
        <v>0</v>
      </c>
      <c r="AY104" s="13">
        <f>'Water Test Year'!AY104+'Water K&amp;M'!AY104</f>
        <v>0</v>
      </c>
      <c r="AZ104" s="13">
        <f>'Water Test Year'!AZ104+'Water K&amp;M'!AZ104</f>
        <v>0</v>
      </c>
      <c r="BA104" s="13">
        <f>'Water Test Year'!BA104+'Water K&amp;M'!BA104</f>
        <v>0</v>
      </c>
      <c r="BB104" s="13">
        <f>'Water Test Year'!BB104+'Water K&amp;M'!BB104</f>
        <v>0</v>
      </c>
      <c r="BC104" s="13">
        <f>'Water Test Year'!BC104+'Water K&amp;M'!BC104</f>
        <v>0</v>
      </c>
      <c r="BD104" s="13">
        <f>'Water Test Year'!BD104+'Water K&amp;M'!BD104</f>
        <v>0</v>
      </c>
      <c r="BE104" s="13">
        <f>'Water Test Year'!BE104+'Water K&amp;M'!BE104</f>
        <v>0</v>
      </c>
      <c r="BF104" s="13">
        <f>'Water Test Year'!BF104+'Water K&amp;M'!BF104</f>
        <v>0</v>
      </c>
      <c r="BG104" s="13">
        <f>'Water Test Year'!BG104+'Water K&amp;M'!BG104</f>
        <v>0</v>
      </c>
      <c r="BH104" s="13">
        <f>'Water Test Year'!BH104+'Water K&amp;M'!BH104</f>
        <v>0</v>
      </c>
      <c r="BI104" s="13">
        <f>'Water Test Year'!BI104+'Water K&amp;M'!BI104</f>
        <v>0</v>
      </c>
      <c r="BJ104" s="13">
        <f>'Water Test Year'!BJ104+'Water K&amp;M'!BJ104</f>
        <v>0</v>
      </c>
      <c r="BK104" s="13">
        <f>'Water Test Year'!BK104+'Water K&amp;M'!BK104</f>
        <v>0</v>
      </c>
      <c r="BL104" s="13">
        <f>'Water Test Year'!BL104+'Water K&amp;M'!BL104</f>
        <v>0</v>
      </c>
      <c r="BM104" s="13">
        <f>'Water Test Year'!BM104+'Water K&amp;M'!BM104</f>
        <v>0</v>
      </c>
      <c r="BN104" s="13">
        <f>'Water Test Year'!BN104+'Water K&amp;M'!BN104</f>
        <v>0</v>
      </c>
      <c r="BO104" s="13">
        <f>'Water Test Year'!BO104+'Water K&amp;M'!BO104</f>
        <v>0</v>
      </c>
      <c r="BP104" s="13">
        <f>'Water Test Year'!BP104+'Water K&amp;M'!BP104</f>
        <v>0</v>
      </c>
      <c r="BQ104" s="13">
        <f>'Water Test Year'!BQ104+'Water K&amp;M'!BQ104</f>
        <v>0</v>
      </c>
      <c r="BR104" s="13">
        <f>'Water Test Year'!BR104+'Water K&amp;M'!BR104</f>
        <v>0</v>
      </c>
      <c r="BS104" s="13">
        <f>'Water Test Year'!BS104+'Water K&amp;M'!BS104</f>
        <v>0</v>
      </c>
      <c r="BT104" s="13">
        <f>'Water Test Year'!BT104+'Water K&amp;M'!BT104</f>
        <v>0</v>
      </c>
      <c r="BU104" s="13">
        <f>'Water Test Year'!BU104+'Water K&amp;M'!BU104</f>
        <v>0</v>
      </c>
      <c r="BV104" s="13">
        <f>'Water Test Year'!BV104+'Water K&amp;M'!BV104</f>
        <v>0</v>
      </c>
      <c r="BW104" s="13">
        <f>'Water Test Year'!BW104+'Water K&amp;M'!BW104</f>
        <v>0</v>
      </c>
      <c r="BX104" s="13">
        <f>'Water Test Year'!BX104+'Water K&amp;M'!BX104</f>
        <v>0</v>
      </c>
      <c r="BY104" s="13">
        <f>'Water Test Year'!BY104+'Water K&amp;M'!BY104</f>
        <v>0</v>
      </c>
      <c r="BZ104" s="13">
        <f>'Water Test Year'!BZ104+'Water K&amp;M'!BZ104</f>
        <v>0</v>
      </c>
      <c r="CA104" s="13">
        <f>'Water Test Year'!CA104+'Water K&amp;M'!CA104</f>
        <v>0</v>
      </c>
      <c r="CB104" s="13">
        <f>'Water Test Year'!CB104+'Water K&amp;M'!CB104</f>
        <v>0</v>
      </c>
      <c r="CC104" s="13">
        <f>'Water Test Year'!CC104+'Water K&amp;M'!CC104</f>
        <v>0</v>
      </c>
      <c r="CD104" s="13">
        <f>'Water Test Year'!CD104+'Water K&amp;M'!CD104</f>
        <v>0</v>
      </c>
      <c r="CE104" s="13">
        <f>'Water Test Year'!CE104+'Water K&amp;M'!CE104</f>
        <v>0</v>
      </c>
      <c r="CF104" s="13">
        <f>'Water Test Year'!CF104+'Water K&amp;M'!CF104</f>
        <v>0</v>
      </c>
      <c r="CG104" s="13">
        <f>'Water Test Year'!CG104+'Water K&amp;M'!CG104</f>
        <v>0</v>
      </c>
      <c r="CH104" s="13">
        <f>'Water Test Year'!CH104+'Water K&amp;M'!CH104</f>
        <v>0</v>
      </c>
      <c r="CI104" s="13">
        <f>'Water Test Year'!CI104+'Water K&amp;M'!CI104</f>
        <v>1836.29</v>
      </c>
      <c r="CJ104" s="13">
        <f>'Water Test Year'!CJ104+'Water K&amp;M'!CJ104</f>
        <v>0</v>
      </c>
      <c r="CK104" s="13">
        <f>'Water Test Year'!CK104+'Water K&amp;M'!CK104</f>
        <v>0</v>
      </c>
      <c r="CL104" s="13">
        <f>'Water Test Year'!CL104+'Water K&amp;M'!CL104</f>
        <v>0</v>
      </c>
      <c r="CM104" s="13">
        <f>'Water Test Year'!CM104+'Water K&amp;M'!CM104</f>
        <v>0</v>
      </c>
      <c r="CN104" s="13">
        <f>'Water Test Year'!CN104+'Water K&amp;M'!CN104</f>
        <v>0</v>
      </c>
      <c r="CO104" s="13">
        <f>'Water Test Year'!CO104+'Water K&amp;M'!CO104</f>
        <v>0</v>
      </c>
      <c r="CP104" s="13">
        <f>'Water Test Year'!CP104+'Water K&amp;M'!CP104</f>
        <v>0</v>
      </c>
      <c r="CQ104" s="13">
        <f>'Water Test Year'!CQ104+'Water K&amp;M'!CQ104</f>
        <v>0</v>
      </c>
      <c r="CR104" s="13">
        <f>'Water Test Year'!CR104+'Water K&amp;M'!CR104</f>
        <v>0</v>
      </c>
      <c r="CS104" s="13">
        <f>'Water Test Year'!CS104+'Water K&amp;M'!CS104</f>
        <v>0</v>
      </c>
      <c r="CT104" s="13">
        <f>'Water Test Year'!CT104+'Water K&amp;M'!CT104</f>
        <v>0</v>
      </c>
      <c r="CU104" s="13">
        <f>'Water Test Year'!CU104+'Water K&amp;M'!CU104</f>
        <v>0</v>
      </c>
      <c r="CV104" s="13">
        <f>'Water Test Year'!CV104+'Water K&amp;M'!CV104</f>
        <v>0</v>
      </c>
      <c r="CW104" s="13">
        <f>'Water Test Year'!CW104+'Water K&amp;M'!CW104</f>
        <v>0</v>
      </c>
      <c r="CX104" s="13">
        <f>'Water Test Year'!CX104+'Water K&amp;M'!CX104</f>
        <v>0</v>
      </c>
      <c r="CY104" s="13">
        <f>'Water Test Year'!CY104+'Water K&amp;M'!CY104</f>
        <v>0</v>
      </c>
      <c r="CZ104" s="13">
        <f>'Water Test Year'!CZ104+'Water K&amp;M'!CZ104</f>
        <v>0</v>
      </c>
      <c r="DA104" s="13">
        <f>'Water Test Year'!DA104+'Water K&amp;M'!DA104</f>
        <v>0</v>
      </c>
      <c r="DB104" s="29">
        <f t="shared" si="1"/>
        <v>1836.29</v>
      </c>
    </row>
    <row r="105" spans="1:106" x14ac:dyDescent="0.25">
      <c r="A105" s="25">
        <v>97</v>
      </c>
      <c r="B105" s="26">
        <v>6327</v>
      </c>
      <c r="C105" s="25" t="s">
        <v>140</v>
      </c>
      <c r="D105" s="13">
        <f>'Water Test Year'!D105+'Water K&amp;M'!D105</f>
        <v>0</v>
      </c>
      <c r="E105" s="13">
        <f>'Water Test Year'!E105+'Water K&amp;M'!E105</f>
        <v>0</v>
      </c>
      <c r="F105" s="13">
        <f>'Water Test Year'!F105+'Water K&amp;M'!F105</f>
        <v>0</v>
      </c>
      <c r="G105" s="13">
        <f>'Water Test Year'!G105+'Water K&amp;M'!G105</f>
        <v>0</v>
      </c>
      <c r="H105" s="13">
        <f>'Water Test Year'!H105+'Water K&amp;M'!H105</f>
        <v>0</v>
      </c>
      <c r="I105" s="13">
        <f>'Water Test Year'!I105+'Water K&amp;M'!I105</f>
        <v>0</v>
      </c>
      <c r="J105" s="13">
        <f>'Water Test Year'!J105+'Water K&amp;M'!J105</f>
        <v>0</v>
      </c>
      <c r="K105" s="13">
        <f>'Water Test Year'!K105+'Water K&amp;M'!K105</f>
        <v>0</v>
      </c>
      <c r="L105" s="13">
        <f>'Water Test Year'!L105+'Water K&amp;M'!L105</f>
        <v>0</v>
      </c>
      <c r="M105" s="13">
        <f>'Water Test Year'!M105+'Water K&amp;M'!M105</f>
        <v>0</v>
      </c>
      <c r="N105" s="13">
        <f>'Water Test Year'!N105+'Water K&amp;M'!N105</f>
        <v>0</v>
      </c>
      <c r="O105" s="13">
        <f>'Water Test Year'!O105+'Water K&amp;M'!O105</f>
        <v>0</v>
      </c>
      <c r="P105" s="13">
        <f>'Water Test Year'!P105+'Water K&amp;M'!P105</f>
        <v>0</v>
      </c>
      <c r="Q105" s="13">
        <f>'Water Test Year'!Q105+'Water K&amp;M'!Q105</f>
        <v>0</v>
      </c>
      <c r="R105" s="13">
        <f>'Water Test Year'!R105+'Water K&amp;M'!R105</f>
        <v>0</v>
      </c>
      <c r="S105" s="13">
        <f>'Water Test Year'!S105+'Water K&amp;M'!S105</f>
        <v>0</v>
      </c>
      <c r="T105" s="13">
        <f>'Water Test Year'!T105+'Water K&amp;M'!T105</f>
        <v>0</v>
      </c>
      <c r="U105" s="13">
        <f>'Water Test Year'!U105+'Water K&amp;M'!U105</f>
        <v>0</v>
      </c>
      <c r="V105" s="13">
        <f>'Water Test Year'!V105+'Water K&amp;M'!V105</f>
        <v>0</v>
      </c>
      <c r="W105" s="13">
        <f>'Water Test Year'!W105+'Water K&amp;M'!W105</f>
        <v>0</v>
      </c>
      <c r="X105" s="13">
        <f>'Water Test Year'!X105+'Water K&amp;M'!X105</f>
        <v>0</v>
      </c>
      <c r="Y105" s="13">
        <f>'Water Test Year'!Y105+'Water K&amp;M'!Y105</f>
        <v>0</v>
      </c>
      <c r="Z105" s="13">
        <f>'Water Test Year'!Z105+'Water K&amp;M'!Z105</f>
        <v>0</v>
      </c>
      <c r="AA105" s="13">
        <f>'Water Test Year'!AA105+'Water K&amp;M'!AA105</f>
        <v>0</v>
      </c>
      <c r="AB105" s="13">
        <f>'Water Test Year'!AB105+'Water K&amp;M'!AB105</f>
        <v>0</v>
      </c>
      <c r="AC105" s="13">
        <f>'Water Test Year'!AC105+'Water K&amp;M'!AC105</f>
        <v>0</v>
      </c>
      <c r="AD105" s="13">
        <f>'Water Test Year'!AD105+'Water K&amp;M'!AD105</f>
        <v>0</v>
      </c>
      <c r="AE105" s="13">
        <f>'Water Test Year'!AE105+'Water K&amp;M'!AE105</f>
        <v>0</v>
      </c>
      <c r="AF105" s="13">
        <f>'Water Test Year'!AF105+'Water K&amp;M'!AF105</f>
        <v>0</v>
      </c>
      <c r="AG105" s="13">
        <f>'Water Test Year'!AG105+'Water K&amp;M'!AG105</f>
        <v>0</v>
      </c>
      <c r="AH105" s="13">
        <f>'Water Test Year'!AH105+'Water K&amp;M'!AH105</f>
        <v>0</v>
      </c>
      <c r="AI105" s="13">
        <f>'Water Test Year'!AI105+'Water K&amp;M'!AI105</f>
        <v>0</v>
      </c>
      <c r="AJ105" s="13">
        <f>'Water Test Year'!AJ105+'Water K&amp;M'!AJ105</f>
        <v>0</v>
      </c>
      <c r="AK105" s="13">
        <f>'Water Test Year'!AK105+'Water K&amp;M'!AK105</f>
        <v>0</v>
      </c>
      <c r="AL105" s="13">
        <f>'Water Test Year'!AL105+'Water K&amp;M'!AL105</f>
        <v>0</v>
      </c>
      <c r="AM105" s="13">
        <f>'Water Test Year'!AM105+'Water K&amp;M'!AM105</f>
        <v>0</v>
      </c>
      <c r="AN105" s="13">
        <f>'Water Test Year'!AN105+'Water K&amp;M'!AN105</f>
        <v>0</v>
      </c>
      <c r="AO105" s="13">
        <f>'Water Test Year'!AO105+'Water K&amp;M'!AO105</f>
        <v>0</v>
      </c>
      <c r="AP105" s="13">
        <f>'Water Test Year'!AP105+'Water K&amp;M'!AP105</f>
        <v>0</v>
      </c>
      <c r="AQ105" s="13">
        <f>'Water Test Year'!AQ105+'Water K&amp;M'!AQ105</f>
        <v>0</v>
      </c>
      <c r="AR105" s="13">
        <f>'Water Test Year'!AR105+'Water K&amp;M'!AR105</f>
        <v>0</v>
      </c>
      <c r="AS105" s="13">
        <f>'Water Test Year'!AS105+'Water K&amp;M'!AS105</f>
        <v>0</v>
      </c>
      <c r="AT105" s="13">
        <f>'Water Test Year'!AT105+'Water K&amp;M'!AT105</f>
        <v>0</v>
      </c>
      <c r="AU105" s="13">
        <f>'Water Test Year'!AU105+'Water K&amp;M'!AU105</f>
        <v>0</v>
      </c>
      <c r="AV105" s="13">
        <f>'Water Test Year'!AV105+'Water K&amp;M'!AV105</f>
        <v>0</v>
      </c>
      <c r="AW105" s="13">
        <f>'Water Test Year'!AW105+'Water K&amp;M'!AW105</f>
        <v>0</v>
      </c>
      <c r="AX105" s="13">
        <f>'Water Test Year'!AX105+'Water K&amp;M'!AX105</f>
        <v>0</v>
      </c>
      <c r="AY105" s="13">
        <f>'Water Test Year'!AY105+'Water K&amp;M'!AY105</f>
        <v>0</v>
      </c>
      <c r="AZ105" s="13">
        <f>'Water Test Year'!AZ105+'Water K&amp;M'!AZ105</f>
        <v>0</v>
      </c>
      <c r="BA105" s="13">
        <f>'Water Test Year'!BA105+'Water K&amp;M'!BA105</f>
        <v>0</v>
      </c>
      <c r="BB105" s="13">
        <f>'Water Test Year'!BB105+'Water K&amp;M'!BB105</f>
        <v>0</v>
      </c>
      <c r="BC105" s="13">
        <f>'Water Test Year'!BC105+'Water K&amp;M'!BC105</f>
        <v>0</v>
      </c>
      <c r="BD105" s="13">
        <f>'Water Test Year'!BD105+'Water K&amp;M'!BD105</f>
        <v>0</v>
      </c>
      <c r="BE105" s="13">
        <f>'Water Test Year'!BE105+'Water K&amp;M'!BE105</f>
        <v>0</v>
      </c>
      <c r="BF105" s="13">
        <f>'Water Test Year'!BF105+'Water K&amp;M'!BF105</f>
        <v>0</v>
      </c>
      <c r="BG105" s="13">
        <f>'Water Test Year'!BG105+'Water K&amp;M'!BG105</f>
        <v>0</v>
      </c>
      <c r="BH105" s="13">
        <f>'Water Test Year'!BH105+'Water K&amp;M'!BH105</f>
        <v>0</v>
      </c>
      <c r="BI105" s="13">
        <f>'Water Test Year'!BI105+'Water K&amp;M'!BI105</f>
        <v>0</v>
      </c>
      <c r="BJ105" s="13">
        <f>'Water Test Year'!BJ105+'Water K&amp;M'!BJ105</f>
        <v>0</v>
      </c>
      <c r="BK105" s="13">
        <f>'Water Test Year'!BK105+'Water K&amp;M'!BK105</f>
        <v>0</v>
      </c>
      <c r="BL105" s="13">
        <f>'Water Test Year'!BL105+'Water K&amp;M'!BL105</f>
        <v>0</v>
      </c>
      <c r="BM105" s="13">
        <f>'Water Test Year'!BM105+'Water K&amp;M'!BM105</f>
        <v>0</v>
      </c>
      <c r="BN105" s="13">
        <f>'Water Test Year'!BN105+'Water K&amp;M'!BN105</f>
        <v>0</v>
      </c>
      <c r="BO105" s="13">
        <f>'Water Test Year'!BO105+'Water K&amp;M'!BO105</f>
        <v>0</v>
      </c>
      <c r="BP105" s="13">
        <f>'Water Test Year'!BP105+'Water K&amp;M'!BP105</f>
        <v>0</v>
      </c>
      <c r="BQ105" s="13">
        <f>'Water Test Year'!BQ105+'Water K&amp;M'!BQ105</f>
        <v>0</v>
      </c>
      <c r="BR105" s="13">
        <f>'Water Test Year'!BR105+'Water K&amp;M'!BR105</f>
        <v>0</v>
      </c>
      <c r="BS105" s="13">
        <f>'Water Test Year'!BS105+'Water K&amp;M'!BS105</f>
        <v>0</v>
      </c>
      <c r="BT105" s="13">
        <f>'Water Test Year'!BT105+'Water K&amp;M'!BT105</f>
        <v>0</v>
      </c>
      <c r="BU105" s="13">
        <f>'Water Test Year'!BU105+'Water K&amp;M'!BU105</f>
        <v>0</v>
      </c>
      <c r="BV105" s="13">
        <f>'Water Test Year'!BV105+'Water K&amp;M'!BV105</f>
        <v>0</v>
      </c>
      <c r="BW105" s="13">
        <f>'Water Test Year'!BW105+'Water K&amp;M'!BW105</f>
        <v>0</v>
      </c>
      <c r="BX105" s="13">
        <f>'Water Test Year'!BX105+'Water K&amp;M'!BX105</f>
        <v>0</v>
      </c>
      <c r="BY105" s="13">
        <f>'Water Test Year'!BY105+'Water K&amp;M'!BY105</f>
        <v>0</v>
      </c>
      <c r="BZ105" s="13">
        <f>'Water Test Year'!BZ105+'Water K&amp;M'!BZ105</f>
        <v>0</v>
      </c>
      <c r="CA105" s="13">
        <f>'Water Test Year'!CA105+'Water K&amp;M'!CA105</f>
        <v>0</v>
      </c>
      <c r="CB105" s="13">
        <f>'Water Test Year'!CB105+'Water K&amp;M'!CB105</f>
        <v>0</v>
      </c>
      <c r="CC105" s="13">
        <f>'Water Test Year'!CC105+'Water K&amp;M'!CC105</f>
        <v>0</v>
      </c>
      <c r="CD105" s="13">
        <f>'Water Test Year'!CD105+'Water K&amp;M'!CD105</f>
        <v>0</v>
      </c>
      <c r="CE105" s="13">
        <f>'Water Test Year'!CE105+'Water K&amp;M'!CE105</f>
        <v>0</v>
      </c>
      <c r="CF105" s="13">
        <f>'Water Test Year'!CF105+'Water K&amp;M'!CF105</f>
        <v>0</v>
      </c>
      <c r="CG105" s="13">
        <f>'Water Test Year'!CG105+'Water K&amp;M'!CG105</f>
        <v>0</v>
      </c>
      <c r="CH105" s="13">
        <f>'Water Test Year'!CH105+'Water K&amp;M'!CH105</f>
        <v>0</v>
      </c>
      <c r="CI105" s="13">
        <f>'Water Test Year'!CI105+'Water K&amp;M'!CI105</f>
        <v>397168.98</v>
      </c>
      <c r="CJ105" s="13">
        <f>'Water Test Year'!CJ105+'Water K&amp;M'!CJ105</f>
        <v>0</v>
      </c>
      <c r="CK105" s="13">
        <f>'Water Test Year'!CK105+'Water K&amp;M'!CK105</f>
        <v>0</v>
      </c>
      <c r="CL105" s="13">
        <f>'Water Test Year'!CL105+'Water K&amp;M'!CL105</f>
        <v>0</v>
      </c>
      <c r="CM105" s="13">
        <f>'Water Test Year'!CM105+'Water K&amp;M'!CM105</f>
        <v>0</v>
      </c>
      <c r="CN105" s="13">
        <f>'Water Test Year'!CN105+'Water K&amp;M'!CN105</f>
        <v>0</v>
      </c>
      <c r="CO105" s="13">
        <f>'Water Test Year'!CO105+'Water K&amp;M'!CO105</f>
        <v>0</v>
      </c>
      <c r="CP105" s="13">
        <f>'Water Test Year'!CP105+'Water K&amp;M'!CP105</f>
        <v>0</v>
      </c>
      <c r="CQ105" s="13">
        <f>'Water Test Year'!CQ105+'Water K&amp;M'!CQ105</f>
        <v>0</v>
      </c>
      <c r="CR105" s="13">
        <f>'Water Test Year'!CR105+'Water K&amp;M'!CR105</f>
        <v>0</v>
      </c>
      <c r="CS105" s="13">
        <f>'Water Test Year'!CS105+'Water K&amp;M'!CS105</f>
        <v>0</v>
      </c>
      <c r="CT105" s="13">
        <f>'Water Test Year'!CT105+'Water K&amp;M'!CT105</f>
        <v>0</v>
      </c>
      <c r="CU105" s="13">
        <f>'Water Test Year'!CU105+'Water K&amp;M'!CU105</f>
        <v>0</v>
      </c>
      <c r="CV105" s="13">
        <f>'Water Test Year'!CV105+'Water K&amp;M'!CV105</f>
        <v>0</v>
      </c>
      <c r="CW105" s="13">
        <f>'Water Test Year'!CW105+'Water K&amp;M'!CW105</f>
        <v>0</v>
      </c>
      <c r="CX105" s="13">
        <f>'Water Test Year'!CX105+'Water K&amp;M'!CX105</f>
        <v>0</v>
      </c>
      <c r="CY105" s="13">
        <f>'Water Test Year'!CY105+'Water K&amp;M'!CY105</f>
        <v>0</v>
      </c>
      <c r="CZ105" s="13">
        <f>'Water Test Year'!CZ105+'Water K&amp;M'!CZ105</f>
        <v>0</v>
      </c>
      <c r="DA105" s="13">
        <f>'Water Test Year'!DA105+'Water K&amp;M'!DA105</f>
        <v>0</v>
      </c>
      <c r="DB105" s="29">
        <f t="shared" si="1"/>
        <v>397168.98</v>
      </c>
    </row>
    <row r="106" spans="1:106" x14ac:dyDescent="0.25">
      <c r="A106" s="25">
        <v>98</v>
      </c>
      <c r="B106" s="26">
        <v>6355</v>
      </c>
      <c r="C106" s="25" t="s">
        <v>141</v>
      </c>
      <c r="D106" s="13">
        <f>'Water Test Year'!D106+'Water K&amp;M'!D106</f>
        <v>0</v>
      </c>
      <c r="E106" s="13">
        <f>'Water Test Year'!E106+'Water K&amp;M'!E106</f>
        <v>0</v>
      </c>
      <c r="F106" s="13">
        <f>'Water Test Year'!F106+'Water K&amp;M'!F106</f>
        <v>0</v>
      </c>
      <c r="G106" s="13">
        <f>'Water Test Year'!G106+'Water K&amp;M'!G106</f>
        <v>0</v>
      </c>
      <c r="H106" s="13">
        <f>'Water Test Year'!H106+'Water K&amp;M'!H106</f>
        <v>0</v>
      </c>
      <c r="I106" s="13">
        <f>'Water Test Year'!I106+'Water K&amp;M'!I106</f>
        <v>0</v>
      </c>
      <c r="J106" s="13">
        <f>'Water Test Year'!J106+'Water K&amp;M'!J106</f>
        <v>0</v>
      </c>
      <c r="K106" s="13">
        <f>'Water Test Year'!K106+'Water K&amp;M'!K106</f>
        <v>0</v>
      </c>
      <c r="L106" s="13">
        <f>'Water Test Year'!L106+'Water K&amp;M'!L106</f>
        <v>0</v>
      </c>
      <c r="M106" s="13">
        <f>'Water Test Year'!M106+'Water K&amp;M'!M106</f>
        <v>0</v>
      </c>
      <c r="N106" s="13">
        <f>'Water Test Year'!N106+'Water K&amp;M'!N106</f>
        <v>0</v>
      </c>
      <c r="O106" s="13">
        <f>'Water Test Year'!O106+'Water K&amp;M'!O106</f>
        <v>0</v>
      </c>
      <c r="P106" s="13">
        <f>'Water Test Year'!P106+'Water K&amp;M'!P106</f>
        <v>0</v>
      </c>
      <c r="Q106" s="13">
        <f>'Water Test Year'!Q106+'Water K&amp;M'!Q106</f>
        <v>0</v>
      </c>
      <c r="R106" s="13">
        <f>'Water Test Year'!R106+'Water K&amp;M'!R106</f>
        <v>0</v>
      </c>
      <c r="S106" s="13">
        <f>'Water Test Year'!S106+'Water K&amp;M'!S106</f>
        <v>0</v>
      </c>
      <c r="T106" s="13">
        <f>'Water Test Year'!T106+'Water K&amp;M'!T106</f>
        <v>0</v>
      </c>
      <c r="U106" s="13">
        <f>'Water Test Year'!U106+'Water K&amp;M'!U106</f>
        <v>0</v>
      </c>
      <c r="V106" s="13">
        <f>'Water Test Year'!V106+'Water K&amp;M'!V106</f>
        <v>0</v>
      </c>
      <c r="W106" s="13">
        <f>'Water Test Year'!W106+'Water K&amp;M'!W106</f>
        <v>0</v>
      </c>
      <c r="X106" s="13">
        <f>'Water Test Year'!X106+'Water K&amp;M'!X106</f>
        <v>0</v>
      </c>
      <c r="Y106" s="13">
        <f>'Water Test Year'!Y106+'Water K&amp;M'!Y106</f>
        <v>0</v>
      </c>
      <c r="Z106" s="13">
        <f>'Water Test Year'!Z106+'Water K&amp;M'!Z106</f>
        <v>0</v>
      </c>
      <c r="AA106" s="13">
        <f>'Water Test Year'!AA106+'Water K&amp;M'!AA106</f>
        <v>0</v>
      </c>
      <c r="AB106" s="13">
        <f>'Water Test Year'!AB106+'Water K&amp;M'!AB106</f>
        <v>0</v>
      </c>
      <c r="AC106" s="13">
        <f>'Water Test Year'!AC106+'Water K&amp;M'!AC106</f>
        <v>0</v>
      </c>
      <c r="AD106" s="13">
        <f>'Water Test Year'!AD106+'Water K&amp;M'!AD106</f>
        <v>0</v>
      </c>
      <c r="AE106" s="13">
        <f>'Water Test Year'!AE106+'Water K&amp;M'!AE106</f>
        <v>0</v>
      </c>
      <c r="AF106" s="13">
        <f>'Water Test Year'!AF106+'Water K&amp;M'!AF106</f>
        <v>0</v>
      </c>
      <c r="AG106" s="13">
        <f>'Water Test Year'!AG106+'Water K&amp;M'!AG106</f>
        <v>0</v>
      </c>
      <c r="AH106" s="13">
        <f>'Water Test Year'!AH106+'Water K&amp;M'!AH106</f>
        <v>0</v>
      </c>
      <c r="AI106" s="13">
        <f>'Water Test Year'!AI106+'Water K&amp;M'!AI106</f>
        <v>0</v>
      </c>
      <c r="AJ106" s="13">
        <f>'Water Test Year'!AJ106+'Water K&amp;M'!AJ106</f>
        <v>0</v>
      </c>
      <c r="AK106" s="13">
        <f>'Water Test Year'!AK106+'Water K&amp;M'!AK106</f>
        <v>0</v>
      </c>
      <c r="AL106" s="13">
        <f>'Water Test Year'!AL106+'Water K&amp;M'!AL106</f>
        <v>0</v>
      </c>
      <c r="AM106" s="13">
        <f>'Water Test Year'!AM106+'Water K&amp;M'!AM106</f>
        <v>0</v>
      </c>
      <c r="AN106" s="13">
        <f>'Water Test Year'!AN106+'Water K&amp;M'!AN106</f>
        <v>0</v>
      </c>
      <c r="AO106" s="13">
        <f>'Water Test Year'!AO106+'Water K&amp;M'!AO106</f>
        <v>0</v>
      </c>
      <c r="AP106" s="13">
        <f>'Water Test Year'!AP106+'Water K&amp;M'!AP106</f>
        <v>0</v>
      </c>
      <c r="AQ106" s="13">
        <f>'Water Test Year'!AQ106+'Water K&amp;M'!AQ106</f>
        <v>0</v>
      </c>
      <c r="AR106" s="13">
        <f>'Water Test Year'!AR106+'Water K&amp;M'!AR106</f>
        <v>0</v>
      </c>
      <c r="AS106" s="13">
        <f>'Water Test Year'!AS106+'Water K&amp;M'!AS106</f>
        <v>0</v>
      </c>
      <c r="AT106" s="13">
        <f>'Water Test Year'!AT106+'Water K&amp;M'!AT106</f>
        <v>0</v>
      </c>
      <c r="AU106" s="13">
        <f>'Water Test Year'!AU106+'Water K&amp;M'!AU106</f>
        <v>0</v>
      </c>
      <c r="AV106" s="13">
        <f>'Water Test Year'!AV106+'Water K&amp;M'!AV106</f>
        <v>0</v>
      </c>
      <c r="AW106" s="13">
        <f>'Water Test Year'!AW106+'Water K&amp;M'!AW106</f>
        <v>0</v>
      </c>
      <c r="AX106" s="13">
        <f>'Water Test Year'!AX106+'Water K&amp;M'!AX106</f>
        <v>0</v>
      </c>
      <c r="AY106" s="13">
        <f>'Water Test Year'!AY106+'Water K&amp;M'!AY106</f>
        <v>0</v>
      </c>
      <c r="AZ106" s="13">
        <f>'Water Test Year'!AZ106+'Water K&amp;M'!AZ106</f>
        <v>0</v>
      </c>
      <c r="BA106" s="13">
        <f>'Water Test Year'!BA106+'Water K&amp;M'!BA106</f>
        <v>0</v>
      </c>
      <c r="BB106" s="13">
        <f>'Water Test Year'!BB106+'Water K&amp;M'!BB106</f>
        <v>0</v>
      </c>
      <c r="BC106" s="13">
        <f>'Water Test Year'!BC106+'Water K&amp;M'!BC106</f>
        <v>0</v>
      </c>
      <c r="BD106" s="13">
        <f>'Water Test Year'!BD106+'Water K&amp;M'!BD106</f>
        <v>0</v>
      </c>
      <c r="BE106" s="13">
        <f>'Water Test Year'!BE106+'Water K&amp;M'!BE106</f>
        <v>0</v>
      </c>
      <c r="BF106" s="13">
        <f>'Water Test Year'!BF106+'Water K&amp;M'!BF106</f>
        <v>0</v>
      </c>
      <c r="BG106" s="13">
        <f>'Water Test Year'!BG106+'Water K&amp;M'!BG106</f>
        <v>0</v>
      </c>
      <c r="BH106" s="13">
        <f>'Water Test Year'!BH106+'Water K&amp;M'!BH106</f>
        <v>0</v>
      </c>
      <c r="BI106" s="13">
        <f>'Water Test Year'!BI106+'Water K&amp;M'!BI106</f>
        <v>0</v>
      </c>
      <c r="BJ106" s="13">
        <f>'Water Test Year'!BJ106+'Water K&amp;M'!BJ106</f>
        <v>0</v>
      </c>
      <c r="BK106" s="13">
        <f>'Water Test Year'!BK106+'Water K&amp;M'!BK106</f>
        <v>0</v>
      </c>
      <c r="BL106" s="13">
        <f>'Water Test Year'!BL106+'Water K&amp;M'!BL106</f>
        <v>0</v>
      </c>
      <c r="BM106" s="13">
        <f>'Water Test Year'!BM106+'Water K&amp;M'!BM106</f>
        <v>0</v>
      </c>
      <c r="BN106" s="13">
        <f>'Water Test Year'!BN106+'Water K&amp;M'!BN106</f>
        <v>0</v>
      </c>
      <c r="BO106" s="13">
        <f>'Water Test Year'!BO106+'Water K&amp;M'!BO106</f>
        <v>0</v>
      </c>
      <c r="BP106" s="13">
        <f>'Water Test Year'!BP106+'Water K&amp;M'!BP106</f>
        <v>0</v>
      </c>
      <c r="BQ106" s="13">
        <f>'Water Test Year'!BQ106+'Water K&amp;M'!BQ106</f>
        <v>0</v>
      </c>
      <c r="BR106" s="13">
        <f>'Water Test Year'!BR106+'Water K&amp;M'!BR106</f>
        <v>0</v>
      </c>
      <c r="BS106" s="13">
        <f>'Water Test Year'!BS106+'Water K&amp;M'!BS106</f>
        <v>0</v>
      </c>
      <c r="BT106" s="13">
        <f>'Water Test Year'!BT106+'Water K&amp;M'!BT106</f>
        <v>0</v>
      </c>
      <c r="BU106" s="13">
        <f>'Water Test Year'!BU106+'Water K&amp;M'!BU106</f>
        <v>0</v>
      </c>
      <c r="BV106" s="13">
        <f>'Water Test Year'!BV106+'Water K&amp;M'!BV106</f>
        <v>0</v>
      </c>
      <c r="BW106" s="13">
        <f>'Water Test Year'!BW106+'Water K&amp;M'!BW106</f>
        <v>0</v>
      </c>
      <c r="BX106" s="13">
        <f>'Water Test Year'!BX106+'Water K&amp;M'!BX106</f>
        <v>0</v>
      </c>
      <c r="BY106" s="13">
        <f>'Water Test Year'!BY106+'Water K&amp;M'!BY106</f>
        <v>0</v>
      </c>
      <c r="BZ106" s="13">
        <f>'Water Test Year'!BZ106+'Water K&amp;M'!BZ106</f>
        <v>0</v>
      </c>
      <c r="CA106" s="13">
        <f>'Water Test Year'!CA106+'Water K&amp;M'!CA106</f>
        <v>0</v>
      </c>
      <c r="CB106" s="13">
        <f>'Water Test Year'!CB106+'Water K&amp;M'!CB106</f>
        <v>0</v>
      </c>
      <c r="CC106" s="13">
        <f>'Water Test Year'!CC106+'Water K&amp;M'!CC106</f>
        <v>0</v>
      </c>
      <c r="CD106" s="13">
        <f>'Water Test Year'!CD106+'Water K&amp;M'!CD106</f>
        <v>0</v>
      </c>
      <c r="CE106" s="13">
        <f>'Water Test Year'!CE106+'Water K&amp;M'!CE106</f>
        <v>0</v>
      </c>
      <c r="CF106" s="13">
        <f>'Water Test Year'!CF106+'Water K&amp;M'!CF106</f>
        <v>0</v>
      </c>
      <c r="CG106" s="13">
        <f>'Water Test Year'!CG106+'Water K&amp;M'!CG106</f>
        <v>0</v>
      </c>
      <c r="CH106" s="13">
        <f>'Water Test Year'!CH106+'Water K&amp;M'!CH106</f>
        <v>0</v>
      </c>
      <c r="CI106" s="13">
        <f>'Water Test Year'!CI106+'Water K&amp;M'!CI106</f>
        <v>132333.33000000031</v>
      </c>
      <c r="CJ106" s="13">
        <f>'Water Test Year'!CJ106+'Water K&amp;M'!CJ106</f>
        <v>0</v>
      </c>
      <c r="CK106" s="13">
        <f>'Water Test Year'!CK106+'Water K&amp;M'!CK106</f>
        <v>0</v>
      </c>
      <c r="CL106" s="13">
        <f>'Water Test Year'!CL106+'Water K&amp;M'!CL106</f>
        <v>0</v>
      </c>
      <c r="CM106" s="13">
        <f>'Water Test Year'!CM106+'Water K&amp;M'!CM106</f>
        <v>0</v>
      </c>
      <c r="CN106" s="13">
        <f>'Water Test Year'!CN106+'Water K&amp;M'!CN106</f>
        <v>0</v>
      </c>
      <c r="CO106" s="13">
        <f>'Water Test Year'!CO106+'Water K&amp;M'!CO106</f>
        <v>0</v>
      </c>
      <c r="CP106" s="13">
        <f>'Water Test Year'!CP106+'Water K&amp;M'!CP106</f>
        <v>0</v>
      </c>
      <c r="CQ106" s="13">
        <f>'Water Test Year'!CQ106+'Water K&amp;M'!CQ106</f>
        <v>0</v>
      </c>
      <c r="CR106" s="13">
        <f>'Water Test Year'!CR106+'Water K&amp;M'!CR106</f>
        <v>0</v>
      </c>
      <c r="CS106" s="13">
        <f>'Water Test Year'!CS106+'Water K&amp;M'!CS106</f>
        <v>0</v>
      </c>
      <c r="CT106" s="13">
        <f>'Water Test Year'!CT106+'Water K&amp;M'!CT106</f>
        <v>0</v>
      </c>
      <c r="CU106" s="13">
        <f>'Water Test Year'!CU106+'Water K&amp;M'!CU106</f>
        <v>0</v>
      </c>
      <c r="CV106" s="13">
        <f>'Water Test Year'!CV106+'Water K&amp;M'!CV106</f>
        <v>0</v>
      </c>
      <c r="CW106" s="13">
        <f>'Water Test Year'!CW106+'Water K&amp;M'!CW106</f>
        <v>0</v>
      </c>
      <c r="CX106" s="13">
        <f>'Water Test Year'!CX106+'Water K&amp;M'!CX106</f>
        <v>0</v>
      </c>
      <c r="CY106" s="13">
        <f>'Water Test Year'!CY106+'Water K&amp;M'!CY106</f>
        <v>0</v>
      </c>
      <c r="CZ106" s="13">
        <f>'Water Test Year'!CZ106+'Water K&amp;M'!CZ106</f>
        <v>0</v>
      </c>
      <c r="DA106" s="13">
        <f>'Water Test Year'!DA106+'Water K&amp;M'!DA106</f>
        <v>0</v>
      </c>
      <c r="DB106" s="29">
        <f t="shared" si="1"/>
        <v>132333.33000000031</v>
      </c>
    </row>
    <row r="107" spans="1:106" x14ac:dyDescent="0.25">
      <c r="A107" s="25">
        <v>99</v>
      </c>
      <c r="B107" s="26">
        <v>6361</v>
      </c>
      <c r="C107" s="25" t="s">
        <v>142</v>
      </c>
      <c r="D107" s="13">
        <f>'Water Test Year'!D107+'Water K&amp;M'!D107</f>
        <v>143.32999999999998</v>
      </c>
      <c r="E107" s="13">
        <f>'Water Test Year'!E107+'Water K&amp;M'!E107</f>
        <v>228.48</v>
      </c>
      <c r="F107" s="13">
        <f>'Water Test Year'!F107+'Water K&amp;M'!F107</f>
        <v>155.91999999999999</v>
      </c>
      <c r="G107" s="13">
        <f>'Water Test Year'!G107+'Water K&amp;M'!G107</f>
        <v>43.94</v>
      </c>
      <c r="H107" s="13">
        <f>'Water Test Year'!H107+'Water K&amp;M'!H107</f>
        <v>0</v>
      </c>
      <c r="I107" s="13">
        <f>'Water Test Year'!I107+'Water K&amp;M'!I107</f>
        <v>0</v>
      </c>
      <c r="J107" s="13">
        <f>'Water Test Year'!J107+'Water K&amp;M'!J107</f>
        <v>0</v>
      </c>
      <c r="K107" s="13">
        <f>'Water Test Year'!K107+'Water K&amp;M'!K107</f>
        <v>4485.420000000001</v>
      </c>
      <c r="L107" s="13">
        <f>'Water Test Year'!L107+'Water K&amp;M'!L107</f>
        <v>0</v>
      </c>
      <c r="M107" s="13">
        <f>'Water Test Year'!M107+'Water K&amp;M'!M107</f>
        <v>0</v>
      </c>
      <c r="N107" s="13">
        <f>'Water Test Year'!N107+'Water K&amp;M'!N107</f>
        <v>0</v>
      </c>
      <c r="O107" s="13">
        <f>'Water Test Year'!O107+'Water K&amp;M'!O107</f>
        <v>1342.8699999999997</v>
      </c>
      <c r="P107" s="13">
        <f>'Water Test Year'!P107+'Water K&amp;M'!P107</f>
        <v>686.26</v>
      </c>
      <c r="Q107" s="13">
        <f>'Water Test Year'!Q107+'Water K&amp;M'!Q107</f>
        <v>551</v>
      </c>
      <c r="R107" s="13">
        <f>'Water Test Year'!R107+'Water K&amp;M'!R107</f>
        <v>150.74999999999997</v>
      </c>
      <c r="S107" s="13">
        <f>'Water Test Year'!S107+'Water K&amp;M'!S107</f>
        <v>0</v>
      </c>
      <c r="T107" s="13">
        <f>'Water Test Year'!T107+'Water K&amp;M'!T107</f>
        <v>0</v>
      </c>
      <c r="U107" s="13">
        <f>'Water Test Year'!U107+'Water K&amp;M'!U107</f>
        <v>0</v>
      </c>
      <c r="V107" s="13">
        <f>'Water Test Year'!V107+'Water K&amp;M'!V107</f>
        <v>909.43</v>
      </c>
      <c r="W107" s="13">
        <f>'Water Test Year'!W107+'Water K&amp;M'!W107</f>
        <v>0</v>
      </c>
      <c r="X107" s="13">
        <f>'Water Test Year'!X107+'Water K&amp;M'!X107</f>
        <v>0</v>
      </c>
      <c r="Y107" s="13">
        <f>'Water Test Year'!Y107+'Water K&amp;M'!Y107</f>
        <v>0</v>
      </c>
      <c r="Z107" s="13">
        <f>'Water Test Year'!Z107+'Water K&amp;M'!Z107</f>
        <v>0</v>
      </c>
      <c r="AA107" s="13">
        <f>'Water Test Year'!AA107+'Water K&amp;M'!AA107</f>
        <v>105.80000000000001</v>
      </c>
      <c r="AB107" s="13">
        <f>'Water Test Year'!AB107+'Water K&amp;M'!AB107</f>
        <v>609.68999999999994</v>
      </c>
      <c r="AC107" s="13">
        <f>'Water Test Year'!AC107+'Water K&amp;M'!AC107</f>
        <v>0</v>
      </c>
      <c r="AD107" s="13">
        <f>'Water Test Year'!AD107+'Water K&amp;M'!AD107</f>
        <v>0</v>
      </c>
      <c r="AE107" s="13">
        <f>'Water Test Year'!AE107+'Water K&amp;M'!AE107</f>
        <v>0</v>
      </c>
      <c r="AF107" s="13">
        <f>'Water Test Year'!AF107+'Water K&amp;M'!AF107</f>
        <v>339.85</v>
      </c>
      <c r="AG107" s="13">
        <f>'Water Test Year'!AG107+'Water K&amp;M'!AG107</f>
        <v>0</v>
      </c>
      <c r="AH107" s="13">
        <f>'Water Test Year'!AH107+'Water K&amp;M'!AH107</f>
        <v>0</v>
      </c>
      <c r="AI107" s="13">
        <f>'Water Test Year'!AI107+'Water K&amp;M'!AI107</f>
        <v>764.44</v>
      </c>
      <c r="AJ107" s="13">
        <f>'Water Test Year'!AJ107+'Water K&amp;M'!AJ107</f>
        <v>0</v>
      </c>
      <c r="AK107" s="13">
        <f>'Water Test Year'!AK107+'Water K&amp;M'!AK107</f>
        <v>701.11000000000024</v>
      </c>
      <c r="AL107" s="13">
        <f>'Water Test Year'!AL107+'Water K&amp;M'!AL107</f>
        <v>0</v>
      </c>
      <c r="AM107" s="13">
        <f>'Water Test Year'!AM107+'Water K&amp;M'!AM107</f>
        <v>564.67999999999984</v>
      </c>
      <c r="AN107" s="13">
        <f>'Water Test Year'!AN107+'Water K&amp;M'!AN107</f>
        <v>946.20999999999992</v>
      </c>
      <c r="AO107" s="13">
        <f>'Water Test Year'!AO107+'Water K&amp;M'!AO107</f>
        <v>2489.1600000000003</v>
      </c>
      <c r="AP107" s="13">
        <f>'Water Test Year'!AP107+'Water K&amp;M'!AP107</f>
        <v>195</v>
      </c>
      <c r="AQ107" s="13">
        <f>'Water Test Year'!AQ107+'Water K&amp;M'!AQ107</f>
        <v>0</v>
      </c>
      <c r="AR107" s="13">
        <f>'Water Test Year'!AR107+'Water K&amp;M'!AR107</f>
        <v>0</v>
      </c>
      <c r="AS107" s="13">
        <f>'Water Test Year'!AS107+'Water K&amp;M'!AS107</f>
        <v>0</v>
      </c>
      <c r="AT107" s="13">
        <f>'Water Test Year'!AT107+'Water K&amp;M'!AT107</f>
        <v>0</v>
      </c>
      <c r="AU107" s="13">
        <f>'Water Test Year'!AU107+'Water K&amp;M'!AU107</f>
        <v>0</v>
      </c>
      <c r="AV107" s="13">
        <f>'Water Test Year'!AV107+'Water K&amp;M'!AV107</f>
        <v>382.99999999999994</v>
      </c>
      <c r="AW107" s="13">
        <f>'Water Test Year'!AW107+'Water K&amp;M'!AW107</f>
        <v>766.44</v>
      </c>
      <c r="AX107" s="13">
        <f>'Water Test Year'!AX107+'Water K&amp;M'!AX107</f>
        <v>404.99999999999994</v>
      </c>
      <c r="AY107" s="13">
        <f>'Water Test Year'!AY107+'Water K&amp;M'!AY107</f>
        <v>250.51000000000002</v>
      </c>
      <c r="AZ107" s="13">
        <f>'Water Test Year'!AZ107+'Water K&amp;M'!AZ107</f>
        <v>0</v>
      </c>
      <c r="BA107" s="13">
        <f>'Water Test Year'!BA107+'Water K&amp;M'!BA107</f>
        <v>1405.95</v>
      </c>
      <c r="BB107" s="13">
        <f>'Water Test Year'!BB107+'Water K&amp;M'!BB107</f>
        <v>0</v>
      </c>
      <c r="BC107" s="13">
        <f>'Water Test Year'!BC107+'Water K&amp;M'!BC107</f>
        <v>0</v>
      </c>
      <c r="BD107" s="13">
        <f>'Water Test Year'!BD107+'Water K&amp;M'!BD107</f>
        <v>84.319999999999979</v>
      </c>
      <c r="BE107" s="13">
        <f>'Water Test Year'!BE107+'Water K&amp;M'!BE107</f>
        <v>0</v>
      </c>
      <c r="BF107" s="13">
        <f>'Water Test Year'!BF107+'Water K&amp;M'!BF107</f>
        <v>174.75</v>
      </c>
      <c r="BG107" s="13">
        <f>'Water Test Year'!BG107+'Water K&amp;M'!BG107</f>
        <v>0</v>
      </c>
      <c r="BH107" s="13">
        <f>'Water Test Year'!BH107+'Water K&amp;M'!BH107</f>
        <v>160.75</v>
      </c>
      <c r="BI107" s="13">
        <f>'Water Test Year'!BI107+'Water K&amp;M'!BI107</f>
        <v>89.71</v>
      </c>
      <c r="BJ107" s="13">
        <f>'Water Test Year'!BJ107+'Water K&amp;M'!BJ107</f>
        <v>311.47999999999996</v>
      </c>
      <c r="BK107" s="13">
        <f>'Water Test Year'!BK107+'Water K&amp;M'!BK107</f>
        <v>0</v>
      </c>
      <c r="BL107" s="13">
        <f>'Water Test Year'!BL107+'Water K&amp;M'!BL107</f>
        <v>137.67000000000002</v>
      </c>
      <c r="BM107" s="13">
        <f>'Water Test Year'!BM107+'Water K&amp;M'!BM107</f>
        <v>0</v>
      </c>
      <c r="BN107" s="13">
        <f>'Water Test Year'!BN107+'Water K&amp;M'!BN107</f>
        <v>121.32999999999998</v>
      </c>
      <c r="BO107" s="13">
        <f>'Water Test Year'!BO107+'Water K&amp;M'!BO107</f>
        <v>0</v>
      </c>
      <c r="BP107" s="13">
        <f>'Water Test Year'!BP107+'Water K&amp;M'!BP107</f>
        <v>12985.69</v>
      </c>
      <c r="BQ107" s="13">
        <f>'Water Test Year'!BQ107+'Water K&amp;M'!BQ107</f>
        <v>0</v>
      </c>
      <c r="BR107" s="13">
        <f>'Water Test Year'!BR107+'Water K&amp;M'!BR107</f>
        <v>406.42</v>
      </c>
      <c r="BS107" s="13">
        <f>'Water Test Year'!BS107+'Water K&amp;M'!BS107</f>
        <v>451.77000000000004</v>
      </c>
      <c r="BT107" s="13">
        <f>'Water Test Year'!BT107+'Water K&amp;M'!BT107</f>
        <v>0</v>
      </c>
      <c r="BU107" s="13">
        <f>'Water Test Year'!BU107+'Water K&amp;M'!BU107</f>
        <v>337.00999999999993</v>
      </c>
      <c r="BV107" s="13">
        <f>'Water Test Year'!BV107+'Water K&amp;M'!BV107</f>
        <v>0</v>
      </c>
      <c r="BW107" s="13">
        <f>'Water Test Year'!BW107+'Water K&amp;M'!BW107</f>
        <v>0</v>
      </c>
      <c r="BX107" s="13">
        <f>'Water Test Year'!BX107+'Water K&amp;M'!BX107</f>
        <v>0</v>
      </c>
      <c r="BY107" s="13">
        <f>'Water Test Year'!BY107+'Water K&amp;M'!BY107</f>
        <v>382.61000000000007</v>
      </c>
      <c r="BZ107" s="13">
        <f>'Water Test Year'!BZ107+'Water K&amp;M'!BZ107</f>
        <v>83.2</v>
      </c>
      <c r="CA107" s="13">
        <f>'Water Test Year'!CA107+'Water K&amp;M'!CA107</f>
        <v>0</v>
      </c>
      <c r="CB107" s="13">
        <f>'Water Test Year'!CB107+'Water K&amp;M'!CB107</f>
        <v>693.57999999999993</v>
      </c>
      <c r="CC107" s="13">
        <f>'Water Test Year'!CC107+'Water K&amp;M'!CC107</f>
        <v>0</v>
      </c>
      <c r="CD107" s="13">
        <f>'Water Test Year'!CD107+'Water K&amp;M'!CD107</f>
        <v>0</v>
      </c>
      <c r="CE107" s="13">
        <f>'Water Test Year'!CE107+'Water K&amp;M'!CE107</f>
        <v>0</v>
      </c>
      <c r="CF107" s="13">
        <f>'Water Test Year'!CF107+'Water K&amp;M'!CF107</f>
        <v>0</v>
      </c>
      <c r="CG107" s="13">
        <f>'Water Test Year'!CG107+'Water K&amp;M'!CG107</f>
        <v>0</v>
      </c>
      <c r="CH107" s="13">
        <f>'Water Test Year'!CH107+'Water K&amp;M'!CH107</f>
        <v>892.25999999999976</v>
      </c>
      <c r="CI107" s="13">
        <f>'Water Test Year'!CI107+'Water K&amp;M'!CI107</f>
        <v>0</v>
      </c>
      <c r="CJ107" s="13">
        <f>'Water Test Year'!CJ107+'Water K&amp;M'!CJ107</f>
        <v>0</v>
      </c>
      <c r="CK107" s="13">
        <f>'Water Test Year'!CK107+'Water K&amp;M'!CK107</f>
        <v>0</v>
      </c>
      <c r="CL107" s="13">
        <f>'Water Test Year'!CL107+'Water K&amp;M'!CL107</f>
        <v>0</v>
      </c>
      <c r="CM107" s="13">
        <f>'Water Test Year'!CM107+'Water K&amp;M'!CM107</f>
        <v>0</v>
      </c>
      <c r="CN107" s="13">
        <f>'Water Test Year'!CN107+'Water K&amp;M'!CN107</f>
        <v>0</v>
      </c>
      <c r="CO107" s="13">
        <f>'Water Test Year'!CO107+'Water K&amp;M'!CO107</f>
        <v>0</v>
      </c>
      <c r="CP107" s="13">
        <f>'Water Test Year'!CP107+'Water K&amp;M'!CP107</f>
        <v>0</v>
      </c>
      <c r="CQ107" s="13">
        <f>'Water Test Year'!CQ107+'Water K&amp;M'!CQ107</f>
        <v>0</v>
      </c>
      <c r="CR107" s="13">
        <f>'Water Test Year'!CR107+'Water K&amp;M'!CR107</f>
        <v>0</v>
      </c>
      <c r="CS107" s="13">
        <f>'Water Test Year'!CS107+'Water K&amp;M'!CS107</f>
        <v>0</v>
      </c>
      <c r="CT107" s="13">
        <f>'Water Test Year'!CT107+'Water K&amp;M'!CT107</f>
        <v>0</v>
      </c>
      <c r="CU107" s="13">
        <f>'Water Test Year'!CU107+'Water K&amp;M'!CU107</f>
        <v>0</v>
      </c>
      <c r="CV107" s="13">
        <f>'Water Test Year'!CV107+'Water K&amp;M'!CV107</f>
        <v>0</v>
      </c>
      <c r="CW107" s="13">
        <f>'Water Test Year'!CW107+'Water K&amp;M'!CW107</f>
        <v>0</v>
      </c>
      <c r="CX107" s="13">
        <f>'Water Test Year'!CX107+'Water K&amp;M'!CX107</f>
        <v>0</v>
      </c>
      <c r="CY107" s="13">
        <f>'Water Test Year'!CY107+'Water K&amp;M'!CY107</f>
        <v>0</v>
      </c>
      <c r="CZ107" s="13">
        <f>'Water Test Year'!CZ107+'Water K&amp;M'!CZ107</f>
        <v>0</v>
      </c>
      <c r="DA107" s="13">
        <f>'Water Test Year'!DA107+'Water K&amp;M'!DA107</f>
        <v>0</v>
      </c>
      <c r="DB107" s="29">
        <f t="shared" si="1"/>
        <v>35936.79</v>
      </c>
    </row>
    <row r="108" spans="1:106" x14ac:dyDescent="0.25">
      <c r="A108" s="25">
        <v>100</v>
      </c>
      <c r="B108" s="26">
        <v>6364</v>
      </c>
      <c r="C108" s="25" t="s">
        <v>144</v>
      </c>
      <c r="D108" s="13">
        <f>'Water Test Year'!D108+'Water K&amp;M'!D108</f>
        <v>0</v>
      </c>
      <c r="E108" s="13">
        <f>'Water Test Year'!E108+'Water K&amp;M'!E108</f>
        <v>0</v>
      </c>
      <c r="F108" s="13">
        <f>'Water Test Year'!F108+'Water K&amp;M'!F108</f>
        <v>0</v>
      </c>
      <c r="G108" s="13">
        <f>'Water Test Year'!G108+'Water K&amp;M'!G108</f>
        <v>0</v>
      </c>
      <c r="H108" s="13">
        <f>'Water Test Year'!H108+'Water K&amp;M'!H108</f>
        <v>0</v>
      </c>
      <c r="I108" s="13">
        <f>'Water Test Year'!I108+'Water K&amp;M'!I108</f>
        <v>0</v>
      </c>
      <c r="J108" s="13">
        <f>'Water Test Year'!J108+'Water K&amp;M'!J108</f>
        <v>0</v>
      </c>
      <c r="K108" s="13">
        <f>'Water Test Year'!K108+'Water K&amp;M'!K108</f>
        <v>0</v>
      </c>
      <c r="L108" s="13">
        <f>'Water Test Year'!L108+'Water K&amp;M'!L108</f>
        <v>0</v>
      </c>
      <c r="M108" s="13">
        <f>'Water Test Year'!M108+'Water K&amp;M'!M108</f>
        <v>0</v>
      </c>
      <c r="N108" s="13">
        <f>'Water Test Year'!N108+'Water K&amp;M'!N108</f>
        <v>0</v>
      </c>
      <c r="O108" s="13">
        <f>'Water Test Year'!O108+'Water K&amp;M'!O108</f>
        <v>0</v>
      </c>
      <c r="P108" s="13">
        <f>'Water Test Year'!P108+'Water K&amp;M'!P108</f>
        <v>0</v>
      </c>
      <c r="Q108" s="13">
        <f>'Water Test Year'!Q108+'Water K&amp;M'!Q108</f>
        <v>0</v>
      </c>
      <c r="R108" s="13">
        <f>'Water Test Year'!R108+'Water K&amp;M'!R108</f>
        <v>0</v>
      </c>
      <c r="S108" s="13">
        <f>'Water Test Year'!S108+'Water K&amp;M'!S108</f>
        <v>0</v>
      </c>
      <c r="T108" s="13">
        <f>'Water Test Year'!T108+'Water K&amp;M'!T108</f>
        <v>0</v>
      </c>
      <c r="U108" s="13">
        <f>'Water Test Year'!U108+'Water K&amp;M'!U108</f>
        <v>0</v>
      </c>
      <c r="V108" s="13">
        <f>'Water Test Year'!V108+'Water K&amp;M'!V108</f>
        <v>0</v>
      </c>
      <c r="W108" s="13">
        <f>'Water Test Year'!W108+'Water K&amp;M'!W108</f>
        <v>0</v>
      </c>
      <c r="X108" s="13">
        <f>'Water Test Year'!X108+'Water K&amp;M'!X108</f>
        <v>0</v>
      </c>
      <c r="Y108" s="13">
        <f>'Water Test Year'!Y108+'Water K&amp;M'!Y108</f>
        <v>0</v>
      </c>
      <c r="Z108" s="13">
        <f>'Water Test Year'!Z108+'Water K&amp;M'!Z108</f>
        <v>0</v>
      </c>
      <c r="AA108" s="13">
        <f>'Water Test Year'!AA108+'Water K&amp;M'!AA108</f>
        <v>0</v>
      </c>
      <c r="AB108" s="13">
        <f>'Water Test Year'!AB108+'Water K&amp;M'!AB108</f>
        <v>0</v>
      </c>
      <c r="AC108" s="13">
        <f>'Water Test Year'!AC108+'Water K&amp;M'!AC108</f>
        <v>0</v>
      </c>
      <c r="AD108" s="13">
        <f>'Water Test Year'!AD108+'Water K&amp;M'!AD108</f>
        <v>0</v>
      </c>
      <c r="AE108" s="13">
        <f>'Water Test Year'!AE108+'Water K&amp;M'!AE108</f>
        <v>0</v>
      </c>
      <c r="AF108" s="13">
        <f>'Water Test Year'!AF108+'Water K&amp;M'!AF108</f>
        <v>0</v>
      </c>
      <c r="AG108" s="13">
        <f>'Water Test Year'!AG108+'Water K&amp;M'!AG108</f>
        <v>0</v>
      </c>
      <c r="AH108" s="13">
        <f>'Water Test Year'!AH108+'Water K&amp;M'!AH108</f>
        <v>0</v>
      </c>
      <c r="AI108" s="13">
        <f>'Water Test Year'!AI108+'Water K&amp;M'!AI108</f>
        <v>0</v>
      </c>
      <c r="AJ108" s="13">
        <f>'Water Test Year'!AJ108+'Water K&amp;M'!AJ108</f>
        <v>0</v>
      </c>
      <c r="AK108" s="13">
        <f>'Water Test Year'!AK108+'Water K&amp;M'!AK108</f>
        <v>0</v>
      </c>
      <c r="AL108" s="13">
        <f>'Water Test Year'!AL108+'Water K&amp;M'!AL108</f>
        <v>0</v>
      </c>
      <c r="AM108" s="13">
        <f>'Water Test Year'!AM108+'Water K&amp;M'!AM108</f>
        <v>0</v>
      </c>
      <c r="AN108" s="13">
        <f>'Water Test Year'!AN108+'Water K&amp;M'!AN108</f>
        <v>0</v>
      </c>
      <c r="AO108" s="13">
        <f>'Water Test Year'!AO108+'Water K&amp;M'!AO108</f>
        <v>0</v>
      </c>
      <c r="AP108" s="13">
        <f>'Water Test Year'!AP108+'Water K&amp;M'!AP108</f>
        <v>0</v>
      </c>
      <c r="AQ108" s="13">
        <f>'Water Test Year'!AQ108+'Water K&amp;M'!AQ108</f>
        <v>0</v>
      </c>
      <c r="AR108" s="13">
        <f>'Water Test Year'!AR108+'Water K&amp;M'!AR108</f>
        <v>0</v>
      </c>
      <c r="AS108" s="13">
        <f>'Water Test Year'!AS108+'Water K&amp;M'!AS108</f>
        <v>0</v>
      </c>
      <c r="AT108" s="13">
        <f>'Water Test Year'!AT108+'Water K&amp;M'!AT108</f>
        <v>0</v>
      </c>
      <c r="AU108" s="13">
        <f>'Water Test Year'!AU108+'Water K&amp;M'!AU108</f>
        <v>0</v>
      </c>
      <c r="AV108" s="13">
        <f>'Water Test Year'!AV108+'Water K&amp;M'!AV108</f>
        <v>0</v>
      </c>
      <c r="AW108" s="13">
        <f>'Water Test Year'!AW108+'Water K&amp;M'!AW108</f>
        <v>0</v>
      </c>
      <c r="AX108" s="13">
        <f>'Water Test Year'!AX108+'Water K&amp;M'!AX108</f>
        <v>0</v>
      </c>
      <c r="AY108" s="13">
        <f>'Water Test Year'!AY108+'Water K&amp;M'!AY108</f>
        <v>0</v>
      </c>
      <c r="AZ108" s="13">
        <f>'Water Test Year'!AZ108+'Water K&amp;M'!AZ108</f>
        <v>0</v>
      </c>
      <c r="BA108" s="13">
        <f>'Water Test Year'!BA108+'Water K&amp;M'!BA108</f>
        <v>0</v>
      </c>
      <c r="BB108" s="13">
        <f>'Water Test Year'!BB108+'Water K&amp;M'!BB108</f>
        <v>0</v>
      </c>
      <c r="BC108" s="13">
        <f>'Water Test Year'!BC108+'Water K&amp;M'!BC108</f>
        <v>0</v>
      </c>
      <c r="BD108" s="13">
        <f>'Water Test Year'!BD108+'Water K&amp;M'!BD108</f>
        <v>0</v>
      </c>
      <c r="BE108" s="13">
        <f>'Water Test Year'!BE108+'Water K&amp;M'!BE108</f>
        <v>0</v>
      </c>
      <c r="BF108" s="13">
        <f>'Water Test Year'!BF108+'Water K&amp;M'!BF108</f>
        <v>0</v>
      </c>
      <c r="BG108" s="13">
        <f>'Water Test Year'!BG108+'Water K&amp;M'!BG108</f>
        <v>0</v>
      </c>
      <c r="BH108" s="13">
        <f>'Water Test Year'!BH108+'Water K&amp;M'!BH108</f>
        <v>0</v>
      </c>
      <c r="BI108" s="13">
        <f>'Water Test Year'!BI108+'Water K&amp;M'!BI108</f>
        <v>0</v>
      </c>
      <c r="BJ108" s="13">
        <f>'Water Test Year'!BJ108+'Water K&amp;M'!BJ108</f>
        <v>0</v>
      </c>
      <c r="BK108" s="13">
        <f>'Water Test Year'!BK108+'Water K&amp;M'!BK108</f>
        <v>0</v>
      </c>
      <c r="BL108" s="13">
        <f>'Water Test Year'!BL108+'Water K&amp;M'!BL108</f>
        <v>0</v>
      </c>
      <c r="BM108" s="13">
        <f>'Water Test Year'!BM108+'Water K&amp;M'!BM108</f>
        <v>0</v>
      </c>
      <c r="BN108" s="13">
        <f>'Water Test Year'!BN108+'Water K&amp;M'!BN108</f>
        <v>0</v>
      </c>
      <c r="BO108" s="13">
        <f>'Water Test Year'!BO108+'Water K&amp;M'!BO108</f>
        <v>0</v>
      </c>
      <c r="BP108" s="13">
        <f>'Water Test Year'!BP108+'Water K&amp;M'!BP108</f>
        <v>0</v>
      </c>
      <c r="BQ108" s="13">
        <f>'Water Test Year'!BQ108+'Water K&amp;M'!BQ108</f>
        <v>0</v>
      </c>
      <c r="BR108" s="13">
        <f>'Water Test Year'!BR108+'Water K&amp;M'!BR108</f>
        <v>0</v>
      </c>
      <c r="BS108" s="13">
        <f>'Water Test Year'!BS108+'Water K&amp;M'!BS108</f>
        <v>0</v>
      </c>
      <c r="BT108" s="13">
        <f>'Water Test Year'!BT108+'Water K&amp;M'!BT108</f>
        <v>0</v>
      </c>
      <c r="BU108" s="13">
        <f>'Water Test Year'!BU108+'Water K&amp;M'!BU108</f>
        <v>0</v>
      </c>
      <c r="BV108" s="13">
        <f>'Water Test Year'!BV108+'Water K&amp;M'!BV108</f>
        <v>0</v>
      </c>
      <c r="BW108" s="13">
        <f>'Water Test Year'!BW108+'Water K&amp;M'!BW108</f>
        <v>0</v>
      </c>
      <c r="BX108" s="13">
        <f>'Water Test Year'!BX108+'Water K&amp;M'!BX108</f>
        <v>0</v>
      </c>
      <c r="BY108" s="13">
        <f>'Water Test Year'!BY108+'Water K&amp;M'!BY108</f>
        <v>0</v>
      </c>
      <c r="BZ108" s="13">
        <f>'Water Test Year'!BZ108+'Water K&amp;M'!BZ108</f>
        <v>0</v>
      </c>
      <c r="CA108" s="13">
        <f>'Water Test Year'!CA108+'Water K&amp;M'!CA108</f>
        <v>0</v>
      </c>
      <c r="CB108" s="13">
        <f>'Water Test Year'!CB108+'Water K&amp;M'!CB108</f>
        <v>0</v>
      </c>
      <c r="CC108" s="13">
        <f>'Water Test Year'!CC108+'Water K&amp;M'!CC108</f>
        <v>0</v>
      </c>
      <c r="CD108" s="13">
        <f>'Water Test Year'!CD108+'Water K&amp;M'!CD108</f>
        <v>0</v>
      </c>
      <c r="CE108" s="13">
        <f>'Water Test Year'!CE108+'Water K&amp;M'!CE108</f>
        <v>0</v>
      </c>
      <c r="CF108" s="13">
        <f>'Water Test Year'!CF108+'Water K&amp;M'!CF108</f>
        <v>0</v>
      </c>
      <c r="CG108" s="13">
        <f>'Water Test Year'!CG108+'Water K&amp;M'!CG108</f>
        <v>0</v>
      </c>
      <c r="CH108" s="13">
        <f>'Water Test Year'!CH108+'Water K&amp;M'!CH108</f>
        <v>0</v>
      </c>
      <c r="CI108" s="13">
        <f>'Water Test Year'!CI108+'Water K&amp;M'!CI108</f>
        <v>39748.530000000006</v>
      </c>
      <c r="CJ108" s="13">
        <f>'Water Test Year'!CJ108+'Water K&amp;M'!CJ108</f>
        <v>0</v>
      </c>
      <c r="CK108" s="13">
        <f>'Water Test Year'!CK108+'Water K&amp;M'!CK108</f>
        <v>0</v>
      </c>
      <c r="CL108" s="13">
        <f>'Water Test Year'!CL108+'Water K&amp;M'!CL108</f>
        <v>0</v>
      </c>
      <c r="CM108" s="13">
        <f>'Water Test Year'!CM108+'Water K&amp;M'!CM108</f>
        <v>0</v>
      </c>
      <c r="CN108" s="13">
        <f>'Water Test Year'!CN108+'Water K&amp;M'!CN108</f>
        <v>0</v>
      </c>
      <c r="CO108" s="13">
        <f>'Water Test Year'!CO108+'Water K&amp;M'!CO108</f>
        <v>0</v>
      </c>
      <c r="CP108" s="13">
        <f>'Water Test Year'!CP108+'Water K&amp;M'!CP108</f>
        <v>0</v>
      </c>
      <c r="CQ108" s="13">
        <f>'Water Test Year'!CQ108+'Water K&amp;M'!CQ108</f>
        <v>0</v>
      </c>
      <c r="CR108" s="13">
        <f>'Water Test Year'!CR108+'Water K&amp;M'!CR108</f>
        <v>0</v>
      </c>
      <c r="CS108" s="13">
        <f>'Water Test Year'!CS108+'Water K&amp;M'!CS108</f>
        <v>0</v>
      </c>
      <c r="CT108" s="13">
        <f>'Water Test Year'!CT108+'Water K&amp;M'!CT108</f>
        <v>0</v>
      </c>
      <c r="CU108" s="13">
        <f>'Water Test Year'!CU108+'Water K&amp;M'!CU108</f>
        <v>0</v>
      </c>
      <c r="CV108" s="13">
        <f>'Water Test Year'!CV108+'Water K&amp;M'!CV108</f>
        <v>0</v>
      </c>
      <c r="CW108" s="13">
        <f>'Water Test Year'!CW108+'Water K&amp;M'!CW108</f>
        <v>0</v>
      </c>
      <c r="CX108" s="13">
        <f>'Water Test Year'!CX108+'Water K&amp;M'!CX108</f>
        <v>0</v>
      </c>
      <c r="CY108" s="13">
        <f>'Water Test Year'!CY108+'Water K&amp;M'!CY108</f>
        <v>0</v>
      </c>
      <c r="CZ108" s="13">
        <f>'Water Test Year'!CZ108+'Water K&amp;M'!CZ108</f>
        <v>0</v>
      </c>
      <c r="DA108" s="13">
        <f>'Water Test Year'!DA108+'Water K&amp;M'!DA108</f>
        <v>0</v>
      </c>
      <c r="DB108" s="29">
        <f t="shared" si="1"/>
        <v>39748.530000000006</v>
      </c>
    </row>
    <row r="109" spans="1:106" x14ac:dyDescent="0.25">
      <c r="A109" s="25">
        <v>101</v>
      </c>
      <c r="B109" s="26">
        <v>6365</v>
      </c>
      <c r="C109" s="25" t="s">
        <v>145</v>
      </c>
      <c r="D109" s="13">
        <f>'Water Test Year'!D109+'Water K&amp;M'!D109</f>
        <v>0</v>
      </c>
      <c r="E109" s="13">
        <f>'Water Test Year'!E109+'Water K&amp;M'!E109</f>
        <v>0</v>
      </c>
      <c r="F109" s="13">
        <f>'Water Test Year'!F109+'Water K&amp;M'!F109</f>
        <v>0</v>
      </c>
      <c r="G109" s="13">
        <f>'Water Test Year'!G109+'Water K&amp;M'!G109</f>
        <v>0</v>
      </c>
      <c r="H109" s="13">
        <f>'Water Test Year'!H109+'Water K&amp;M'!H109</f>
        <v>0</v>
      </c>
      <c r="I109" s="13">
        <f>'Water Test Year'!I109+'Water K&amp;M'!I109</f>
        <v>0</v>
      </c>
      <c r="J109" s="13">
        <f>'Water Test Year'!J109+'Water K&amp;M'!J109</f>
        <v>0</v>
      </c>
      <c r="K109" s="13">
        <f>'Water Test Year'!K109+'Water K&amp;M'!K109</f>
        <v>0</v>
      </c>
      <c r="L109" s="13">
        <f>'Water Test Year'!L109+'Water K&amp;M'!L109</f>
        <v>0</v>
      </c>
      <c r="M109" s="13">
        <f>'Water Test Year'!M109+'Water K&amp;M'!M109</f>
        <v>0</v>
      </c>
      <c r="N109" s="13">
        <f>'Water Test Year'!N109+'Water K&amp;M'!N109</f>
        <v>0</v>
      </c>
      <c r="O109" s="13">
        <f>'Water Test Year'!O109+'Water K&amp;M'!O109</f>
        <v>0</v>
      </c>
      <c r="P109" s="13">
        <f>'Water Test Year'!P109+'Water K&amp;M'!P109</f>
        <v>0</v>
      </c>
      <c r="Q109" s="13">
        <f>'Water Test Year'!Q109+'Water K&amp;M'!Q109</f>
        <v>0</v>
      </c>
      <c r="R109" s="13">
        <f>'Water Test Year'!R109+'Water K&amp;M'!R109</f>
        <v>0</v>
      </c>
      <c r="S109" s="13">
        <f>'Water Test Year'!S109+'Water K&amp;M'!S109</f>
        <v>0</v>
      </c>
      <c r="T109" s="13">
        <f>'Water Test Year'!T109+'Water K&amp;M'!T109</f>
        <v>0</v>
      </c>
      <c r="U109" s="13">
        <f>'Water Test Year'!U109+'Water K&amp;M'!U109</f>
        <v>0</v>
      </c>
      <c r="V109" s="13">
        <f>'Water Test Year'!V109+'Water K&amp;M'!V109</f>
        <v>0</v>
      </c>
      <c r="W109" s="13">
        <f>'Water Test Year'!W109+'Water K&amp;M'!W109</f>
        <v>0</v>
      </c>
      <c r="X109" s="13">
        <f>'Water Test Year'!X109+'Water K&amp;M'!X109</f>
        <v>0</v>
      </c>
      <c r="Y109" s="13">
        <f>'Water Test Year'!Y109+'Water K&amp;M'!Y109</f>
        <v>0</v>
      </c>
      <c r="Z109" s="13">
        <f>'Water Test Year'!Z109+'Water K&amp;M'!Z109</f>
        <v>0</v>
      </c>
      <c r="AA109" s="13">
        <f>'Water Test Year'!AA109+'Water K&amp;M'!AA109</f>
        <v>0</v>
      </c>
      <c r="AB109" s="13">
        <f>'Water Test Year'!AB109+'Water K&amp;M'!AB109</f>
        <v>0</v>
      </c>
      <c r="AC109" s="13">
        <f>'Water Test Year'!AC109+'Water K&amp;M'!AC109</f>
        <v>0</v>
      </c>
      <c r="AD109" s="13">
        <f>'Water Test Year'!AD109+'Water K&amp;M'!AD109</f>
        <v>0</v>
      </c>
      <c r="AE109" s="13">
        <f>'Water Test Year'!AE109+'Water K&amp;M'!AE109</f>
        <v>0</v>
      </c>
      <c r="AF109" s="13">
        <f>'Water Test Year'!AF109+'Water K&amp;M'!AF109</f>
        <v>0</v>
      </c>
      <c r="AG109" s="13">
        <f>'Water Test Year'!AG109+'Water K&amp;M'!AG109</f>
        <v>0</v>
      </c>
      <c r="AH109" s="13">
        <f>'Water Test Year'!AH109+'Water K&amp;M'!AH109</f>
        <v>0</v>
      </c>
      <c r="AI109" s="13">
        <f>'Water Test Year'!AI109+'Water K&amp;M'!AI109</f>
        <v>0</v>
      </c>
      <c r="AJ109" s="13">
        <f>'Water Test Year'!AJ109+'Water K&amp;M'!AJ109</f>
        <v>0</v>
      </c>
      <c r="AK109" s="13">
        <f>'Water Test Year'!AK109+'Water K&amp;M'!AK109</f>
        <v>0</v>
      </c>
      <c r="AL109" s="13">
        <f>'Water Test Year'!AL109+'Water K&amp;M'!AL109</f>
        <v>0</v>
      </c>
      <c r="AM109" s="13">
        <f>'Water Test Year'!AM109+'Water K&amp;M'!AM109</f>
        <v>0</v>
      </c>
      <c r="AN109" s="13">
        <f>'Water Test Year'!AN109+'Water K&amp;M'!AN109</f>
        <v>0</v>
      </c>
      <c r="AO109" s="13">
        <f>'Water Test Year'!AO109+'Water K&amp;M'!AO109</f>
        <v>0</v>
      </c>
      <c r="AP109" s="13">
        <f>'Water Test Year'!AP109+'Water K&amp;M'!AP109</f>
        <v>0</v>
      </c>
      <c r="AQ109" s="13">
        <f>'Water Test Year'!AQ109+'Water K&amp;M'!AQ109</f>
        <v>0</v>
      </c>
      <c r="AR109" s="13">
        <f>'Water Test Year'!AR109+'Water K&amp;M'!AR109</f>
        <v>0</v>
      </c>
      <c r="AS109" s="13">
        <f>'Water Test Year'!AS109+'Water K&amp;M'!AS109</f>
        <v>0</v>
      </c>
      <c r="AT109" s="13">
        <f>'Water Test Year'!AT109+'Water K&amp;M'!AT109</f>
        <v>0</v>
      </c>
      <c r="AU109" s="13">
        <f>'Water Test Year'!AU109+'Water K&amp;M'!AU109</f>
        <v>0</v>
      </c>
      <c r="AV109" s="13">
        <f>'Water Test Year'!AV109+'Water K&amp;M'!AV109</f>
        <v>0</v>
      </c>
      <c r="AW109" s="13">
        <f>'Water Test Year'!AW109+'Water K&amp;M'!AW109</f>
        <v>0</v>
      </c>
      <c r="AX109" s="13">
        <f>'Water Test Year'!AX109+'Water K&amp;M'!AX109</f>
        <v>0</v>
      </c>
      <c r="AY109" s="13">
        <f>'Water Test Year'!AY109+'Water K&amp;M'!AY109</f>
        <v>0</v>
      </c>
      <c r="AZ109" s="13">
        <f>'Water Test Year'!AZ109+'Water K&amp;M'!AZ109</f>
        <v>0</v>
      </c>
      <c r="BA109" s="13">
        <f>'Water Test Year'!BA109+'Water K&amp;M'!BA109</f>
        <v>0</v>
      </c>
      <c r="BB109" s="13">
        <f>'Water Test Year'!BB109+'Water K&amp;M'!BB109</f>
        <v>0</v>
      </c>
      <c r="BC109" s="13">
        <f>'Water Test Year'!BC109+'Water K&amp;M'!BC109</f>
        <v>0</v>
      </c>
      <c r="BD109" s="13">
        <f>'Water Test Year'!BD109+'Water K&amp;M'!BD109</f>
        <v>0</v>
      </c>
      <c r="BE109" s="13">
        <f>'Water Test Year'!BE109+'Water K&amp;M'!BE109</f>
        <v>0</v>
      </c>
      <c r="BF109" s="13">
        <f>'Water Test Year'!BF109+'Water K&amp;M'!BF109</f>
        <v>0</v>
      </c>
      <c r="BG109" s="13">
        <f>'Water Test Year'!BG109+'Water K&amp;M'!BG109</f>
        <v>0</v>
      </c>
      <c r="BH109" s="13">
        <f>'Water Test Year'!BH109+'Water K&amp;M'!BH109</f>
        <v>0</v>
      </c>
      <c r="BI109" s="13">
        <f>'Water Test Year'!BI109+'Water K&amp;M'!BI109</f>
        <v>0</v>
      </c>
      <c r="BJ109" s="13">
        <f>'Water Test Year'!BJ109+'Water K&amp;M'!BJ109</f>
        <v>0</v>
      </c>
      <c r="BK109" s="13">
        <f>'Water Test Year'!BK109+'Water K&amp;M'!BK109</f>
        <v>0</v>
      </c>
      <c r="BL109" s="13">
        <f>'Water Test Year'!BL109+'Water K&amp;M'!BL109</f>
        <v>0</v>
      </c>
      <c r="BM109" s="13">
        <f>'Water Test Year'!BM109+'Water K&amp;M'!BM109</f>
        <v>0</v>
      </c>
      <c r="BN109" s="13">
        <f>'Water Test Year'!BN109+'Water K&amp;M'!BN109</f>
        <v>0</v>
      </c>
      <c r="BO109" s="13">
        <f>'Water Test Year'!BO109+'Water K&amp;M'!BO109</f>
        <v>0</v>
      </c>
      <c r="BP109" s="13">
        <f>'Water Test Year'!BP109+'Water K&amp;M'!BP109</f>
        <v>0</v>
      </c>
      <c r="BQ109" s="13">
        <f>'Water Test Year'!BQ109+'Water K&amp;M'!BQ109</f>
        <v>0</v>
      </c>
      <c r="BR109" s="13">
        <f>'Water Test Year'!BR109+'Water K&amp;M'!BR109</f>
        <v>0</v>
      </c>
      <c r="BS109" s="13">
        <f>'Water Test Year'!BS109+'Water K&amp;M'!BS109</f>
        <v>0</v>
      </c>
      <c r="BT109" s="13">
        <f>'Water Test Year'!BT109+'Water K&amp;M'!BT109</f>
        <v>0</v>
      </c>
      <c r="BU109" s="13">
        <f>'Water Test Year'!BU109+'Water K&amp;M'!BU109</f>
        <v>0</v>
      </c>
      <c r="BV109" s="13">
        <f>'Water Test Year'!BV109+'Water K&amp;M'!BV109</f>
        <v>0</v>
      </c>
      <c r="BW109" s="13">
        <f>'Water Test Year'!BW109+'Water K&amp;M'!BW109</f>
        <v>0</v>
      </c>
      <c r="BX109" s="13">
        <f>'Water Test Year'!BX109+'Water K&amp;M'!BX109</f>
        <v>0</v>
      </c>
      <c r="BY109" s="13">
        <f>'Water Test Year'!BY109+'Water K&amp;M'!BY109</f>
        <v>0</v>
      </c>
      <c r="BZ109" s="13">
        <f>'Water Test Year'!BZ109+'Water K&amp;M'!BZ109</f>
        <v>0</v>
      </c>
      <c r="CA109" s="13">
        <f>'Water Test Year'!CA109+'Water K&amp;M'!CA109</f>
        <v>0</v>
      </c>
      <c r="CB109" s="13">
        <f>'Water Test Year'!CB109+'Water K&amp;M'!CB109</f>
        <v>0</v>
      </c>
      <c r="CC109" s="13">
        <f>'Water Test Year'!CC109+'Water K&amp;M'!CC109</f>
        <v>0</v>
      </c>
      <c r="CD109" s="13">
        <f>'Water Test Year'!CD109+'Water K&amp;M'!CD109</f>
        <v>0</v>
      </c>
      <c r="CE109" s="13">
        <f>'Water Test Year'!CE109+'Water K&amp;M'!CE109</f>
        <v>0</v>
      </c>
      <c r="CF109" s="13">
        <f>'Water Test Year'!CF109+'Water K&amp;M'!CF109</f>
        <v>0</v>
      </c>
      <c r="CG109" s="13">
        <f>'Water Test Year'!CG109+'Water K&amp;M'!CG109</f>
        <v>0</v>
      </c>
      <c r="CH109" s="13">
        <f>'Water Test Year'!CH109+'Water K&amp;M'!CH109</f>
        <v>0</v>
      </c>
      <c r="CI109" s="13">
        <f>'Water Test Year'!CI109+'Water K&amp;M'!CI109</f>
        <v>32150.76</v>
      </c>
      <c r="CJ109" s="13">
        <f>'Water Test Year'!CJ109+'Water K&amp;M'!CJ109</f>
        <v>0</v>
      </c>
      <c r="CK109" s="13">
        <f>'Water Test Year'!CK109+'Water K&amp;M'!CK109</f>
        <v>0</v>
      </c>
      <c r="CL109" s="13">
        <f>'Water Test Year'!CL109+'Water K&amp;M'!CL109</f>
        <v>0</v>
      </c>
      <c r="CM109" s="13">
        <f>'Water Test Year'!CM109+'Water K&amp;M'!CM109</f>
        <v>0</v>
      </c>
      <c r="CN109" s="13">
        <f>'Water Test Year'!CN109+'Water K&amp;M'!CN109</f>
        <v>0</v>
      </c>
      <c r="CO109" s="13">
        <f>'Water Test Year'!CO109+'Water K&amp;M'!CO109</f>
        <v>0</v>
      </c>
      <c r="CP109" s="13">
        <f>'Water Test Year'!CP109+'Water K&amp;M'!CP109</f>
        <v>0</v>
      </c>
      <c r="CQ109" s="13">
        <f>'Water Test Year'!CQ109+'Water K&amp;M'!CQ109</f>
        <v>0</v>
      </c>
      <c r="CR109" s="13">
        <f>'Water Test Year'!CR109+'Water K&amp;M'!CR109</f>
        <v>0</v>
      </c>
      <c r="CS109" s="13">
        <f>'Water Test Year'!CS109+'Water K&amp;M'!CS109</f>
        <v>0</v>
      </c>
      <c r="CT109" s="13">
        <f>'Water Test Year'!CT109+'Water K&amp;M'!CT109</f>
        <v>0</v>
      </c>
      <c r="CU109" s="13">
        <f>'Water Test Year'!CU109+'Water K&amp;M'!CU109</f>
        <v>0</v>
      </c>
      <c r="CV109" s="13">
        <f>'Water Test Year'!CV109+'Water K&amp;M'!CV109</f>
        <v>0</v>
      </c>
      <c r="CW109" s="13">
        <f>'Water Test Year'!CW109+'Water K&amp;M'!CW109</f>
        <v>0</v>
      </c>
      <c r="CX109" s="13">
        <f>'Water Test Year'!CX109+'Water K&amp;M'!CX109</f>
        <v>0</v>
      </c>
      <c r="CY109" s="13">
        <f>'Water Test Year'!CY109+'Water K&amp;M'!CY109</f>
        <v>0</v>
      </c>
      <c r="CZ109" s="13">
        <f>'Water Test Year'!CZ109+'Water K&amp;M'!CZ109</f>
        <v>0</v>
      </c>
      <c r="DA109" s="13">
        <f>'Water Test Year'!DA109+'Water K&amp;M'!DA109</f>
        <v>0</v>
      </c>
      <c r="DB109" s="29">
        <f t="shared" si="1"/>
        <v>32150.76</v>
      </c>
    </row>
    <row r="110" spans="1:106" x14ac:dyDescent="0.25">
      <c r="A110" s="25">
        <v>102</v>
      </c>
      <c r="B110" s="26">
        <v>6366</v>
      </c>
      <c r="C110" s="25" t="s">
        <v>146</v>
      </c>
      <c r="D110" s="13">
        <f>'Water Test Year'!D110+'Water K&amp;M'!D110</f>
        <v>0</v>
      </c>
      <c r="E110" s="13">
        <f>'Water Test Year'!E110+'Water K&amp;M'!E110</f>
        <v>0</v>
      </c>
      <c r="F110" s="13">
        <f>'Water Test Year'!F110+'Water K&amp;M'!F110</f>
        <v>0</v>
      </c>
      <c r="G110" s="13">
        <f>'Water Test Year'!G110+'Water K&amp;M'!G110</f>
        <v>0</v>
      </c>
      <c r="H110" s="13">
        <f>'Water Test Year'!H110+'Water K&amp;M'!H110</f>
        <v>0</v>
      </c>
      <c r="I110" s="13">
        <f>'Water Test Year'!I110+'Water K&amp;M'!I110</f>
        <v>0</v>
      </c>
      <c r="J110" s="13">
        <f>'Water Test Year'!J110+'Water K&amp;M'!J110</f>
        <v>0</v>
      </c>
      <c r="K110" s="13">
        <f>'Water Test Year'!K110+'Water K&amp;M'!K110</f>
        <v>0</v>
      </c>
      <c r="L110" s="13">
        <f>'Water Test Year'!L110+'Water K&amp;M'!L110</f>
        <v>0</v>
      </c>
      <c r="M110" s="13">
        <f>'Water Test Year'!M110+'Water K&amp;M'!M110</f>
        <v>0</v>
      </c>
      <c r="N110" s="13">
        <f>'Water Test Year'!N110+'Water K&amp;M'!N110</f>
        <v>0</v>
      </c>
      <c r="O110" s="13">
        <f>'Water Test Year'!O110+'Water K&amp;M'!O110</f>
        <v>0</v>
      </c>
      <c r="P110" s="13">
        <f>'Water Test Year'!P110+'Water K&amp;M'!P110</f>
        <v>0</v>
      </c>
      <c r="Q110" s="13">
        <f>'Water Test Year'!Q110+'Water K&amp;M'!Q110</f>
        <v>0</v>
      </c>
      <c r="R110" s="13">
        <f>'Water Test Year'!R110+'Water K&amp;M'!R110</f>
        <v>0</v>
      </c>
      <c r="S110" s="13">
        <f>'Water Test Year'!S110+'Water K&amp;M'!S110</f>
        <v>0</v>
      </c>
      <c r="T110" s="13">
        <f>'Water Test Year'!T110+'Water K&amp;M'!T110</f>
        <v>0</v>
      </c>
      <c r="U110" s="13">
        <f>'Water Test Year'!U110+'Water K&amp;M'!U110</f>
        <v>0</v>
      </c>
      <c r="V110" s="13">
        <f>'Water Test Year'!V110+'Water K&amp;M'!V110</f>
        <v>0</v>
      </c>
      <c r="W110" s="13">
        <f>'Water Test Year'!W110+'Water K&amp;M'!W110</f>
        <v>0</v>
      </c>
      <c r="X110" s="13">
        <f>'Water Test Year'!X110+'Water K&amp;M'!X110</f>
        <v>0</v>
      </c>
      <c r="Y110" s="13">
        <f>'Water Test Year'!Y110+'Water K&amp;M'!Y110</f>
        <v>0</v>
      </c>
      <c r="Z110" s="13">
        <f>'Water Test Year'!Z110+'Water K&amp;M'!Z110</f>
        <v>0</v>
      </c>
      <c r="AA110" s="13">
        <f>'Water Test Year'!AA110+'Water K&amp;M'!AA110</f>
        <v>0</v>
      </c>
      <c r="AB110" s="13">
        <f>'Water Test Year'!AB110+'Water K&amp;M'!AB110</f>
        <v>0</v>
      </c>
      <c r="AC110" s="13">
        <f>'Water Test Year'!AC110+'Water K&amp;M'!AC110</f>
        <v>0</v>
      </c>
      <c r="AD110" s="13">
        <f>'Water Test Year'!AD110+'Water K&amp;M'!AD110</f>
        <v>0</v>
      </c>
      <c r="AE110" s="13">
        <f>'Water Test Year'!AE110+'Water K&amp;M'!AE110</f>
        <v>0</v>
      </c>
      <c r="AF110" s="13">
        <f>'Water Test Year'!AF110+'Water K&amp;M'!AF110</f>
        <v>0</v>
      </c>
      <c r="AG110" s="13">
        <f>'Water Test Year'!AG110+'Water K&amp;M'!AG110</f>
        <v>0</v>
      </c>
      <c r="AH110" s="13">
        <f>'Water Test Year'!AH110+'Water K&amp;M'!AH110</f>
        <v>0</v>
      </c>
      <c r="AI110" s="13">
        <f>'Water Test Year'!AI110+'Water K&amp;M'!AI110</f>
        <v>0</v>
      </c>
      <c r="AJ110" s="13">
        <f>'Water Test Year'!AJ110+'Water K&amp;M'!AJ110</f>
        <v>0</v>
      </c>
      <c r="AK110" s="13">
        <f>'Water Test Year'!AK110+'Water K&amp;M'!AK110</f>
        <v>0</v>
      </c>
      <c r="AL110" s="13">
        <f>'Water Test Year'!AL110+'Water K&amp;M'!AL110</f>
        <v>0</v>
      </c>
      <c r="AM110" s="13">
        <f>'Water Test Year'!AM110+'Water K&amp;M'!AM110</f>
        <v>0</v>
      </c>
      <c r="AN110" s="13">
        <f>'Water Test Year'!AN110+'Water K&amp;M'!AN110</f>
        <v>0</v>
      </c>
      <c r="AO110" s="13">
        <f>'Water Test Year'!AO110+'Water K&amp;M'!AO110</f>
        <v>0</v>
      </c>
      <c r="AP110" s="13">
        <f>'Water Test Year'!AP110+'Water K&amp;M'!AP110</f>
        <v>0</v>
      </c>
      <c r="AQ110" s="13">
        <f>'Water Test Year'!AQ110+'Water K&amp;M'!AQ110</f>
        <v>0</v>
      </c>
      <c r="AR110" s="13">
        <f>'Water Test Year'!AR110+'Water K&amp;M'!AR110</f>
        <v>0</v>
      </c>
      <c r="AS110" s="13">
        <f>'Water Test Year'!AS110+'Water K&amp;M'!AS110</f>
        <v>0</v>
      </c>
      <c r="AT110" s="13">
        <f>'Water Test Year'!AT110+'Water K&amp;M'!AT110</f>
        <v>0</v>
      </c>
      <c r="AU110" s="13">
        <f>'Water Test Year'!AU110+'Water K&amp;M'!AU110</f>
        <v>0</v>
      </c>
      <c r="AV110" s="13">
        <f>'Water Test Year'!AV110+'Water K&amp;M'!AV110</f>
        <v>0</v>
      </c>
      <c r="AW110" s="13">
        <f>'Water Test Year'!AW110+'Water K&amp;M'!AW110</f>
        <v>0</v>
      </c>
      <c r="AX110" s="13">
        <f>'Water Test Year'!AX110+'Water K&amp;M'!AX110</f>
        <v>0</v>
      </c>
      <c r="AY110" s="13">
        <f>'Water Test Year'!AY110+'Water K&amp;M'!AY110</f>
        <v>0</v>
      </c>
      <c r="AZ110" s="13">
        <f>'Water Test Year'!AZ110+'Water K&amp;M'!AZ110</f>
        <v>0</v>
      </c>
      <c r="BA110" s="13">
        <f>'Water Test Year'!BA110+'Water K&amp;M'!BA110</f>
        <v>0</v>
      </c>
      <c r="BB110" s="13">
        <f>'Water Test Year'!BB110+'Water K&amp;M'!BB110</f>
        <v>0</v>
      </c>
      <c r="BC110" s="13">
        <f>'Water Test Year'!BC110+'Water K&amp;M'!BC110</f>
        <v>0</v>
      </c>
      <c r="BD110" s="13">
        <f>'Water Test Year'!BD110+'Water K&amp;M'!BD110</f>
        <v>0</v>
      </c>
      <c r="BE110" s="13">
        <f>'Water Test Year'!BE110+'Water K&amp;M'!BE110</f>
        <v>0</v>
      </c>
      <c r="BF110" s="13">
        <f>'Water Test Year'!BF110+'Water K&amp;M'!BF110</f>
        <v>0</v>
      </c>
      <c r="BG110" s="13">
        <f>'Water Test Year'!BG110+'Water K&amp;M'!BG110</f>
        <v>0</v>
      </c>
      <c r="BH110" s="13">
        <f>'Water Test Year'!BH110+'Water K&amp;M'!BH110</f>
        <v>0</v>
      </c>
      <c r="BI110" s="13">
        <f>'Water Test Year'!BI110+'Water K&amp;M'!BI110</f>
        <v>0</v>
      </c>
      <c r="BJ110" s="13">
        <f>'Water Test Year'!BJ110+'Water K&amp;M'!BJ110</f>
        <v>0</v>
      </c>
      <c r="BK110" s="13">
        <f>'Water Test Year'!BK110+'Water K&amp;M'!BK110</f>
        <v>0</v>
      </c>
      <c r="BL110" s="13">
        <f>'Water Test Year'!BL110+'Water K&amp;M'!BL110</f>
        <v>0</v>
      </c>
      <c r="BM110" s="13">
        <f>'Water Test Year'!BM110+'Water K&amp;M'!BM110</f>
        <v>0</v>
      </c>
      <c r="BN110" s="13">
        <f>'Water Test Year'!BN110+'Water K&amp;M'!BN110</f>
        <v>0</v>
      </c>
      <c r="BO110" s="13">
        <f>'Water Test Year'!BO110+'Water K&amp;M'!BO110</f>
        <v>0</v>
      </c>
      <c r="BP110" s="13">
        <f>'Water Test Year'!BP110+'Water K&amp;M'!BP110</f>
        <v>0</v>
      </c>
      <c r="BQ110" s="13">
        <f>'Water Test Year'!BQ110+'Water K&amp;M'!BQ110</f>
        <v>0</v>
      </c>
      <c r="BR110" s="13">
        <f>'Water Test Year'!BR110+'Water K&amp;M'!BR110</f>
        <v>0</v>
      </c>
      <c r="BS110" s="13">
        <f>'Water Test Year'!BS110+'Water K&amp;M'!BS110</f>
        <v>0</v>
      </c>
      <c r="BT110" s="13">
        <f>'Water Test Year'!BT110+'Water K&amp;M'!BT110</f>
        <v>0</v>
      </c>
      <c r="BU110" s="13">
        <f>'Water Test Year'!BU110+'Water K&amp;M'!BU110</f>
        <v>0</v>
      </c>
      <c r="BV110" s="13">
        <f>'Water Test Year'!BV110+'Water K&amp;M'!BV110</f>
        <v>0</v>
      </c>
      <c r="BW110" s="13">
        <f>'Water Test Year'!BW110+'Water K&amp;M'!BW110</f>
        <v>0</v>
      </c>
      <c r="BX110" s="13">
        <f>'Water Test Year'!BX110+'Water K&amp;M'!BX110</f>
        <v>0</v>
      </c>
      <c r="BY110" s="13">
        <f>'Water Test Year'!BY110+'Water K&amp;M'!BY110</f>
        <v>0</v>
      </c>
      <c r="BZ110" s="13">
        <f>'Water Test Year'!BZ110+'Water K&amp;M'!BZ110</f>
        <v>0</v>
      </c>
      <c r="CA110" s="13">
        <f>'Water Test Year'!CA110+'Water K&amp;M'!CA110</f>
        <v>0</v>
      </c>
      <c r="CB110" s="13">
        <f>'Water Test Year'!CB110+'Water K&amp;M'!CB110</f>
        <v>0</v>
      </c>
      <c r="CC110" s="13">
        <f>'Water Test Year'!CC110+'Water K&amp;M'!CC110</f>
        <v>0</v>
      </c>
      <c r="CD110" s="13">
        <f>'Water Test Year'!CD110+'Water K&amp;M'!CD110</f>
        <v>0</v>
      </c>
      <c r="CE110" s="13">
        <f>'Water Test Year'!CE110+'Water K&amp;M'!CE110</f>
        <v>0</v>
      </c>
      <c r="CF110" s="13">
        <f>'Water Test Year'!CF110+'Water K&amp;M'!CF110</f>
        <v>0</v>
      </c>
      <c r="CG110" s="13">
        <f>'Water Test Year'!CG110+'Water K&amp;M'!CG110</f>
        <v>0</v>
      </c>
      <c r="CH110" s="13">
        <f>'Water Test Year'!CH110+'Water K&amp;M'!CH110</f>
        <v>0</v>
      </c>
      <c r="CI110" s="13">
        <f>'Water Test Year'!CI110+'Water K&amp;M'!CI110</f>
        <v>0</v>
      </c>
      <c r="CJ110" s="13">
        <f>'Water Test Year'!CJ110+'Water K&amp;M'!CJ110</f>
        <v>0</v>
      </c>
      <c r="CK110" s="13">
        <f>'Water Test Year'!CK110+'Water K&amp;M'!CK110</f>
        <v>0</v>
      </c>
      <c r="CL110" s="13">
        <f>'Water Test Year'!CL110+'Water K&amp;M'!CL110</f>
        <v>0</v>
      </c>
      <c r="CM110" s="13">
        <f>'Water Test Year'!CM110+'Water K&amp;M'!CM110</f>
        <v>0</v>
      </c>
      <c r="CN110" s="13">
        <f>'Water Test Year'!CN110+'Water K&amp;M'!CN110</f>
        <v>0</v>
      </c>
      <c r="CO110" s="13">
        <f>'Water Test Year'!CO110+'Water K&amp;M'!CO110</f>
        <v>0</v>
      </c>
      <c r="CP110" s="13">
        <f>'Water Test Year'!CP110+'Water K&amp;M'!CP110</f>
        <v>0</v>
      </c>
      <c r="CQ110" s="13">
        <f>'Water Test Year'!CQ110+'Water K&amp;M'!CQ110</f>
        <v>0</v>
      </c>
      <c r="CR110" s="13">
        <f>'Water Test Year'!CR110+'Water K&amp;M'!CR110</f>
        <v>0</v>
      </c>
      <c r="CS110" s="13">
        <f>'Water Test Year'!CS110+'Water K&amp;M'!CS110</f>
        <v>0</v>
      </c>
      <c r="CT110" s="13">
        <f>'Water Test Year'!CT110+'Water K&amp;M'!CT110</f>
        <v>0</v>
      </c>
      <c r="CU110" s="13">
        <f>'Water Test Year'!CU110+'Water K&amp;M'!CU110</f>
        <v>0</v>
      </c>
      <c r="CV110" s="13">
        <f>'Water Test Year'!CV110+'Water K&amp;M'!CV110</f>
        <v>0</v>
      </c>
      <c r="CW110" s="13">
        <f>'Water Test Year'!CW110+'Water K&amp;M'!CW110</f>
        <v>0</v>
      </c>
      <c r="CX110" s="13">
        <f>'Water Test Year'!CX110+'Water K&amp;M'!CX110</f>
        <v>0</v>
      </c>
      <c r="CY110" s="13">
        <f>'Water Test Year'!CY110+'Water K&amp;M'!CY110</f>
        <v>0</v>
      </c>
      <c r="CZ110" s="13">
        <f>'Water Test Year'!CZ110+'Water K&amp;M'!CZ110</f>
        <v>0</v>
      </c>
      <c r="DA110" s="13">
        <f>'Water Test Year'!DA110+'Water K&amp;M'!DA110</f>
        <v>0</v>
      </c>
      <c r="DB110" s="29">
        <f t="shared" si="1"/>
        <v>0</v>
      </c>
    </row>
    <row r="111" spans="1:106" x14ac:dyDescent="0.25">
      <c r="A111" s="25">
        <v>103</v>
      </c>
      <c r="B111" s="26">
        <v>6372</v>
      </c>
      <c r="C111" s="25" t="s">
        <v>147</v>
      </c>
      <c r="D111" s="13">
        <f>'Water Test Year'!D111+'Water K&amp;M'!D111</f>
        <v>0</v>
      </c>
      <c r="E111" s="13">
        <f>'Water Test Year'!E111+'Water K&amp;M'!E111</f>
        <v>0</v>
      </c>
      <c r="F111" s="13">
        <f>'Water Test Year'!F111+'Water K&amp;M'!F111</f>
        <v>0</v>
      </c>
      <c r="G111" s="13">
        <f>'Water Test Year'!G111+'Water K&amp;M'!G111</f>
        <v>0</v>
      </c>
      <c r="H111" s="13">
        <f>'Water Test Year'!H111+'Water K&amp;M'!H111</f>
        <v>0</v>
      </c>
      <c r="I111" s="13">
        <f>'Water Test Year'!I111+'Water K&amp;M'!I111</f>
        <v>0</v>
      </c>
      <c r="J111" s="13">
        <f>'Water Test Year'!J111+'Water K&amp;M'!J111</f>
        <v>0</v>
      </c>
      <c r="K111" s="13">
        <f>'Water Test Year'!K111+'Water K&amp;M'!K111</f>
        <v>0</v>
      </c>
      <c r="L111" s="13">
        <f>'Water Test Year'!L111+'Water K&amp;M'!L111</f>
        <v>0</v>
      </c>
      <c r="M111" s="13">
        <f>'Water Test Year'!M111+'Water K&amp;M'!M111</f>
        <v>0</v>
      </c>
      <c r="N111" s="13">
        <f>'Water Test Year'!N111+'Water K&amp;M'!N111</f>
        <v>0</v>
      </c>
      <c r="O111" s="13">
        <f>'Water Test Year'!O111+'Water K&amp;M'!O111</f>
        <v>0</v>
      </c>
      <c r="P111" s="13">
        <f>'Water Test Year'!P111+'Water K&amp;M'!P111</f>
        <v>0</v>
      </c>
      <c r="Q111" s="13">
        <f>'Water Test Year'!Q111+'Water K&amp;M'!Q111</f>
        <v>0</v>
      </c>
      <c r="R111" s="13">
        <f>'Water Test Year'!R111+'Water K&amp;M'!R111</f>
        <v>0</v>
      </c>
      <c r="S111" s="13">
        <f>'Water Test Year'!S111+'Water K&amp;M'!S111</f>
        <v>0</v>
      </c>
      <c r="T111" s="13">
        <f>'Water Test Year'!T111+'Water K&amp;M'!T111</f>
        <v>0</v>
      </c>
      <c r="U111" s="13">
        <f>'Water Test Year'!U111+'Water K&amp;M'!U111</f>
        <v>0</v>
      </c>
      <c r="V111" s="13">
        <f>'Water Test Year'!V111+'Water K&amp;M'!V111</f>
        <v>0</v>
      </c>
      <c r="W111" s="13">
        <f>'Water Test Year'!W111+'Water K&amp;M'!W111</f>
        <v>0</v>
      </c>
      <c r="X111" s="13">
        <f>'Water Test Year'!X111+'Water K&amp;M'!X111</f>
        <v>0</v>
      </c>
      <c r="Y111" s="13">
        <f>'Water Test Year'!Y111+'Water K&amp;M'!Y111</f>
        <v>0</v>
      </c>
      <c r="Z111" s="13">
        <f>'Water Test Year'!Z111+'Water K&amp;M'!Z111</f>
        <v>0</v>
      </c>
      <c r="AA111" s="13">
        <f>'Water Test Year'!AA111+'Water K&amp;M'!AA111</f>
        <v>0</v>
      </c>
      <c r="AB111" s="13">
        <f>'Water Test Year'!AB111+'Water K&amp;M'!AB111</f>
        <v>0</v>
      </c>
      <c r="AC111" s="13">
        <f>'Water Test Year'!AC111+'Water K&amp;M'!AC111</f>
        <v>0</v>
      </c>
      <c r="AD111" s="13">
        <f>'Water Test Year'!AD111+'Water K&amp;M'!AD111</f>
        <v>0</v>
      </c>
      <c r="AE111" s="13">
        <f>'Water Test Year'!AE111+'Water K&amp;M'!AE111</f>
        <v>0</v>
      </c>
      <c r="AF111" s="13">
        <f>'Water Test Year'!AF111+'Water K&amp;M'!AF111</f>
        <v>0</v>
      </c>
      <c r="AG111" s="13">
        <f>'Water Test Year'!AG111+'Water K&amp;M'!AG111</f>
        <v>0</v>
      </c>
      <c r="AH111" s="13">
        <f>'Water Test Year'!AH111+'Water K&amp;M'!AH111</f>
        <v>0</v>
      </c>
      <c r="AI111" s="13">
        <f>'Water Test Year'!AI111+'Water K&amp;M'!AI111</f>
        <v>0</v>
      </c>
      <c r="AJ111" s="13">
        <f>'Water Test Year'!AJ111+'Water K&amp;M'!AJ111</f>
        <v>0</v>
      </c>
      <c r="AK111" s="13">
        <f>'Water Test Year'!AK111+'Water K&amp;M'!AK111</f>
        <v>0</v>
      </c>
      <c r="AL111" s="13">
        <f>'Water Test Year'!AL111+'Water K&amp;M'!AL111</f>
        <v>0</v>
      </c>
      <c r="AM111" s="13">
        <f>'Water Test Year'!AM111+'Water K&amp;M'!AM111</f>
        <v>0</v>
      </c>
      <c r="AN111" s="13">
        <f>'Water Test Year'!AN111+'Water K&amp;M'!AN111</f>
        <v>0</v>
      </c>
      <c r="AO111" s="13">
        <f>'Water Test Year'!AO111+'Water K&amp;M'!AO111</f>
        <v>0</v>
      </c>
      <c r="AP111" s="13">
        <f>'Water Test Year'!AP111+'Water K&amp;M'!AP111</f>
        <v>0</v>
      </c>
      <c r="AQ111" s="13">
        <f>'Water Test Year'!AQ111+'Water K&amp;M'!AQ111</f>
        <v>0</v>
      </c>
      <c r="AR111" s="13">
        <f>'Water Test Year'!AR111+'Water K&amp;M'!AR111</f>
        <v>0</v>
      </c>
      <c r="AS111" s="13">
        <f>'Water Test Year'!AS111+'Water K&amp;M'!AS111</f>
        <v>0</v>
      </c>
      <c r="AT111" s="13">
        <f>'Water Test Year'!AT111+'Water K&amp;M'!AT111</f>
        <v>0</v>
      </c>
      <c r="AU111" s="13">
        <f>'Water Test Year'!AU111+'Water K&amp;M'!AU111</f>
        <v>0</v>
      </c>
      <c r="AV111" s="13">
        <f>'Water Test Year'!AV111+'Water K&amp;M'!AV111</f>
        <v>0</v>
      </c>
      <c r="AW111" s="13">
        <f>'Water Test Year'!AW111+'Water K&amp;M'!AW111</f>
        <v>9394.85</v>
      </c>
      <c r="AX111" s="13">
        <f>'Water Test Year'!AX111+'Water K&amp;M'!AX111</f>
        <v>0</v>
      </c>
      <c r="AY111" s="13">
        <f>'Water Test Year'!AY111+'Water K&amp;M'!AY111</f>
        <v>0</v>
      </c>
      <c r="AZ111" s="13">
        <f>'Water Test Year'!AZ111+'Water K&amp;M'!AZ111</f>
        <v>0</v>
      </c>
      <c r="BA111" s="13">
        <f>'Water Test Year'!BA111+'Water K&amp;M'!BA111</f>
        <v>0</v>
      </c>
      <c r="BB111" s="13">
        <f>'Water Test Year'!BB111+'Water K&amp;M'!BB111</f>
        <v>0</v>
      </c>
      <c r="BC111" s="13">
        <f>'Water Test Year'!BC111+'Water K&amp;M'!BC111</f>
        <v>0</v>
      </c>
      <c r="BD111" s="13">
        <f>'Water Test Year'!BD111+'Water K&amp;M'!BD111</f>
        <v>0</v>
      </c>
      <c r="BE111" s="13">
        <f>'Water Test Year'!BE111+'Water K&amp;M'!BE111</f>
        <v>0</v>
      </c>
      <c r="BF111" s="13">
        <f>'Water Test Year'!BF111+'Water K&amp;M'!BF111</f>
        <v>0</v>
      </c>
      <c r="BG111" s="13">
        <f>'Water Test Year'!BG111+'Water K&amp;M'!BG111</f>
        <v>0</v>
      </c>
      <c r="BH111" s="13">
        <f>'Water Test Year'!BH111+'Water K&amp;M'!BH111</f>
        <v>0</v>
      </c>
      <c r="BI111" s="13">
        <f>'Water Test Year'!BI111+'Water K&amp;M'!BI111</f>
        <v>0</v>
      </c>
      <c r="BJ111" s="13">
        <f>'Water Test Year'!BJ111+'Water K&amp;M'!BJ111</f>
        <v>0</v>
      </c>
      <c r="BK111" s="13">
        <f>'Water Test Year'!BK111+'Water K&amp;M'!BK111</f>
        <v>0</v>
      </c>
      <c r="BL111" s="13">
        <f>'Water Test Year'!BL111+'Water K&amp;M'!BL111</f>
        <v>0</v>
      </c>
      <c r="BM111" s="13">
        <f>'Water Test Year'!BM111+'Water K&amp;M'!BM111</f>
        <v>0</v>
      </c>
      <c r="BN111" s="13">
        <f>'Water Test Year'!BN111+'Water K&amp;M'!BN111</f>
        <v>0</v>
      </c>
      <c r="BO111" s="13">
        <f>'Water Test Year'!BO111+'Water K&amp;M'!BO111</f>
        <v>0</v>
      </c>
      <c r="BP111" s="13">
        <f>'Water Test Year'!BP111+'Water K&amp;M'!BP111</f>
        <v>0</v>
      </c>
      <c r="BQ111" s="13">
        <f>'Water Test Year'!BQ111+'Water K&amp;M'!BQ111</f>
        <v>0</v>
      </c>
      <c r="BR111" s="13">
        <f>'Water Test Year'!BR111+'Water K&amp;M'!BR111</f>
        <v>0</v>
      </c>
      <c r="BS111" s="13">
        <f>'Water Test Year'!BS111+'Water K&amp;M'!BS111</f>
        <v>0</v>
      </c>
      <c r="BT111" s="13">
        <f>'Water Test Year'!BT111+'Water K&amp;M'!BT111</f>
        <v>0</v>
      </c>
      <c r="BU111" s="13">
        <f>'Water Test Year'!BU111+'Water K&amp;M'!BU111</f>
        <v>0</v>
      </c>
      <c r="BV111" s="13">
        <f>'Water Test Year'!BV111+'Water K&amp;M'!BV111</f>
        <v>0</v>
      </c>
      <c r="BW111" s="13">
        <f>'Water Test Year'!BW111+'Water K&amp;M'!BW111</f>
        <v>0</v>
      </c>
      <c r="BX111" s="13">
        <f>'Water Test Year'!BX111+'Water K&amp;M'!BX111</f>
        <v>0</v>
      </c>
      <c r="BY111" s="13">
        <f>'Water Test Year'!BY111+'Water K&amp;M'!BY111</f>
        <v>0</v>
      </c>
      <c r="BZ111" s="13">
        <f>'Water Test Year'!BZ111+'Water K&amp;M'!BZ111</f>
        <v>0</v>
      </c>
      <c r="CA111" s="13">
        <f>'Water Test Year'!CA111+'Water K&amp;M'!CA111</f>
        <v>0</v>
      </c>
      <c r="CB111" s="13">
        <f>'Water Test Year'!CB111+'Water K&amp;M'!CB111</f>
        <v>0</v>
      </c>
      <c r="CC111" s="13">
        <f>'Water Test Year'!CC111+'Water K&amp;M'!CC111</f>
        <v>0</v>
      </c>
      <c r="CD111" s="13">
        <f>'Water Test Year'!CD111+'Water K&amp;M'!CD111</f>
        <v>0</v>
      </c>
      <c r="CE111" s="13">
        <f>'Water Test Year'!CE111+'Water K&amp;M'!CE111</f>
        <v>0</v>
      </c>
      <c r="CF111" s="13">
        <f>'Water Test Year'!CF111+'Water K&amp;M'!CF111</f>
        <v>0</v>
      </c>
      <c r="CG111" s="13">
        <f>'Water Test Year'!CG111+'Water K&amp;M'!CG111</f>
        <v>0</v>
      </c>
      <c r="CH111" s="13">
        <f>'Water Test Year'!CH111+'Water K&amp;M'!CH111</f>
        <v>0</v>
      </c>
      <c r="CI111" s="13">
        <f>'Water Test Year'!CI111+'Water K&amp;M'!CI111</f>
        <v>0</v>
      </c>
      <c r="CJ111" s="13">
        <f>'Water Test Year'!CJ111+'Water K&amp;M'!CJ111</f>
        <v>0</v>
      </c>
      <c r="CK111" s="13">
        <f>'Water Test Year'!CK111+'Water K&amp;M'!CK111</f>
        <v>0</v>
      </c>
      <c r="CL111" s="13">
        <f>'Water Test Year'!CL111+'Water K&amp;M'!CL111</f>
        <v>0</v>
      </c>
      <c r="CM111" s="13">
        <f>'Water Test Year'!CM111+'Water K&amp;M'!CM111</f>
        <v>0</v>
      </c>
      <c r="CN111" s="13">
        <f>'Water Test Year'!CN111+'Water K&amp;M'!CN111</f>
        <v>0</v>
      </c>
      <c r="CO111" s="13">
        <f>'Water Test Year'!CO111+'Water K&amp;M'!CO111</f>
        <v>0</v>
      </c>
      <c r="CP111" s="13">
        <f>'Water Test Year'!CP111+'Water K&amp;M'!CP111</f>
        <v>0</v>
      </c>
      <c r="CQ111" s="13">
        <f>'Water Test Year'!CQ111+'Water K&amp;M'!CQ111</f>
        <v>0</v>
      </c>
      <c r="CR111" s="13">
        <f>'Water Test Year'!CR111+'Water K&amp;M'!CR111</f>
        <v>0</v>
      </c>
      <c r="CS111" s="13">
        <f>'Water Test Year'!CS111+'Water K&amp;M'!CS111</f>
        <v>0</v>
      </c>
      <c r="CT111" s="13">
        <f>'Water Test Year'!CT111+'Water K&amp;M'!CT111</f>
        <v>0</v>
      </c>
      <c r="CU111" s="13">
        <f>'Water Test Year'!CU111+'Water K&amp;M'!CU111</f>
        <v>0</v>
      </c>
      <c r="CV111" s="13">
        <f>'Water Test Year'!CV111+'Water K&amp;M'!CV111</f>
        <v>0</v>
      </c>
      <c r="CW111" s="13">
        <f>'Water Test Year'!CW111+'Water K&amp;M'!CW111</f>
        <v>0</v>
      </c>
      <c r="CX111" s="13">
        <f>'Water Test Year'!CX111+'Water K&amp;M'!CX111</f>
        <v>0</v>
      </c>
      <c r="CY111" s="13">
        <f>'Water Test Year'!CY111+'Water K&amp;M'!CY111</f>
        <v>0</v>
      </c>
      <c r="CZ111" s="13">
        <f>'Water Test Year'!CZ111+'Water K&amp;M'!CZ111</f>
        <v>0</v>
      </c>
      <c r="DA111" s="13">
        <f>'Water Test Year'!DA111+'Water K&amp;M'!DA111</f>
        <v>0</v>
      </c>
      <c r="DB111" s="29">
        <f t="shared" si="1"/>
        <v>9394.85</v>
      </c>
    </row>
    <row r="112" spans="1:106" x14ac:dyDescent="0.25">
      <c r="A112" s="25">
        <v>104</v>
      </c>
      <c r="B112" s="26">
        <v>6381</v>
      </c>
      <c r="C112" s="25" t="s">
        <v>148</v>
      </c>
      <c r="D112" s="13">
        <f>'Water Test Year'!D112+'Water K&amp;M'!D112</f>
        <v>0</v>
      </c>
      <c r="E112" s="13">
        <f>'Water Test Year'!E112+'Water K&amp;M'!E112</f>
        <v>0</v>
      </c>
      <c r="F112" s="13">
        <f>'Water Test Year'!F112+'Water K&amp;M'!F112</f>
        <v>0</v>
      </c>
      <c r="G112" s="13">
        <f>'Water Test Year'!G112+'Water K&amp;M'!G112</f>
        <v>0</v>
      </c>
      <c r="H112" s="13">
        <f>'Water Test Year'!H112+'Water K&amp;M'!H112</f>
        <v>0</v>
      </c>
      <c r="I112" s="13">
        <f>'Water Test Year'!I112+'Water K&amp;M'!I112</f>
        <v>0</v>
      </c>
      <c r="J112" s="13">
        <f>'Water Test Year'!J112+'Water K&amp;M'!J112</f>
        <v>19363.89</v>
      </c>
      <c r="K112" s="13">
        <f>'Water Test Year'!K112+'Water K&amp;M'!K112</f>
        <v>0</v>
      </c>
      <c r="L112" s="13">
        <f>'Water Test Year'!L112+'Water K&amp;M'!L112</f>
        <v>0</v>
      </c>
      <c r="M112" s="13">
        <f>'Water Test Year'!M112+'Water K&amp;M'!M112</f>
        <v>0</v>
      </c>
      <c r="N112" s="13">
        <f>'Water Test Year'!N112+'Water K&amp;M'!N112</f>
        <v>0</v>
      </c>
      <c r="O112" s="13">
        <f>'Water Test Year'!O112+'Water K&amp;M'!O112</f>
        <v>12946</v>
      </c>
      <c r="P112" s="13">
        <f>'Water Test Year'!P112+'Water K&amp;M'!P112</f>
        <v>0</v>
      </c>
      <c r="Q112" s="13">
        <f>'Water Test Year'!Q112+'Water K&amp;M'!Q112</f>
        <v>0</v>
      </c>
      <c r="R112" s="13">
        <f>'Water Test Year'!R112+'Water K&amp;M'!R112</f>
        <v>0</v>
      </c>
      <c r="S112" s="13">
        <f>'Water Test Year'!S112+'Water K&amp;M'!S112</f>
        <v>0</v>
      </c>
      <c r="T112" s="13">
        <f>'Water Test Year'!T112+'Water K&amp;M'!T112</f>
        <v>0</v>
      </c>
      <c r="U112" s="13">
        <f>'Water Test Year'!U112+'Water K&amp;M'!U112</f>
        <v>0</v>
      </c>
      <c r="V112" s="13">
        <f>'Water Test Year'!V112+'Water K&amp;M'!V112</f>
        <v>0</v>
      </c>
      <c r="W112" s="13">
        <f>'Water Test Year'!W112+'Water K&amp;M'!W112</f>
        <v>0</v>
      </c>
      <c r="X112" s="13">
        <f>'Water Test Year'!X112+'Water K&amp;M'!X112</f>
        <v>0</v>
      </c>
      <c r="Y112" s="13">
        <f>'Water Test Year'!Y112+'Water K&amp;M'!Y112</f>
        <v>0</v>
      </c>
      <c r="Z112" s="13">
        <f>'Water Test Year'!Z112+'Water K&amp;M'!Z112</f>
        <v>0</v>
      </c>
      <c r="AA112" s="13">
        <f>'Water Test Year'!AA112+'Water K&amp;M'!AA112</f>
        <v>0</v>
      </c>
      <c r="AB112" s="13">
        <f>'Water Test Year'!AB112+'Water K&amp;M'!AB112</f>
        <v>0</v>
      </c>
      <c r="AC112" s="13">
        <f>'Water Test Year'!AC112+'Water K&amp;M'!AC112</f>
        <v>0</v>
      </c>
      <c r="AD112" s="13">
        <f>'Water Test Year'!AD112+'Water K&amp;M'!AD112</f>
        <v>0</v>
      </c>
      <c r="AE112" s="13">
        <f>'Water Test Year'!AE112+'Water K&amp;M'!AE112</f>
        <v>0</v>
      </c>
      <c r="AF112" s="13">
        <f>'Water Test Year'!AF112+'Water K&amp;M'!AF112</f>
        <v>0</v>
      </c>
      <c r="AG112" s="13">
        <f>'Water Test Year'!AG112+'Water K&amp;M'!AG112</f>
        <v>0</v>
      </c>
      <c r="AH112" s="13">
        <f>'Water Test Year'!AH112+'Water K&amp;M'!AH112</f>
        <v>0</v>
      </c>
      <c r="AI112" s="13">
        <f>'Water Test Year'!AI112+'Water K&amp;M'!AI112</f>
        <v>0</v>
      </c>
      <c r="AJ112" s="13">
        <f>'Water Test Year'!AJ112+'Water K&amp;M'!AJ112</f>
        <v>0</v>
      </c>
      <c r="AK112" s="13">
        <f>'Water Test Year'!AK112+'Water K&amp;M'!AK112</f>
        <v>0</v>
      </c>
      <c r="AL112" s="13">
        <f>'Water Test Year'!AL112+'Water K&amp;M'!AL112</f>
        <v>0</v>
      </c>
      <c r="AM112" s="13">
        <f>'Water Test Year'!AM112+'Water K&amp;M'!AM112</f>
        <v>0</v>
      </c>
      <c r="AN112" s="13">
        <f>'Water Test Year'!AN112+'Water K&amp;M'!AN112</f>
        <v>0</v>
      </c>
      <c r="AO112" s="13">
        <f>'Water Test Year'!AO112+'Water K&amp;M'!AO112</f>
        <v>0</v>
      </c>
      <c r="AP112" s="13">
        <f>'Water Test Year'!AP112+'Water K&amp;M'!AP112</f>
        <v>0</v>
      </c>
      <c r="AQ112" s="13">
        <f>'Water Test Year'!AQ112+'Water K&amp;M'!AQ112</f>
        <v>0</v>
      </c>
      <c r="AR112" s="13">
        <f>'Water Test Year'!AR112+'Water K&amp;M'!AR112</f>
        <v>0</v>
      </c>
      <c r="AS112" s="13">
        <f>'Water Test Year'!AS112+'Water K&amp;M'!AS112</f>
        <v>0</v>
      </c>
      <c r="AT112" s="13">
        <f>'Water Test Year'!AT112+'Water K&amp;M'!AT112</f>
        <v>0</v>
      </c>
      <c r="AU112" s="13">
        <f>'Water Test Year'!AU112+'Water K&amp;M'!AU112</f>
        <v>0</v>
      </c>
      <c r="AV112" s="13">
        <f>'Water Test Year'!AV112+'Water K&amp;M'!AV112</f>
        <v>0</v>
      </c>
      <c r="AW112" s="13">
        <f>'Water Test Year'!AW112+'Water K&amp;M'!AW112</f>
        <v>0</v>
      </c>
      <c r="AX112" s="13">
        <f>'Water Test Year'!AX112+'Water K&amp;M'!AX112</f>
        <v>0</v>
      </c>
      <c r="AY112" s="13">
        <f>'Water Test Year'!AY112+'Water K&amp;M'!AY112</f>
        <v>0</v>
      </c>
      <c r="AZ112" s="13">
        <f>'Water Test Year'!AZ112+'Water K&amp;M'!AZ112</f>
        <v>0</v>
      </c>
      <c r="BA112" s="13">
        <f>'Water Test Year'!BA112+'Water K&amp;M'!BA112</f>
        <v>0</v>
      </c>
      <c r="BB112" s="13">
        <f>'Water Test Year'!BB112+'Water K&amp;M'!BB112</f>
        <v>0</v>
      </c>
      <c r="BC112" s="13">
        <f>'Water Test Year'!BC112+'Water K&amp;M'!BC112</f>
        <v>0</v>
      </c>
      <c r="BD112" s="13">
        <f>'Water Test Year'!BD112+'Water K&amp;M'!BD112</f>
        <v>0</v>
      </c>
      <c r="BE112" s="13">
        <f>'Water Test Year'!BE112+'Water K&amp;M'!BE112</f>
        <v>0</v>
      </c>
      <c r="BF112" s="13">
        <f>'Water Test Year'!BF112+'Water K&amp;M'!BF112</f>
        <v>0</v>
      </c>
      <c r="BG112" s="13">
        <f>'Water Test Year'!BG112+'Water K&amp;M'!BG112</f>
        <v>0</v>
      </c>
      <c r="BH112" s="13">
        <f>'Water Test Year'!BH112+'Water K&amp;M'!BH112</f>
        <v>0</v>
      </c>
      <c r="BI112" s="13">
        <f>'Water Test Year'!BI112+'Water K&amp;M'!BI112</f>
        <v>0</v>
      </c>
      <c r="BJ112" s="13">
        <f>'Water Test Year'!BJ112+'Water K&amp;M'!BJ112</f>
        <v>0</v>
      </c>
      <c r="BK112" s="13">
        <f>'Water Test Year'!BK112+'Water K&amp;M'!BK112</f>
        <v>0</v>
      </c>
      <c r="BL112" s="13">
        <f>'Water Test Year'!BL112+'Water K&amp;M'!BL112</f>
        <v>0</v>
      </c>
      <c r="BM112" s="13">
        <f>'Water Test Year'!BM112+'Water K&amp;M'!BM112</f>
        <v>0</v>
      </c>
      <c r="BN112" s="13">
        <f>'Water Test Year'!BN112+'Water K&amp;M'!BN112</f>
        <v>0</v>
      </c>
      <c r="BO112" s="13">
        <f>'Water Test Year'!BO112+'Water K&amp;M'!BO112</f>
        <v>0</v>
      </c>
      <c r="BP112" s="13">
        <f>'Water Test Year'!BP112+'Water K&amp;M'!BP112</f>
        <v>0</v>
      </c>
      <c r="BQ112" s="13">
        <f>'Water Test Year'!BQ112+'Water K&amp;M'!BQ112</f>
        <v>0</v>
      </c>
      <c r="BR112" s="13">
        <f>'Water Test Year'!BR112+'Water K&amp;M'!BR112</f>
        <v>0</v>
      </c>
      <c r="BS112" s="13">
        <f>'Water Test Year'!BS112+'Water K&amp;M'!BS112</f>
        <v>0</v>
      </c>
      <c r="BT112" s="13">
        <f>'Water Test Year'!BT112+'Water K&amp;M'!BT112</f>
        <v>0</v>
      </c>
      <c r="BU112" s="13">
        <f>'Water Test Year'!BU112+'Water K&amp;M'!BU112</f>
        <v>0</v>
      </c>
      <c r="BV112" s="13">
        <f>'Water Test Year'!BV112+'Water K&amp;M'!BV112</f>
        <v>0</v>
      </c>
      <c r="BW112" s="13">
        <f>'Water Test Year'!BW112+'Water K&amp;M'!BW112</f>
        <v>0</v>
      </c>
      <c r="BX112" s="13">
        <f>'Water Test Year'!BX112+'Water K&amp;M'!BX112</f>
        <v>0</v>
      </c>
      <c r="BY112" s="13">
        <f>'Water Test Year'!BY112+'Water K&amp;M'!BY112</f>
        <v>0</v>
      </c>
      <c r="BZ112" s="13">
        <f>'Water Test Year'!BZ112+'Water K&amp;M'!BZ112</f>
        <v>0</v>
      </c>
      <c r="CA112" s="13">
        <f>'Water Test Year'!CA112+'Water K&amp;M'!CA112</f>
        <v>0</v>
      </c>
      <c r="CB112" s="13">
        <f>'Water Test Year'!CB112+'Water K&amp;M'!CB112</f>
        <v>0</v>
      </c>
      <c r="CC112" s="13">
        <f>'Water Test Year'!CC112+'Water K&amp;M'!CC112</f>
        <v>0</v>
      </c>
      <c r="CD112" s="13">
        <f>'Water Test Year'!CD112+'Water K&amp;M'!CD112</f>
        <v>0</v>
      </c>
      <c r="CE112" s="13">
        <f>'Water Test Year'!CE112+'Water K&amp;M'!CE112</f>
        <v>0</v>
      </c>
      <c r="CF112" s="13">
        <f>'Water Test Year'!CF112+'Water K&amp;M'!CF112</f>
        <v>0</v>
      </c>
      <c r="CG112" s="13">
        <f>'Water Test Year'!CG112+'Water K&amp;M'!CG112</f>
        <v>0</v>
      </c>
      <c r="CH112" s="13">
        <f>'Water Test Year'!CH112+'Water K&amp;M'!CH112</f>
        <v>0</v>
      </c>
      <c r="CI112" s="13">
        <f>'Water Test Year'!CI112+'Water K&amp;M'!CI112</f>
        <v>0</v>
      </c>
      <c r="CJ112" s="13">
        <f>'Water Test Year'!CJ112+'Water K&amp;M'!CJ112</f>
        <v>0</v>
      </c>
      <c r="CK112" s="13">
        <f>'Water Test Year'!CK112+'Water K&amp;M'!CK112</f>
        <v>0</v>
      </c>
      <c r="CL112" s="13">
        <f>'Water Test Year'!CL112+'Water K&amp;M'!CL112</f>
        <v>0</v>
      </c>
      <c r="CM112" s="13">
        <f>'Water Test Year'!CM112+'Water K&amp;M'!CM112</f>
        <v>0</v>
      </c>
      <c r="CN112" s="13">
        <f>'Water Test Year'!CN112+'Water K&amp;M'!CN112</f>
        <v>0</v>
      </c>
      <c r="CO112" s="13">
        <f>'Water Test Year'!CO112+'Water K&amp;M'!CO112</f>
        <v>0</v>
      </c>
      <c r="CP112" s="13">
        <f>'Water Test Year'!CP112+'Water K&amp;M'!CP112</f>
        <v>0</v>
      </c>
      <c r="CQ112" s="13">
        <f>'Water Test Year'!CQ112+'Water K&amp;M'!CQ112</f>
        <v>0</v>
      </c>
      <c r="CR112" s="13">
        <f>'Water Test Year'!CR112+'Water K&amp;M'!CR112</f>
        <v>0</v>
      </c>
      <c r="CS112" s="13">
        <f>'Water Test Year'!CS112+'Water K&amp;M'!CS112</f>
        <v>0</v>
      </c>
      <c r="CT112" s="13">
        <f>'Water Test Year'!CT112+'Water K&amp;M'!CT112</f>
        <v>0</v>
      </c>
      <c r="CU112" s="13">
        <f>'Water Test Year'!CU112+'Water K&amp;M'!CU112</f>
        <v>0</v>
      </c>
      <c r="CV112" s="13">
        <f>'Water Test Year'!CV112+'Water K&amp;M'!CV112</f>
        <v>0</v>
      </c>
      <c r="CW112" s="13">
        <f>'Water Test Year'!CW112+'Water K&amp;M'!CW112</f>
        <v>0</v>
      </c>
      <c r="CX112" s="13">
        <f>'Water Test Year'!CX112+'Water K&amp;M'!CX112</f>
        <v>0</v>
      </c>
      <c r="CY112" s="13">
        <f>'Water Test Year'!CY112+'Water K&amp;M'!CY112</f>
        <v>0</v>
      </c>
      <c r="CZ112" s="13">
        <f>'Water Test Year'!CZ112+'Water K&amp;M'!CZ112</f>
        <v>0</v>
      </c>
      <c r="DA112" s="13">
        <f>'Water Test Year'!DA112+'Water K&amp;M'!DA112</f>
        <v>0</v>
      </c>
      <c r="DB112" s="29">
        <f t="shared" si="1"/>
        <v>32309.89</v>
      </c>
    </row>
    <row r="113" spans="1:106" x14ac:dyDescent="0.25">
      <c r="A113" s="25">
        <v>105</v>
      </c>
      <c r="B113" s="26">
        <v>6382</v>
      </c>
      <c r="C113" s="25" t="s">
        <v>149</v>
      </c>
      <c r="D113" s="13">
        <f>'Water Test Year'!D113+'Water K&amp;M'!D113</f>
        <v>0</v>
      </c>
      <c r="E113" s="13">
        <f>'Water Test Year'!E113+'Water K&amp;M'!E113</f>
        <v>0</v>
      </c>
      <c r="F113" s="13">
        <f>'Water Test Year'!F113+'Water K&amp;M'!F113</f>
        <v>0</v>
      </c>
      <c r="G113" s="13">
        <f>'Water Test Year'!G113+'Water K&amp;M'!G113</f>
        <v>0</v>
      </c>
      <c r="H113" s="13">
        <f>'Water Test Year'!H113+'Water K&amp;M'!H113</f>
        <v>0</v>
      </c>
      <c r="I113" s="13">
        <f>'Water Test Year'!I113+'Water K&amp;M'!I113</f>
        <v>0</v>
      </c>
      <c r="J113" s="13">
        <f>'Water Test Year'!J113+'Water K&amp;M'!J113</f>
        <v>5446.96</v>
      </c>
      <c r="K113" s="13">
        <f>'Water Test Year'!K113+'Water K&amp;M'!K113</f>
        <v>0</v>
      </c>
      <c r="L113" s="13">
        <f>'Water Test Year'!L113+'Water K&amp;M'!L113</f>
        <v>0</v>
      </c>
      <c r="M113" s="13">
        <f>'Water Test Year'!M113+'Water K&amp;M'!M113</f>
        <v>0</v>
      </c>
      <c r="N113" s="13">
        <f>'Water Test Year'!N113+'Water K&amp;M'!N113</f>
        <v>0</v>
      </c>
      <c r="O113" s="13">
        <f>'Water Test Year'!O113+'Water K&amp;M'!O113</f>
        <v>64864.320000000022</v>
      </c>
      <c r="P113" s="13">
        <f>'Water Test Year'!P113+'Water K&amp;M'!P113</f>
        <v>0</v>
      </c>
      <c r="Q113" s="13">
        <f>'Water Test Year'!Q113+'Water K&amp;M'!Q113</f>
        <v>0</v>
      </c>
      <c r="R113" s="13">
        <f>'Water Test Year'!R113+'Water K&amp;M'!R113</f>
        <v>0</v>
      </c>
      <c r="S113" s="13">
        <f>'Water Test Year'!S113+'Water K&amp;M'!S113</f>
        <v>0</v>
      </c>
      <c r="T113" s="13">
        <f>'Water Test Year'!T113+'Water K&amp;M'!T113</f>
        <v>0</v>
      </c>
      <c r="U113" s="13">
        <f>'Water Test Year'!U113+'Water K&amp;M'!U113</f>
        <v>0</v>
      </c>
      <c r="V113" s="13">
        <f>'Water Test Year'!V113+'Water K&amp;M'!V113</f>
        <v>0</v>
      </c>
      <c r="W113" s="13">
        <f>'Water Test Year'!W113+'Water K&amp;M'!W113</f>
        <v>0</v>
      </c>
      <c r="X113" s="13">
        <f>'Water Test Year'!X113+'Water K&amp;M'!X113</f>
        <v>0</v>
      </c>
      <c r="Y113" s="13">
        <f>'Water Test Year'!Y113+'Water K&amp;M'!Y113</f>
        <v>0</v>
      </c>
      <c r="Z113" s="13">
        <f>'Water Test Year'!Z113+'Water K&amp;M'!Z113</f>
        <v>509.43</v>
      </c>
      <c r="AA113" s="13">
        <f>'Water Test Year'!AA113+'Water K&amp;M'!AA113</f>
        <v>0</v>
      </c>
      <c r="AB113" s="13">
        <f>'Water Test Year'!AB113+'Water K&amp;M'!AB113</f>
        <v>0</v>
      </c>
      <c r="AC113" s="13">
        <f>'Water Test Year'!AC113+'Water K&amp;M'!AC113</f>
        <v>0</v>
      </c>
      <c r="AD113" s="13">
        <f>'Water Test Year'!AD113+'Water K&amp;M'!AD113</f>
        <v>0</v>
      </c>
      <c r="AE113" s="13">
        <f>'Water Test Year'!AE113+'Water K&amp;M'!AE113</f>
        <v>0</v>
      </c>
      <c r="AF113" s="13">
        <f>'Water Test Year'!AF113+'Water K&amp;M'!AF113</f>
        <v>0</v>
      </c>
      <c r="AG113" s="13">
        <f>'Water Test Year'!AG113+'Water K&amp;M'!AG113</f>
        <v>0</v>
      </c>
      <c r="AH113" s="13">
        <f>'Water Test Year'!AH113+'Water K&amp;M'!AH113</f>
        <v>0</v>
      </c>
      <c r="AI113" s="13">
        <f>'Water Test Year'!AI113+'Water K&amp;M'!AI113</f>
        <v>0</v>
      </c>
      <c r="AJ113" s="13">
        <f>'Water Test Year'!AJ113+'Water K&amp;M'!AJ113</f>
        <v>0</v>
      </c>
      <c r="AK113" s="13">
        <f>'Water Test Year'!AK113+'Water K&amp;M'!AK113</f>
        <v>0</v>
      </c>
      <c r="AL113" s="13">
        <f>'Water Test Year'!AL113+'Water K&amp;M'!AL113</f>
        <v>0</v>
      </c>
      <c r="AM113" s="13">
        <f>'Water Test Year'!AM113+'Water K&amp;M'!AM113</f>
        <v>0</v>
      </c>
      <c r="AN113" s="13">
        <f>'Water Test Year'!AN113+'Water K&amp;M'!AN113</f>
        <v>0</v>
      </c>
      <c r="AO113" s="13">
        <f>'Water Test Year'!AO113+'Water K&amp;M'!AO113</f>
        <v>0</v>
      </c>
      <c r="AP113" s="13">
        <f>'Water Test Year'!AP113+'Water K&amp;M'!AP113</f>
        <v>0</v>
      </c>
      <c r="AQ113" s="13">
        <f>'Water Test Year'!AQ113+'Water K&amp;M'!AQ113</f>
        <v>0</v>
      </c>
      <c r="AR113" s="13">
        <f>'Water Test Year'!AR113+'Water K&amp;M'!AR113</f>
        <v>0</v>
      </c>
      <c r="AS113" s="13">
        <f>'Water Test Year'!AS113+'Water K&amp;M'!AS113</f>
        <v>0</v>
      </c>
      <c r="AT113" s="13">
        <f>'Water Test Year'!AT113+'Water K&amp;M'!AT113</f>
        <v>0</v>
      </c>
      <c r="AU113" s="13">
        <f>'Water Test Year'!AU113+'Water K&amp;M'!AU113</f>
        <v>147143.49000000002</v>
      </c>
      <c r="AV113" s="13">
        <f>'Water Test Year'!AV113+'Water K&amp;M'!AV113</f>
        <v>0</v>
      </c>
      <c r="AW113" s="13">
        <f>'Water Test Year'!AW113+'Water K&amp;M'!AW113</f>
        <v>0</v>
      </c>
      <c r="AX113" s="13">
        <f>'Water Test Year'!AX113+'Water K&amp;M'!AX113</f>
        <v>0</v>
      </c>
      <c r="AY113" s="13">
        <f>'Water Test Year'!AY113+'Water K&amp;M'!AY113</f>
        <v>0</v>
      </c>
      <c r="AZ113" s="13">
        <f>'Water Test Year'!AZ113+'Water K&amp;M'!AZ113</f>
        <v>0</v>
      </c>
      <c r="BA113" s="13">
        <f>'Water Test Year'!BA113+'Water K&amp;M'!BA113</f>
        <v>0</v>
      </c>
      <c r="BB113" s="13">
        <f>'Water Test Year'!BB113+'Water K&amp;M'!BB113</f>
        <v>0</v>
      </c>
      <c r="BC113" s="13">
        <f>'Water Test Year'!BC113+'Water K&amp;M'!BC113</f>
        <v>0</v>
      </c>
      <c r="BD113" s="13">
        <f>'Water Test Year'!BD113+'Water K&amp;M'!BD113</f>
        <v>0</v>
      </c>
      <c r="BE113" s="13">
        <f>'Water Test Year'!BE113+'Water K&amp;M'!BE113</f>
        <v>0</v>
      </c>
      <c r="BF113" s="13">
        <f>'Water Test Year'!BF113+'Water K&amp;M'!BF113</f>
        <v>27201.7</v>
      </c>
      <c r="BG113" s="13">
        <f>'Water Test Year'!BG113+'Water K&amp;M'!BG113</f>
        <v>0</v>
      </c>
      <c r="BH113" s="13">
        <f>'Water Test Year'!BH113+'Water K&amp;M'!BH113</f>
        <v>0</v>
      </c>
      <c r="BI113" s="13">
        <f>'Water Test Year'!BI113+'Water K&amp;M'!BI113</f>
        <v>0</v>
      </c>
      <c r="BJ113" s="13">
        <f>'Water Test Year'!BJ113+'Water K&amp;M'!BJ113</f>
        <v>0</v>
      </c>
      <c r="BK113" s="13">
        <f>'Water Test Year'!BK113+'Water K&amp;M'!BK113</f>
        <v>0</v>
      </c>
      <c r="BL113" s="13">
        <f>'Water Test Year'!BL113+'Water K&amp;M'!BL113</f>
        <v>0</v>
      </c>
      <c r="BM113" s="13">
        <f>'Water Test Year'!BM113+'Water K&amp;M'!BM113</f>
        <v>0</v>
      </c>
      <c r="BN113" s="13">
        <f>'Water Test Year'!BN113+'Water K&amp;M'!BN113</f>
        <v>0</v>
      </c>
      <c r="BO113" s="13">
        <f>'Water Test Year'!BO113+'Water K&amp;M'!BO113</f>
        <v>0</v>
      </c>
      <c r="BP113" s="13">
        <f>'Water Test Year'!BP113+'Water K&amp;M'!BP113</f>
        <v>0</v>
      </c>
      <c r="BQ113" s="13">
        <f>'Water Test Year'!BQ113+'Water K&amp;M'!BQ113</f>
        <v>0</v>
      </c>
      <c r="BR113" s="13">
        <f>'Water Test Year'!BR113+'Water K&amp;M'!BR113</f>
        <v>0</v>
      </c>
      <c r="BS113" s="13">
        <f>'Water Test Year'!BS113+'Water K&amp;M'!BS113</f>
        <v>0</v>
      </c>
      <c r="BT113" s="13">
        <f>'Water Test Year'!BT113+'Water K&amp;M'!BT113</f>
        <v>0</v>
      </c>
      <c r="BU113" s="13">
        <f>'Water Test Year'!BU113+'Water K&amp;M'!BU113</f>
        <v>0</v>
      </c>
      <c r="BV113" s="13">
        <f>'Water Test Year'!BV113+'Water K&amp;M'!BV113</f>
        <v>0</v>
      </c>
      <c r="BW113" s="13">
        <f>'Water Test Year'!BW113+'Water K&amp;M'!BW113</f>
        <v>0</v>
      </c>
      <c r="BX113" s="13">
        <f>'Water Test Year'!BX113+'Water K&amp;M'!BX113</f>
        <v>0</v>
      </c>
      <c r="BY113" s="13">
        <f>'Water Test Year'!BY113+'Water K&amp;M'!BY113</f>
        <v>0</v>
      </c>
      <c r="BZ113" s="13">
        <f>'Water Test Year'!BZ113+'Water K&amp;M'!BZ113</f>
        <v>0</v>
      </c>
      <c r="CA113" s="13">
        <f>'Water Test Year'!CA113+'Water K&amp;M'!CA113</f>
        <v>0</v>
      </c>
      <c r="CB113" s="13">
        <f>'Water Test Year'!CB113+'Water K&amp;M'!CB113</f>
        <v>0</v>
      </c>
      <c r="CC113" s="13">
        <f>'Water Test Year'!CC113+'Water K&amp;M'!CC113</f>
        <v>0</v>
      </c>
      <c r="CD113" s="13">
        <f>'Water Test Year'!CD113+'Water K&amp;M'!CD113</f>
        <v>0</v>
      </c>
      <c r="CE113" s="13">
        <f>'Water Test Year'!CE113+'Water K&amp;M'!CE113</f>
        <v>0</v>
      </c>
      <c r="CF113" s="13">
        <f>'Water Test Year'!CF113+'Water K&amp;M'!CF113</f>
        <v>0</v>
      </c>
      <c r="CG113" s="13">
        <f>'Water Test Year'!CG113+'Water K&amp;M'!CG113</f>
        <v>0</v>
      </c>
      <c r="CH113" s="13">
        <f>'Water Test Year'!CH113+'Water K&amp;M'!CH113</f>
        <v>0</v>
      </c>
      <c r="CI113" s="13">
        <f>'Water Test Year'!CI113+'Water K&amp;M'!CI113</f>
        <v>0</v>
      </c>
      <c r="CJ113" s="13">
        <f>'Water Test Year'!CJ113+'Water K&amp;M'!CJ113</f>
        <v>0</v>
      </c>
      <c r="CK113" s="13">
        <f>'Water Test Year'!CK113+'Water K&amp;M'!CK113</f>
        <v>0</v>
      </c>
      <c r="CL113" s="13">
        <f>'Water Test Year'!CL113+'Water K&amp;M'!CL113</f>
        <v>0</v>
      </c>
      <c r="CM113" s="13">
        <f>'Water Test Year'!CM113+'Water K&amp;M'!CM113</f>
        <v>0</v>
      </c>
      <c r="CN113" s="13">
        <f>'Water Test Year'!CN113+'Water K&amp;M'!CN113</f>
        <v>0</v>
      </c>
      <c r="CO113" s="13">
        <f>'Water Test Year'!CO113+'Water K&amp;M'!CO113</f>
        <v>0</v>
      </c>
      <c r="CP113" s="13">
        <f>'Water Test Year'!CP113+'Water K&amp;M'!CP113</f>
        <v>0</v>
      </c>
      <c r="CQ113" s="13">
        <f>'Water Test Year'!CQ113+'Water K&amp;M'!CQ113</f>
        <v>0</v>
      </c>
      <c r="CR113" s="13">
        <f>'Water Test Year'!CR113+'Water K&amp;M'!CR113</f>
        <v>0</v>
      </c>
      <c r="CS113" s="13">
        <f>'Water Test Year'!CS113+'Water K&amp;M'!CS113</f>
        <v>0</v>
      </c>
      <c r="CT113" s="13">
        <f>'Water Test Year'!CT113+'Water K&amp;M'!CT113</f>
        <v>0</v>
      </c>
      <c r="CU113" s="13">
        <f>'Water Test Year'!CU113+'Water K&amp;M'!CU113</f>
        <v>0</v>
      </c>
      <c r="CV113" s="13">
        <f>'Water Test Year'!CV113+'Water K&amp;M'!CV113</f>
        <v>0</v>
      </c>
      <c r="CW113" s="13">
        <f>'Water Test Year'!CW113+'Water K&amp;M'!CW113</f>
        <v>0</v>
      </c>
      <c r="CX113" s="13">
        <f>'Water Test Year'!CX113+'Water K&amp;M'!CX113</f>
        <v>0</v>
      </c>
      <c r="CY113" s="13">
        <f>'Water Test Year'!CY113+'Water K&amp;M'!CY113</f>
        <v>0</v>
      </c>
      <c r="CZ113" s="13">
        <f>'Water Test Year'!CZ113+'Water K&amp;M'!CZ113</f>
        <v>0</v>
      </c>
      <c r="DA113" s="13">
        <f>'Water Test Year'!DA113+'Water K&amp;M'!DA113</f>
        <v>0</v>
      </c>
      <c r="DB113" s="29">
        <f t="shared" si="1"/>
        <v>245165.90000000005</v>
      </c>
    </row>
    <row r="114" spans="1:106" x14ac:dyDescent="0.25">
      <c r="A114" s="25">
        <v>106</v>
      </c>
      <c r="B114" s="26">
        <v>6383</v>
      </c>
      <c r="C114" s="25" t="s">
        <v>150</v>
      </c>
      <c r="D114" s="13">
        <f>'Water Test Year'!D114+'Water K&amp;M'!D114</f>
        <v>0</v>
      </c>
      <c r="E114" s="13">
        <f>'Water Test Year'!E114+'Water K&amp;M'!E114</f>
        <v>0</v>
      </c>
      <c r="F114" s="13">
        <f>'Water Test Year'!F114+'Water K&amp;M'!F114</f>
        <v>0</v>
      </c>
      <c r="G114" s="13">
        <f>'Water Test Year'!G114+'Water K&amp;M'!G114</f>
        <v>0</v>
      </c>
      <c r="H114" s="13">
        <f>'Water Test Year'!H114+'Water K&amp;M'!H114</f>
        <v>0</v>
      </c>
      <c r="I114" s="13">
        <f>'Water Test Year'!I114+'Water K&amp;M'!I114</f>
        <v>0</v>
      </c>
      <c r="J114" s="13">
        <f>'Water Test Year'!J114+'Water K&amp;M'!J114</f>
        <v>0</v>
      </c>
      <c r="K114" s="13">
        <f>'Water Test Year'!K114+'Water K&amp;M'!K114</f>
        <v>0</v>
      </c>
      <c r="L114" s="13">
        <f>'Water Test Year'!L114+'Water K&amp;M'!L114</f>
        <v>0</v>
      </c>
      <c r="M114" s="13">
        <f>'Water Test Year'!M114+'Water K&amp;M'!M114</f>
        <v>0</v>
      </c>
      <c r="N114" s="13">
        <f>'Water Test Year'!N114+'Water K&amp;M'!N114</f>
        <v>0</v>
      </c>
      <c r="O114" s="13">
        <f>'Water Test Year'!O114+'Water K&amp;M'!O114</f>
        <v>4351.59</v>
      </c>
      <c r="P114" s="13">
        <f>'Water Test Year'!P114+'Water K&amp;M'!P114</f>
        <v>0</v>
      </c>
      <c r="Q114" s="13">
        <f>'Water Test Year'!Q114+'Water K&amp;M'!Q114</f>
        <v>0</v>
      </c>
      <c r="R114" s="13">
        <f>'Water Test Year'!R114+'Water K&amp;M'!R114</f>
        <v>0</v>
      </c>
      <c r="S114" s="13">
        <f>'Water Test Year'!S114+'Water K&amp;M'!S114</f>
        <v>0</v>
      </c>
      <c r="T114" s="13">
        <f>'Water Test Year'!T114+'Water K&amp;M'!T114</f>
        <v>0</v>
      </c>
      <c r="U114" s="13">
        <f>'Water Test Year'!U114+'Water K&amp;M'!U114</f>
        <v>0</v>
      </c>
      <c r="V114" s="13">
        <f>'Water Test Year'!V114+'Water K&amp;M'!V114</f>
        <v>673.96</v>
      </c>
      <c r="W114" s="13">
        <f>'Water Test Year'!W114+'Water K&amp;M'!W114</f>
        <v>0</v>
      </c>
      <c r="X114" s="13">
        <f>'Water Test Year'!X114+'Water K&amp;M'!X114</f>
        <v>0</v>
      </c>
      <c r="Y114" s="13">
        <f>'Water Test Year'!Y114+'Water K&amp;M'!Y114</f>
        <v>0</v>
      </c>
      <c r="Z114" s="13">
        <f>'Water Test Year'!Z114+'Water K&amp;M'!Z114</f>
        <v>0</v>
      </c>
      <c r="AA114" s="13">
        <f>'Water Test Year'!AA114+'Water K&amp;M'!AA114</f>
        <v>0</v>
      </c>
      <c r="AB114" s="13">
        <f>'Water Test Year'!AB114+'Water K&amp;M'!AB114</f>
        <v>0</v>
      </c>
      <c r="AC114" s="13">
        <f>'Water Test Year'!AC114+'Water K&amp;M'!AC114</f>
        <v>0</v>
      </c>
      <c r="AD114" s="13">
        <f>'Water Test Year'!AD114+'Water K&amp;M'!AD114</f>
        <v>0</v>
      </c>
      <c r="AE114" s="13">
        <f>'Water Test Year'!AE114+'Water K&amp;M'!AE114</f>
        <v>0</v>
      </c>
      <c r="AF114" s="13">
        <f>'Water Test Year'!AF114+'Water K&amp;M'!AF114</f>
        <v>0</v>
      </c>
      <c r="AG114" s="13">
        <f>'Water Test Year'!AG114+'Water K&amp;M'!AG114</f>
        <v>0</v>
      </c>
      <c r="AH114" s="13">
        <f>'Water Test Year'!AH114+'Water K&amp;M'!AH114</f>
        <v>0</v>
      </c>
      <c r="AI114" s="13">
        <f>'Water Test Year'!AI114+'Water K&amp;M'!AI114</f>
        <v>0</v>
      </c>
      <c r="AJ114" s="13">
        <f>'Water Test Year'!AJ114+'Water K&amp;M'!AJ114</f>
        <v>0</v>
      </c>
      <c r="AK114" s="13">
        <f>'Water Test Year'!AK114+'Water K&amp;M'!AK114</f>
        <v>0</v>
      </c>
      <c r="AL114" s="13">
        <f>'Water Test Year'!AL114+'Water K&amp;M'!AL114</f>
        <v>0</v>
      </c>
      <c r="AM114" s="13">
        <f>'Water Test Year'!AM114+'Water K&amp;M'!AM114</f>
        <v>0</v>
      </c>
      <c r="AN114" s="13">
        <f>'Water Test Year'!AN114+'Water K&amp;M'!AN114</f>
        <v>0</v>
      </c>
      <c r="AO114" s="13">
        <f>'Water Test Year'!AO114+'Water K&amp;M'!AO114</f>
        <v>0</v>
      </c>
      <c r="AP114" s="13">
        <f>'Water Test Year'!AP114+'Water K&amp;M'!AP114</f>
        <v>0</v>
      </c>
      <c r="AQ114" s="13">
        <f>'Water Test Year'!AQ114+'Water K&amp;M'!AQ114</f>
        <v>0</v>
      </c>
      <c r="AR114" s="13">
        <f>'Water Test Year'!AR114+'Water K&amp;M'!AR114</f>
        <v>0</v>
      </c>
      <c r="AS114" s="13">
        <f>'Water Test Year'!AS114+'Water K&amp;M'!AS114</f>
        <v>0</v>
      </c>
      <c r="AT114" s="13">
        <f>'Water Test Year'!AT114+'Water K&amp;M'!AT114</f>
        <v>0</v>
      </c>
      <c r="AU114" s="13">
        <f>'Water Test Year'!AU114+'Water K&amp;M'!AU114</f>
        <v>60086.279999999984</v>
      </c>
      <c r="AV114" s="13">
        <f>'Water Test Year'!AV114+'Water K&amp;M'!AV114</f>
        <v>0</v>
      </c>
      <c r="AW114" s="13">
        <f>'Water Test Year'!AW114+'Water K&amp;M'!AW114</f>
        <v>0</v>
      </c>
      <c r="AX114" s="13">
        <f>'Water Test Year'!AX114+'Water K&amp;M'!AX114</f>
        <v>0</v>
      </c>
      <c r="AY114" s="13">
        <f>'Water Test Year'!AY114+'Water K&amp;M'!AY114</f>
        <v>0</v>
      </c>
      <c r="AZ114" s="13">
        <f>'Water Test Year'!AZ114+'Water K&amp;M'!AZ114</f>
        <v>0</v>
      </c>
      <c r="BA114" s="13">
        <f>'Water Test Year'!BA114+'Water K&amp;M'!BA114</f>
        <v>0</v>
      </c>
      <c r="BB114" s="13">
        <f>'Water Test Year'!BB114+'Water K&amp;M'!BB114</f>
        <v>0</v>
      </c>
      <c r="BC114" s="13">
        <f>'Water Test Year'!BC114+'Water K&amp;M'!BC114</f>
        <v>0</v>
      </c>
      <c r="BD114" s="13">
        <f>'Water Test Year'!BD114+'Water K&amp;M'!BD114</f>
        <v>0</v>
      </c>
      <c r="BE114" s="13">
        <f>'Water Test Year'!BE114+'Water K&amp;M'!BE114</f>
        <v>5616.6799999999994</v>
      </c>
      <c r="BF114" s="13">
        <f>'Water Test Year'!BF114+'Water K&amp;M'!BF114</f>
        <v>7432.46</v>
      </c>
      <c r="BG114" s="13">
        <f>'Water Test Year'!BG114+'Water K&amp;M'!BG114</f>
        <v>0</v>
      </c>
      <c r="BH114" s="13">
        <f>'Water Test Year'!BH114+'Water K&amp;M'!BH114</f>
        <v>0</v>
      </c>
      <c r="BI114" s="13">
        <f>'Water Test Year'!BI114+'Water K&amp;M'!BI114</f>
        <v>0</v>
      </c>
      <c r="BJ114" s="13">
        <f>'Water Test Year'!BJ114+'Water K&amp;M'!BJ114</f>
        <v>0</v>
      </c>
      <c r="BK114" s="13">
        <f>'Water Test Year'!BK114+'Water K&amp;M'!BK114</f>
        <v>0</v>
      </c>
      <c r="BL114" s="13">
        <f>'Water Test Year'!BL114+'Water K&amp;M'!BL114</f>
        <v>0</v>
      </c>
      <c r="BM114" s="13">
        <f>'Water Test Year'!BM114+'Water K&amp;M'!BM114</f>
        <v>0</v>
      </c>
      <c r="BN114" s="13">
        <f>'Water Test Year'!BN114+'Water K&amp;M'!BN114</f>
        <v>0</v>
      </c>
      <c r="BO114" s="13">
        <f>'Water Test Year'!BO114+'Water K&amp;M'!BO114</f>
        <v>0</v>
      </c>
      <c r="BP114" s="13">
        <f>'Water Test Year'!BP114+'Water K&amp;M'!BP114</f>
        <v>0</v>
      </c>
      <c r="BQ114" s="13">
        <f>'Water Test Year'!BQ114+'Water K&amp;M'!BQ114</f>
        <v>0</v>
      </c>
      <c r="BR114" s="13">
        <f>'Water Test Year'!BR114+'Water K&amp;M'!BR114</f>
        <v>0</v>
      </c>
      <c r="BS114" s="13">
        <f>'Water Test Year'!BS114+'Water K&amp;M'!BS114</f>
        <v>0</v>
      </c>
      <c r="BT114" s="13">
        <f>'Water Test Year'!BT114+'Water K&amp;M'!BT114</f>
        <v>0</v>
      </c>
      <c r="BU114" s="13">
        <f>'Water Test Year'!BU114+'Water K&amp;M'!BU114</f>
        <v>0</v>
      </c>
      <c r="BV114" s="13">
        <f>'Water Test Year'!BV114+'Water K&amp;M'!BV114</f>
        <v>0</v>
      </c>
      <c r="BW114" s="13">
        <f>'Water Test Year'!BW114+'Water K&amp;M'!BW114</f>
        <v>0</v>
      </c>
      <c r="BX114" s="13">
        <f>'Water Test Year'!BX114+'Water K&amp;M'!BX114</f>
        <v>0</v>
      </c>
      <c r="BY114" s="13">
        <f>'Water Test Year'!BY114+'Water K&amp;M'!BY114</f>
        <v>0</v>
      </c>
      <c r="BZ114" s="13">
        <f>'Water Test Year'!BZ114+'Water K&amp;M'!BZ114</f>
        <v>0</v>
      </c>
      <c r="CA114" s="13">
        <f>'Water Test Year'!CA114+'Water K&amp;M'!CA114</f>
        <v>0</v>
      </c>
      <c r="CB114" s="13">
        <f>'Water Test Year'!CB114+'Water K&amp;M'!CB114</f>
        <v>0</v>
      </c>
      <c r="CC114" s="13">
        <f>'Water Test Year'!CC114+'Water K&amp;M'!CC114</f>
        <v>0</v>
      </c>
      <c r="CD114" s="13">
        <f>'Water Test Year'!CD114+'Water K&amp;M'!CD114</f>
        <v>0</v>
      </c>
      <c r="CE114" s="13">
        <f>'Water Test Year'!CE114+'Water K&amp;M'!CE114</f>
        <v>0</v>
      </c>
      <c r="CF114" s="13">
        <f>'Water Test Year'!CF114+'Water K&amp;M'!CF114</f>
        <v>0</v>
      </c>
      <c r="CG114" s="13">
        <f>'Water Test Year'!CG114+'Water K&amp;M'!CG114</f>
        <v>0</v>
      </c>
      <c r="CH114" s="13">
        <f>'Water Test Year'!CH114+'Water K&amp;M'!CH114</f>
        <v>0</v>
      </c>
      <c r="CI114" s="13">
        <f>'Water Test Year'!CI114+'Water K&amp;M'!CI114</f>
        <v>0</v>
      </c>
      <c r="CJ114" s="13">
        <f>'Water Test Year'!CJ114+'Water K&amp;M'!CJ114</f>
        <v>0</v>
      </c>
      <c r="CK114" s="13">
        <f>'Water Test Year'!CK114+'Water K&amp;M'!CK114</f>
        <v>0</v>
      </c>
      <c r="CL114" s="13">
        <f>'Water Test Year'!CL114+'Water K&amp;M'!CL114</f>
        <v>0</v>
      </c>
      <c r="CM114" s="13">
        <f>'Water Test Year'!CM114+'Water K&amp;M'!CM114</f>
        <v>0</v>
      </c>
      <c r="CN114" s="13">
        <f>'Water Test Year'!CN114+'Water K&amp;M'!CN114</f>
        <v>0</v>
      </c>
      <c r="CO114" s="13">
        <f>'Water Test Year'!CO114+'Water K&amp;M'!CO114</f>
        <v>0</v>
      </c>
      <c r="CP114" s="13">
        <f>'Water Test Year'!CP114+'Water K&amp;M'!CP114</f>
        <v>0</v>
      </c>
      <c r="CQ114" s="13">
        <f>'Water Test Year'!CQ114+'Water K&amp;M'!CQ114</f>
        <v>0</v>
      </c>
      <c r="CR114" s="13">
        <f>'Water Test Year'!CR114+'Water K&amp;M'!CR114</f>
        <v>0</v>
      </c>
      <c r="CS114" s="13">
        <f>'Water Test Year'!CS114+'Water K&amp;M'!CS114</f>
        <v>0</v>
      </c>
      <c r="CT114" s="13">
        <f>'Water Test Year'!CT114+'Water K&amp;M'!CT114</f>
        <v>0</v>
      </c>
      <c r="CU114" s="13">
        <f>'Water Test Year'!CU114+'Water K&amp;M'!CU114</f>
        <v>0</v>
      </c>
      <c r="CV114" s="13">
        <f>'Water Test Year'!CV114+'Water K&amp;M'!CV114</f>
        <v>0</v>
      </c>
      <c r="CW114" s="13">
        <f>'Water Test Year'!CW114+'Water K&amp;M'!CW114</f>
        <v>0</v>
      </c>
      <c r="CX114" s="13">
        <f>'Water Test Year'!CX114+'Water K&amp;M'!CX114</f>
        <v>0</v>
      </c>
      <c r="CY114" s="13">
        <f>'Water Test Year'!CY114+'Water K&amp;M'!CY114</f>
        <v>0</v>
      </c>
      <c r="CZ114" s="13">
        <f>'Water Test Year'!CZ114+'Water K&amp;M'!CZ114</f>
        <v>0</v>
      </c>
      <c r="DA114" s="13">
        <f>'Water Test Year'!DA114+'Water K&amp;M'!DA114</f>
        <v>0</v>
      </c>
      <c r="DB114" s="29">
        <f t="shared" si="1"/>
        <v>78160.969999999987</v>
      </c>
    </row>
    <row r="115" spans="1:106" x14ac:dyDescent="0.25">
      <c r="A115" s="25">
        <v>107</v>
      </c>
      <c r="B115" s="26">
        <v>6387</v>
      </c>
      <c r="C115" s="25" t="s">
        <v>151</v>
      </c>
      <c r="D115" s="13">
        <f>'Water Test Year'!D115+'Water K&amp;M'!D115</f>
        <v>0</v>
      </c>
      <c r="E115" s="13">
        <f>'Water Test Year'!E115+'Water K&amp;M'!E115</f>
        <v>0</v>
      </c>
      <c r="F115" s="13">
        <f>'Water Test Year'!F115+'Water K&amp;M'!F115</f>
        <v>54464.600000000006</v>
      </c>
      <c r="G115" s="13">
        <f>'Water Test Year'!G115+'Water K&amp;M'!G115</f>
        <v>0</v>
      </c>
      <c r="H115" s="13">
        <f>'Water Test Year'!H115+'Water K&amp;M'!H115</f>
        <v>0</v>
      </c>
      <c r="I115" s="13">
        <f>'Water Test Year'!I115+'Water K&amp;M'!I115</f>
        <v>0</v>
      </c>
      <c r="J115" s="13">
        <f>'Water Test Year'!J115+'Water K&amp;M'!J115</f>
        <v>0</v>
      </c>
      <c r="K115" s="13">
        <f>'Water Test Year'!K115+'Water K&amp;M'!K115</f>
        <v>0</v>
      </c>
      <c r="L115" s="13">
        <f>'Water Test Year'!L115+'Water K&amp;M'!L115</f>
        <v>0</v>
      </c>
      <c r="M115" s="13">
        <f>'Water Test Year'!M115+'Water K&amp;M'!M115</f>
        <v>0</v>
      </c>
      <c r="N115" s="13">
        <f>'Water Test Year'!N115+'Water K&amp;M'!N115</f>
        <v>0</v>
      </c>
      <c r="O115" s="13">
        <f>'Water Test Year'!O115+'Water K&amp;M'!O115</f>
        <v>0</v>
      </c>
      <c r="P115" s="13">
        <f>'Water Test Year'!P115+'Water K&amp;M'!P115</f>
        <v>0</v>
      </c>
      <c r="Q115" s="13">
        <f>'Water Test Year'!Q115+'Water K&amp;M'!Q115</f>
        <v>0</v>
      </c>
      <c r="R115" s="13">
        <f>'Water Test Year'!R115+'Water K&amp;M'!R115</f>
        <v>0</v>
      </c>
      <c r="S115" s="13">
        <f>'Water Test Year'!S115+'Water K&amp;M'!S115</f>
        <v>0</v>
      </c>
      <c r="T115" s="13">
        <f>'Water Test Year'!T115+'Water K&amp;M'!T115</f>
        <v>0</v>
      </c>
      <c r="U115" s="13">
        <f>'Water Test Year'!U115+'Water K&amp;M'!U115</f>
        <v>0</v>
      </c>
      <c r="V115" s="13">
        <f>'Water Test Year'!V115+'Water K&amp;M'!V115</f>
        <v>0</v>
      </c>
      <c r="W115" s="13">
        <f>'Water Test Year'!W115+'Water K&amp;M'!W115</f>
        <v>0</v>
      </c>
      <c r="X115" s="13">
        <f>'Water Test Year'!X115+'Water K&amp;M'!X115</f>
        <v>0</v>
      </c>
      <c r="Y115" s="13">
        <f>'Water Test Year'!Y115+'Water K&amp;M'!Y115</f>
        <v>0</v>
      </c>
      <c r="Z115" s="13">
        <f>'Water Test Year'!Z115+'Water K&amp;M'!Z115</f>
        <v>0</v>
      </c>
      <c r="AA115" s="13">
        <f>'Water Test Year'!AA115+'Water K&amp;M'!AA115</f>
        <v>0</v>
      </c>
      <c r="AB115" s="13">
        <f>'Water Test Year'!AB115+'Water K&amp;M'!AB115</f>
        <v>0</v>
      </c>
      <c r="AC115" s="13">
        <f>'Water Test Year'!AC115+'Water K&amp;M'!AC115</f>
        <v>0</v>
      </c>
      <c r="AD115" s="13">
        <f>'Water Test Year'!AD115+'Water K&amp;M'!AD115</f>
        <v>0</v>
      </c>
      <c r="AE115" s="13">
        <f>'Water Test Year'!AE115+'Water K&amp;M'!AE115</f>
        <v>0</v>
      </c>
      <c r="AF115" s="13">
        <f>'Water Test Year'!AF115+'Water K&amp;M'!AF115</f>
        <v>0</v>
      </c>
      <c r="AG115" s="13">
        <f>'Water Test Year'!AG115+'Water K&amp;M'!AG115</f>
        <v>0</v>
      </c>
      <c r="AH115" s="13">
        <f>'Water Test Year'!AH115+'Water K&amp;M'!AH115</f>
        <v>0</v>
      </c>
      <c r="AI115" s="13">
        <f>'Water Test Year'!AI115+'Water K&amp;M'!AI115</f>
        <v>0</v>
      </c>
      <c r="AJ115" s="13">
        <f>'Water Test Year'!AJ115+'Water K&amp;M'!AJ115</f>
        <v>0</v>
      </c>
      <c r="AK115" s="13">
        <f>'Water Test Year'!AK115+'Water K&amp;M'!AK115</f>
        <v>0</v>
      </c>
      <c r="AL115" s="13">
        <f>'Water Test Year'!AL115+'Water K&amp;M'!AL115</f>
        <v>0</v>
      </c>
      <c r="AM115" s="13">
        <f>'Water Test Year'!AM115+'Water K&amp;M'!AM115</f>
        <v>0</v>
      </c>
      <c r="AN115" s="13">
        <f>'Water Test Year'!AN115+'Water K&amp;M'!AN115</f>
        <v>0</v>
      </c>
      <c r="AO115" s="13">
        <f>'Water Test Year'!AO115+'Water K&amp;M'!AO115</f>
        <v>0</v>
      </c>
      <c r="AP115" s="13">
        <f>'Water Test Year'!AP115+'Water K&amp;M'!AP115</f>
        <v>0</v>
      </c>
      <c r="AQ115" s="13">
        <f>'Water Test Year'!AQ115+'Water K&amp;M'!AQ115</f>
        <v>0</v>
      </c>
      <c r="AR115" s="13">
        <f>'Water Test Year'!AR115+'Water K&amp;M'!AR115</f>
        <v>0</v>
      </c>
      <c r="AS115" s="13">
        <f>'Water Test Year'!AS115+'Water K&amp;M'!AS115</f>
        <v>0</v>
      </c>
      <c r="AT115" s="13">
        <f>'Water Test Year'!AT115+'Water K&amp;M'!AT115</f>
        <v>0</v>
      </c>
      <c r="AU115" s="13">
        <f>'Water Test Year'!AU115+'Water K&amp;M'!AU115</f>
        <v>0</v>
      </c>
      <c r="AV115" s="13">
        <f>'Water Test Year'!AV115+'Water K&amp;M'!AV115</f>
        <v>0</v>
      </c>
      <c r="AW115" s="13">
        <f>'Water Test Year'!AW115+'Water K&amp;M'!AW115</f>
        <v>0</v>
      </c>
      <c r="AX115" s="13">
        <f>'Water Test Year'!AX115+'Water K&amp;M'!AX115</f>
        <v>0</v>
      </c>
      <c r="AY115" s="13">
        <f>'Water Test Year'!AY115+'Water K&amp;M'!AY115</f>
        <v>0</v>
      </c>
      <c r="AZ115" s="13">
        <f>'Water Test Year'!AZ115+'Water K&amp;M'!AZ115</f>
        <v>0</v>
      </c>
      <c r="BA115" s="13">
        <f>'Water Test Year'!BA115+'Water K&amp;M'!BA115</f>
        <v>16015.459999999997</v>
      </c>
      <c r="BB115" s="13">
        <f>'Water Test Year'!BB115+'Water K&amp;M'!BB115</f>
        <v>0</v>
      </c>
      <c r="BC115" s="13">
        <f>'Water Test Year'!BC115+'Water K&amp;M'!BC115</f>
        <v>0</v>
      </c>
      <c r="BD115" s="13">
        <f>'Water Test Year'!BD115+'Water K&amp;M'!BD115</f>
        <v>0</v>
      </c>
      <c r="BE115" s="13">
        <f>'Water Test Year'!BE115+'Water K&amp;M'!BE115</f>
        <v>0</v>
      </c>
      <c r="BF115" s="13">
        <f>'Water Test Year'!BF115+'Water K&amp;M'!BF115</f>
        <v>0</v>
      </c>
      <c r="BG115" s="13">
        <f>'Water Test Year'!BG115+'Water K&amp;M'!BG115</f>
        <v>0</v>
      </c>
      <c r="BH115" s="13">
        <f>'Water Test Year'!BH115+'Water K&amp;M'!BH115</f>
        <v>0</v>
      </c>
      <c r="BI115" s="13">
        <f>'Water Test Year'!BI115+'Water K&amp;M'!BI115</f>
        <v>0</v>
      </c>
      <c r="BJ115" s="13">
        <f>'Water Test Year'!BJ115+'Water K&amp;M'!BJ115</f>
        <v>0</v>
      </c>
      <c r="BK115" s="13">
        <f>'Water Test Year'!BK115+'Water K&amp;M'!BK115</f>
        <v>0</v>
      </c>
      <c r="BL115" s="13">
        <f>'Water Test Year'!BL115+'Water K&amp;M'!BL115</f>
        <v>0</v>
      </c>
      <c r="BM115" s="13">
        <f>'Water Test Year'!BM115+'Water K&amp;M'!BM115</f>
        <v>0</v>
      </c>
      <c r="BN115" s="13">
        <f>'Water Test Year'!BN115+'Water K&amp;M'!BN115</f>
        <v>0</v>
      </c>
      <c r="BO115" s="13">
        <f>'Water Test Year'!BO115+'Water K&amp;M'!BO115</f>
        <v>0</v>
      </c>
      <c r="BP115" s="13">
        <f>'Water Test Year'!BP115+'Water K&amp;M'!BP115</f>
        <v>0</v>
      </c>
      <c r="BQ115" s="13">
        <f>'Water Test Year'!BQ115+'Water K&amp;M'!BQ115</f>
        <v>0</v>
      </c>
      <c r="BR115" s="13">
        <f>'Water Test Year'!BR115+'Water K&amp;M'!BR115</f>
        <v>0</v>
      </c>
      <c r="BS115" s="13">
        <f>'Water Test Year'!BS115+'Water K&amp;M'!BS115</f>
        <v>0</v>
      </c>
      <c r="BT115" s="13">
        <f>'Water Test Year'!BT115+'Water K&amp;M'!BT115</f>
        <v>0</v>
      </c>
      <c r="BU115" s="13">
        <f>'Water Test Year'!BU115+'Water K&amp;M'!BU115</f>
        <v>0</v>
      </c>
      <c r="BV115" s="13">
        <f>'Water Test Year'!BV115+'Water K&amp;M'!BV115</f>
        <v>0</v>
      </c>
      <c r="BW115" s="13">
        <f>'Water Test Year'!BW115+'Water K&amp;M'!BW115</f>
        <v>0</v>
      </c>
      <c r="BX115" s="13">
        <f>'Water Test Year'!BX115+'Water K&amp;M'!BX115</f>
        <v>0</v>
      </c>
      <c r="BY115" s="13">
        <f>'Water Test Year'!BY115+'Water K&amp;M'!BY115</f>
        <v>0</v>
      </c>
      <c r="BZ115" s="13">
        <f>'Water Test Year'!BZ115+'Water K&amp;M'!BZ115</f>
        <v>0</v>
      </c>
      <c r="CA115" s="13">
        <f>'Water Test Year'!CA115+'Water K&amp;M'!CA115</f>
        <v>0</v>
      </c>
      <c r="CB115" s="13">
        <f>'Water Test Year'!CB115+'Water K&amp;M'!CB115</f>
        <v>2062.17</v>
      </c>
      <c r="CC115" s="13">
        <f>'Water Test Year'!CC115+'Water K&amp;M'!CC115</f>
        <v>0</v>
      </c>
      <c r="CD115" s="13">
        <f>'Water Test Year'!CD115+'Water K&amp;M'!CD115</f>
        <v>0</v>
      </c>
      <c r="CE115" s="13">
        <f>'Water Test Year'!CE115+'Water K&amp;M'!CE115</f>
        <v>0</v>
      </c>
      <c r="CF115" s="13">
        <f>'Water Test Year'!CF115+'Water K&amp;M'!CF115</f>
        <v>0</v>
      </c>
      <c r="CG115" s="13">
        <f>'Water Test Year'!CG115+'Water K&amp;M'!CG115</f>
        <v>0</v>
      </c>
      <c r="CH115" s="13">
        <f>'Water Test Year'!CH115+'Water K&amp;M'!CH115</f>
        <v>0</v>
      </c>
      <c r="CI115" s="13">
        <f>'Water Test Year'!CI115+'Water K&amp;M'!CI115</f>
        <v>0</v>
      </c>
      <c r="CJ115" s="13">
        <f>'Water Test Year'!CJ115+'Water K&amp;M'!CJ115</f>
        <v>0</v>
      </c>
      <c r="CK115" s="13">
        <f>'Water Test Year'!CK115+'Water K&amp;M'!CK115</f>
        <v>0</v>
      </c>
      <c r="CL115" s="13">
        <f>'Water Test Year'!CL115+'Water K&amp;M'!CL115</f>
        <v>0</v>
      </c>
      <c r="CM115" s="13">
        <f>'Water Test Year'!CM115+'Water K&amp;M'!CM115</f>
        <v>0</v>
      </c>
      <c r="CN115" s="13">
        <f>'Water Test Year'!CN115+'Water K&amp;M'!CN115</f>
        <v>0</v>
      </c>
      <c r="CO115" s="13">
        <f>'Water Test Year'!CO115+'Water K&amp;M'!CO115</f>
        <v>0</v>
      </c>
      <c r="CP115" s="13">
        <f>'Water Test Year'!CP115+'Water K&amp;M'!CP115</f>
        <v>0</v>
      </c>
      <c r="CQ115" s="13">
        <f>'Water Test Year'!CQ115+'Water K&amp;M'!CQ115</f>
        <v>0</v>
      </c>
      <c r="CR115" s="13">
        <f>'Water Test Year'!CR115+'Water K&amp;M'!CR115</f>
        <v>0</v>
      </c>
      <c r="CS115" s="13">
        <f>'Water Test Year'!CS115+'Water K&amp;M'!CS115</f>
        <v>0</v>
      </c>
      <c r="CT115" s="13">
        <f>'Water Test Year'!CT115+'Water K&amp;M'!CT115</f>
        <v>0</v>
      </c>
      <c r="CU115" s="13">
        <f>'Water Test Year'!CU115+'Water K&amp;M'!CU115</f>
        <v>0</v>
      </c>
      <c r="CV115" s="13">
        <f>'Water Test Year'!CV115+'Water K&amp;M'!CV115</f>
        <v>0</v>
      </c>
      <c r="CW115" s="13">
        <f>'Water Test Year'!CW115+'Water K&amp;M'!CW115</f>
        <v>0</v>
      </c>
      <c r="CX115" s="13">
        <f>'Water Test Year'!CX115+'Water K&amp;M'!CX115</f>
        <v>0</v>
      </c>
      <c r="CY115" s="13">
        <f>'Water Test Year'!CY115+'Water K&amp;M'!CY115</f>
        <v>0</v>
      </c>
      <c r="CZ115" s="13">
        <f>'Water Test Year'!CZ115+'Water K&amp;M'!CZ115</f>
        <v>0</v>
      </c>
      <c r="DA115" s="13">
        <f>'Water Test Year'!DA115+'Water K&amp;M'!DA115</f>
        <v>0</v>
      </c>
      <c r="DB115" s="29">
        <f t="shared" si="1"/>
        <v>72542.23</v>
      </c>
    </row>
    <row r="116" spans="1:106" x14ac:dyDescent="0.25">
      <c r="A116" s="25">
        <v>108</v>
      </c>
      <c r="B116" s="26">
        <v>6388</v>
      </c>
      <c r="C116" s="25" t="s">
        <v>152</v>
      </c>
      <c r="D116" s="13">
        <f>'Water Test Year'!D116+'Water K&amp;M'!D116</f>
        <v>0</v>
      </c>
      <c r="E116" s="13">
        <f>'Water Test Year'!E116+'Water K&amp;M'!E116</f>
        <v>0</v>
      </c>
      <c r="F116" s="13">
        <f>'Water Test Year'!F116+'Water K&amp;M'!F116</f>
        <v>0</v>
      </c>
      <c r="G116" s="13">
        <f>'Water Test Year'!G116+'Water K&amp;M'!G116</f>
        <v>36459.29</v>
      </c>
      <c r="H116" s="13">
        <f>'Water Test Year'!H116+'Water K&amp;M'!H116</f>
        <v>0</v>
      </c>
      <c r="I116" s="13">
        <f>'Water Test Year'!I116+'Water K&amp;M'!I116</f>
        <v>0</v>
      </c>
      <c r="J116" s="13">
        <f>'Water Test Year'!J116+'Water K&amp;M'!J116</f>
        <v>0</v>
      </c>
      <c r="K116" s="13">
        <f>'Water Test Year'!K116+'Water K&amp;M'!K116</f>
        <v>0</v>
      </c>
      <c r="L116" s="13">
        <f>'Water Test Year'!L116+'Water K&amp;M'!L116</f>
        <v>0</v>
      </c>
      <c r="M116" s="13">
        <f>'Water Test Year'!M116+'Water K&amp;M'!M116</f>
        <v>0</v>
      </c>
      <c r="N116" s="13">
        <f>'Water Test Year'!N116+'Water K&amp;M'!N116</f>
        <v>45652.39</v>
      </c>
      <c r="O116" s="13">
        <f>'Water Test Year'!O116+'Water K&amp;M'!O116</f>
        <v>44697.599999999999</v>
      </c>
      <c r="P116" s="13">
        <f>'Water Test Year'!P116+'Water K&amp;M'!P116</f>
        <v>0</v>
      </c>
      <c r="Q116" s="13">
        <f>'Water Test Year'!Q116+'Water K&amp;M'!Q116</f>
        <v>0</v>
      </c>
      <c r="R116" s="13">
        <f>'Water Test Year'!R116+'Water K&amp;M'!R116</f>
        <v>0</v>
      </c>
      <c r="S116" s="13">
        <f>'Water Test Year'!S116+'Water K&amp;M'!S116</f>
        <v>0</v>
      </c>
      <c r="T116" s="13">
        <f>'Water Test Year'!T116+'Water K&amp;M'!T116</f>
        <v>0</v>
      </c>
      <c r="U116" s="13">
        <f>'Water Test Year'!U116+'Water K&amp;M'!U116</f>
        <v>0</v>
      </c>
      <c r="V116" s="13">
        <f>'Water Test Year'!V116+'Water K&amp;M'!V116</f>
        <v>6114.08</v>
      </c>
      <c r="W116" s="13">
        <f>'Water Test Year'!W116+'Water K&amp;M'!W116</f>
        <v>0</v>
      </c>
      <c r="X116" s="13">
        <f>'Water Test Year'!X116+'Water K&amp;M'!X116</f>
        <v>0</v>
      </c>
      <c r="Y116" s="13">
        <f>'Water Test Year'!Y116+'Water K&amp;M'!Y116</f>
        <v>0</v>
      </c>
      <c r="Z116" s="13">
        <f>'Water Test Year'!Z116+'Water K&amp;M'!Z116</f>
        <v>55208.65</v>
      </c>
      <c r="AA116" s="13">
        <f>'Water Test Year'!AA116+'Water K&amp;M'!AA116</f>
        <v>0</v>
      </c>
      <c r="AB116" s="13">
        <f>'Water Test Year'!AB116+'Water K&amp;M'!AB116</f>
        <v>0</v>
      </c>
      <c r="AC116" s="13">
        <f>'Water Test Year'!AC116+'Water K&amp;M'!AC116</f>
        <v>0</v>
      </c>
      <c r="AD116" s="13">
        <f>'Water Test Year'!AD116+'Water K&amp;M'!AD116</f>
        <v>0</v>
      </c>
      <c r="AE116" s="13">
        <f>'Water Test Year'!AE116+'Water K&amp;M'!AE116</f>
        <v>0</v>
      </c>
      <c r="AF116" s="13">
        <f>'Water Test Year'!AF116+'Water K&amp;M'!AF116</f>
        <v>0</v>
      </c>
      <c r="AG116" s="13">
        <f>'Water Test Year'!AG116+'Water K&amp;M'!AG116</f>
        <v>0</v>
      </c>
      <c r="AH116" s="13">
        <f>'Water Test Year'!AH116+'Water K&amp;M'!AH116</f>
        <v>0</v>
      </c>
      <c r="AI116" s="13">
        <f>'Water Test Year'!AI116+'Water K&amp;M'!AI116</f>
        <v>0</v>
      </c>
      <c r="AJ116" s="13">
        <f>'Water Test Year'!AJ116+'Water K&amp;M'!AJ116</f>
        <v>0</v>
      </c>
      <c r="AK116" s="13">
        <f>'Water Test Year'!AK116+'Water K&amp;M'!AK116</f>
        <v>0</v>
      </c>
      <c r="AL116" s="13">
        <f>'Water Test Year'!AL116+'Water K&amp;M'!AL116</f>
        <v>0</v>
      </c>
      <c r="AM116" s="13">
        <f>'Water Test Year'!AM116+'Water K&amp;M'!AM116</f>
        <v>0</v>
      </c>
      <c r="AN116" s="13">
        <f>'Water Test Year'!AN116+'Water K&amp;M'!AN116</f>
        <v>0</v>
      </c>
      <c r="AO116" s="13">
        <f>'Water Test Year'!AO116+'Water K&amp;M'!AO116</f>
        <v>0</v>
      </c>
      <c r="AP116" s="13">
        <f>'Water Test Year'!AP116+'Water K&amp;M'!AP116</f>
        <v>0</v>
      </c>
      <c r="AQ116" s="13">
        <f>'Water Test Year'!AQ116+'Water K&amp;M'!AQ116</f>
        <v>0</v>
      </c>
      <c r="AR116" s="13">
        <f>'Water Test Year'!AR116+'Water K&amp;M'!AR116</f>
        <v>0</v>
      </c>
      <c r="AS116" s="13">
        <f>'Water Test Year'!AS116+'Water K&amp;M'!AS116</f>
        <v>0</v>
      </c>
      <c r="AT116" s="13">
        <f>'Water Test Year'!AT116+'Water K&amp;M'!AT116</f>
        <v>0</v>
      </c>
      <c r="AU116" s="13">
        <f>'Water Test Year'!AU116+'Water K&amp;M'!AU116</f>
        <v>0</v>
      </c>
      <c r="AV116" s="13">
        <f>'Water Test Year'!AV116+'Water K&amp;M'!AV116</f>
        <v>19500</v>
      </c>
      <c r="AW116" s="13">
        <f>'Water Test Year'!AW116+'Water K&amp;M'!AW116</f>
        <v>0</v>
      </c>
      <c r="AX116" s="13">
        <f>'Water Test Year'!AX116+'Water K&amp;M'!AX116</f>
        <v>15240.219999999994</v>
      </c>
      <c r="AY116" s="13">
        <f>'Water Test Year'!AY116+'Water K&amp;M'!AY116</f>
        <v>0</v>
      </c>
      <c r="AZ116" s="13">
        <f>'Water Test Year'!AZ116+'Water K&amp;M'!AZ116</f>
        <v>0</v>
      </c>
      <c r="BA116" s="13">
        <f>'Water Test Year'!BA116+'Water K&amp;M'!BA116</f>
        <v>48345.069999999992</v>
      </c>
      <c r="BB116" s="13">
        <f>'Water Test Year'!BB116+'Water K&amp;M'!BB116</f>
        <v>0</v>
      </c>
      <c r="BC116" s="13">
        <f>'Water Test Year'!BC116+'Water K&amp;M'!BC116</f>
        <v>0</v>
      </c>
      <c r="BD116" s="13">
        <f>'Water Test Year'!BD116+'Water K&amp;M'!BD116</f>
        <v>0</v>
      </c>
      <c r="BE116" s="13">
        <f>'Water Test Year'!BE116+'Water K&amp;M'!BE116</f>
        <v>0</v>
      </c>
      <c r="BF116" s="13">
        <f>'Water Test Year'!BF116+'Water K&amp;M'!BF116</f>
        <v>0</v>
      </c>
      <c r="BG116" s="13">
        <f>'Water Test Year'!BG116+'Water K&amp;M'!BG116</f>
        <v>0</v>
      </c>
      <c r="BH116" s="13">
        <f>'Water Test Year'!BH116+'Water K&amp;M'!BH116</f>
        <v>0</v>
      </c>
      <c r="BI116" s="13">
        <f>'Water Test Year'!BI116+'Water K&amp;M'!BI116</f>
        <v>34935.5</v>
      </c>
      <c r="BJ116" s="13">
        <f>'Water Test Year'!BJ116+'Water K&amp;M'!BJ116</f>
        <v>0</v>
      </c>
      <c r="BK116" s="13">
        <f>'Water Test Year'!BK116+'Water K&amp;M'!BK116</f>
        <v>0</v>
      </c>
      <c r="BL116" s="13">
        <f>'Water Test Year'!BL116+'Water K&amp;M'!BL116</f>
        <v>0</v>
      </c>
      <c r="BM116" s="13">
        <f>'Water Test Year'!BM116+'Water K&amp;M'!BM116</f>
        <v>0</v>
      </c>
      <c r="BN116" s="13">
        <f>'Water Test Year'!BN116+'Water K&amp;M'!BN116</f>
        <v>14784.5</v>
      </c>
      <c r="BO116" s="13">
        <f>'Water Test Year'!BO116+'Water K&amp;M'!BO116</f>
        <v>0</v>
      </c>
      <c r="BP116" s="13">
        <f>'Water Test Year'!BP116+'Water K&amp;M'!BP116</f>
        <v>306.04000000000002</v>
      </c>
      <c r="BQ116" s="13">
        <f>'Water Test Year'!BQ116+'Water K&amp;M'!BQ116</f>
        <v>0</v>
      </c>
      <c r="BR116" s="13">
        <f>'Water Test Year'!BR116+'Water K&amp;M'!BR116</f>
        <v>0</v>
      </c>
      <c r="BS116" s="13">
        <f>'Water Test Year'!BS116+'Water K&amp;M'!BS116</f>
        <v>0</v>
      </c>
      <c r="BT116" s="13">
        <f>'Water Test Year'!BT116+'Water K&amp;M'!BT116</f>
        <v>0</v>
      </c>
      <c r="BU116" s="13">
        <f>'Water Test Year'!BU116+'Water K&amp;M'!BU116</f>
        <v>0</v>
      </c>
      <c r="BV116" s="13">
        <f>'Water Test Year'!BV116+'Water K&amp;M'!BV116</f>
        <v>0</v>
      </c>
      <c r="BW116" s="13">
        <f>'Water Test Year'!BW116+'Water K&amp;M'!BW116</f>
        <v>0</v>
      </c>
      <c r="BX116" s="13">
        <f>'Water Test Year'!BX116+'Water K&amp;M'!BX116</f>
        <v>0</v>
      </c>
      <c r="BY116" s="13">
        <f>'Water Test Year'!BY116+'Water K&amp;M'!BY116</f>
        <v>0</v>
      </c>
      <c r="BZ116" s="13">
        <f>'Water Test Year'!BZ116+'Water K&amp;M'!BZ116</f>
        <v>0</v>
      </c>
      <c r="CA116" s="13">
        <f>'Water Test Year'!CA116+'Water K&amp;M'!CA116</f>
        <v>0</v>
      </c>
      <c r="CB116" s="13">
        <f>'Water Test Year'!CB116+'Water K&amp;M'!CB116</f>
        <v>323032.15999999992</v>
      </c>
      <c r="CC116" s="13">
        <f>'Water Test Year'!CC116+'Water K&amp;M'!CC116</f>
        <v>296571.98</v>
      </c>
      <c r="CD116" s="13">
        <f>'Water Test Year'!CD116+'Water K&amp;M'!CD116</f>
        <v>0</v>
      </c>
      <c r="CE116" s="13">
        <f>'Water Test Year'!CE116+'Water K&amp;M'!CE116</f>
        <v>0</v>
      </c>
      <c r="CF116" s="13">
        <f>'Water Test Year'!CF116+'Water K&amp;M'!CF116</f>
        <v>0</v>
      </c>
      <c r="CG116" s="13">
        <f>'Water Test Year'!CG116+'Water K&amp;M'!CG116</f>
        <v>0</v>
      </c>
      <c r="CH116" s="13">
        <f>'Water Test Year'!CH116+'Water K&amp;M'!CH116</f>
        <v>196875</v>
      </c>
      <c r="CI116" s="13">
        <f>'Water Test Year'!CI116+'Water K&amp;M'!CI116</f>
        <v>45026.14</v>
      </c>
      <c r="CJ116" s="13">
        <f>'Water Test Year'!CJ116+'Water K&amp;M'!CJ116</f>
        <v>0</v>
      </c>
      <c r="CK116" s="13">
        <f>'Water Test Year'!CK116+'Water K&amp;M'!CK116</f>
        <v>0</v>
      </c>
      <c r="CL116" s="13">
        <f>'Water Test Year'!CL116+'Water K&amp;M'!CL116</f>
        <v>0</v>
      </c>
      <c r="CM116" s="13">
        <f>'Water Test Year'!CM116+'Water K&amp;M'!CM116</f>
        <v>0</v>
      </c>
      <c r="CN116" s="13">
        <f>'Water Test Year'!CN116+'Water K&amp;M'!CN116</f>
        <v>0</v>
      </c>
      <c r="CO116" s="13">
        <f>'Water Test Year'!CO116+'Water K&amp;M'!CO116</f>
        <v>0</v>
      </c>
      <c r="CP116" s="13">
        <f>'Water Test Year'!CP116+'Water K&amp;M'!CP116</f>
        <v>0</v>
      </c>
      <c r="CQ116" s="13">
        <f>'Water Test Year'!CQ116+'Water K&amp;M'!CQ116</f>
        <v>0</v>
      </c>
      <c r="CR116" s="13">
        <f>'Water Test Year'!CR116+'Water K&amp;M'!CR116</f>
        <v>0</v>
      </c>
      <c r="CS116" s="13">
        <f>'Water Test Year'!CS116+'Water K&amp;M'!CS116</f>
        <v>0</v>
      </c>
      <c r="CT116" s="13">
        <f>'Water Test Year'!CT116+'Water K&amp;M'!CT116</f>
        <v>0</v>
      </c>
      <c r="CU116" s="13">
        <f>'Water Test Year'!CU116+'Water K&amp;M'!CU116</f>
        <v>0</v>
      </c>
      <c r="CV116" s="13">
        <f>'Water Test Year'!CV116+'Water K&amp;M'!CV116</f>
        <v>0</v>
      </c>
      <c r="CW116" s="13">
        <f>'Water Test Year'!CW116+'Water K&amp;M'!CW116</f>
        <v>0</v>
      </c>
      <c r="CX116" s="13">
        <f>'Water Test Year'!CX116+'Water K&amp;M'!CX116</f>
        <v>0</v>
      </c>
      <c r="CY116" s="13">
        <f>'Water Test Year'!CY116+'Water K&amp;M'!CY116</f>
        <v>0</v>
      </c>
      <c r="CZ116" s="13">
        <f>'Water Test Year'!CZ116+'Water K&amp;M'!CZ116</f>
        <v>0</v>
      </c>
      <c r="DA116" s="13">
        <f>'Water Test Year'!DA116+'Water K&amp;M'!DA116</f>
        <v>0</v>
      </c>
      <c r="DB116" s="29">
        <f t="shared" si="1"/>
        <v>1182748.6199999999</v>
      </c>
    </row>
    <row r="117" spans="1:106" x14ac:dyDescent="0.25">
      <c r="A117" s="25">
        <v>109</v>
      </c>
      <c r="B117" s="26">
        <v>6389</v>
      </c>
      <c r="C117" s="25" t="s">
        <v>153</v>
      </c>
      <c r="D117" s="13">
        <f>'Water Test Year'!D117+'Water K&amp;M'!D117</f>
        <v>0</v>
      </c>
      <c r="E117" s="13">
        <f>'Water Test Year'!E117+'Water K&amp;M'!E117</f>
        <v>0</v>
      </c>
      <c r="F117" s="13">
        <f>'Water Test Year'!F117+'Water K&amp;M'!F117</f>
        <v>0</v>
      </c>
      <c r="G117" s="13">
        <f>'Water Test Year'!G117+'Water K&amp;M'!G117</f>
        <v>0</v>
      </c>
      <c r="H117" s="13">
        <f>'Water Test Year'!H117+'Water K&amp;M'!H117</f>
        <v>0</v>
      </c>
      <c r="I117" s="13">
        <f>'Water Test Year'!I117+'Water K&amp;M'!I117</f>
        <v>0</v>
      </c>
      <c r="J117" s="13">
        <f>'Water Test Year'!J117+'Water K&amp;M'!J117</f>
        <v>50405.79</v>
      </c>
      <c r="K117" s="13">
        <f>'Water Test Year'!K117+'Water K&amp;M'!K117</f>
        <v>0</v>
      </c>
      <c r="L117" s="13">
        <f>'Water Test Year'!L117+'Water K&amp;M'!L117</f>
        <v>0</v>
      </c>
      <c r="M117" s="13">
        <f>'Water Test Year'!M117+'Water K&amp;M'!M117</f>
        <v>0</v>
      </c>
      <c r="N117" s="13">
        <f>'Water Test Year'!N117+'Water K&amp;M'!N117</f>
        <v>11452.419999999998</v>
      </c>
      <c r="O117" s="13">
        <f>'Water Test Year'!O117+'Water K&amp;M'!O117</f>
        <v>504</v>
      </c>
      <c r="P117" s="13">
        <f>'Water Test Year'!P117+'Water K&amp;M'!P117</f>
        <v>0</v>
      </c>
      <c r="Q117" s="13">
        <f>'Water Test Year'!Q117+'Water K&amp;M'!Q117</f>
        <v>304.24</v>
      </c>
      <c r="R117" s="13">
        <f>'Water Test Year'!R117+'Water K&amp;M'!R117</f>
        <v>0</v>
      </c>
      <c r="S117" s="13">
        <f>'Water Test Year'!S117+'Water K&amp;M'!S117</f>
        <v>0</v>
      </c>
      <c r="T117" s="13">
        <f>'Water Test Year'!T117+'Water K&amp;M'!T117</f>
        <v>0</v>
      </c>
      <c r="U117" s="13">
        <f>'Water Test Year'!U117+'Water K&amp;M'!U117</f>
        <v>4443.6000000000004</v>
      </c>
      <c r="V117" s="13">
        <f>'Water Test Year'!V117+'Water K&amp;M'!V117</f>
        <v>21380.220000000005</v>
      </c>
      <c r="W117" s="13">
        <f>'Water Test Year'!W117+'Water K&amp;M'!W117</f>
        <v>0</v>
      </c>
      <c r="X117" s="13">
        <f>'Water Test Year'!X117+'Water K&amp;M'!X117</f>
        <v>0</v>
      </c>
      <c r="Y117" s="13">
        <f>'Water Test Year'!Y117+'Water K&amp;M'!Y117</f>
        <v>0</v>
      </c>
      <c r="Z117" s="13">
        <f>'Water Test Year'!Z117+'Water K&amp;M'!Z117</f>
        <v>0</v>
      </c>
      <c r="AA117" s="13">
        <f>'Water Test Year'!AA117+'Water K&amp;M'!AA117</f>
        <v>0</v>
      </c>
      <c r="AB117" s="13">
        <f>'Water Test Year'!AB117+'Water K&amp;M'!AB117</f>
        <v>0</v>
      </c>
      <c r="AC117" s="13">
        <f>'Water Test Year'!AC117+'Water K&amp;M'!AC117</f>
        <v>320</v>
      </c>
      <c r="AD117" s="13">
        <f>'Water Test Year'!AD117+'Water K&amp;M'!AD117</f>
        <v>0</v>
      </c>
      <c r="AE117" s="13">
        <f>'Water Test Year'!AE117+'Water K&amp;M'!AE117</f>
        <v>0</v>
      </c>
      <c r="AF117" s="13">
        <f>'Water Test Year'!AF117+'Water K&amp;M'!AF117</f>
        <v>0</v>
      </c>
      <c r="AG117" s="13">
        <f>'Water Test Year'!AG117+'Water K&amp;M'!AG117</f>
        <v>0</v>
      </c>
      <c r="AH117" s="13">
        <f>'Water Test Year'!AH117+'Water K&amp;M'!AH117</f>
        <v>0</v>
      </c>
      <c r="AI117" s="13">
        <f>'Water Test Year'!AI117+'Water K&amp;M'!AI117</f>
        <v>0</v>
      </c>
      <c r="AJ117" s="13">
        <f>'Water Test Year'!AJ117+'Water K&amp;M'!AJ117</f>
        <v>0</v>
      </c>
      <c r="AK117" s="13">
        <f>'Water Test Year'!AK117+'Water K&amp;M'!AK117</f>
        <v>0</v>
      </c>
      <c r="AL117" s="13">
        <f>'Water Test Year'!AL117+'Water K&amp;M'!AL117</f>
        <v>0</v>
      </c>
      <c r="AM117" s="13">
        <f>'Water Test Year'!AM117+'Water K&amp;M'!AM117</f>
        <v>0</v>
      </c>
      <c r="AN117" s="13">
        <f>'Water Test Year'!AN117+'Water K&amp;M'!AN117</f>
        <v>0</v>
      </c>
      <c r="AO117" s="13">
        <f>'Water Test Year'!AO117+'Water K&amp;M'!AO117</f>
        <v>0</v>
      </c>
      <c r="AP117" s="13">
        <f>'Water Test Year'!AP117+'Water K&amp;M'!AP117</f>
        <v>0</v>
      </c>
      <c r="AQ117" s="13">
        <f>'Water Test Year'!AQ117+'Water K&amp;M'!AQ117</f>
        <v>0</v>
      </c>
      <c r="AR117" s="13">
        <f>'Water Test Year'!AR117+'Water K&amp;M'!AR117</f>
        <v>0</v>
      </c>
      <c r="AS117" s="13">
        <f>'Water Test Year'!AS117+'Water K&amp;M'!AS117</f>
        <v>0</v>
      </c>
      <c r="AT117" s="13">
        <f>'Water Test Year'!AT117+'Water K&amp;M'!AT117</f>
        <v>0</v>
      </c>
      <c r="AU117" s="13">
        <f>'Water Test Year'!AU117+'Water K&amp;M'!AU117</f>
        <v>14684.820000000009</v>
      </c>
      <c r="AV117" s="13">
        <f>'Water Test Year'!AV117+'Water K&amp;M'!AV117</f>
        <v>0</v>
      </c>
      <c r="AW117" s="13">
        <f>'Water Test Year'!AW117+'Water K&amp;M'!AW117</f>
        <v>0</v>
      </c>
      <c r="AX117" s="13">
        <f>'Water Test Year'!AX117+'Water K&amp;M'!AX117</f>
        <v>0</v>
      </c>
      <c r="AY117" s="13">
        <f>'Water Test Year'!AY117+'Water K&amp;M'!AY117</f>
        <v>0</v>
      </c>
      <c r="AZ117" s="13">
        <f>'Water Test Year'!AZ117+'Water K&amp;M'!AZ117</f>
        <v>0</v>
      </c>
      <c r="BA117" s="13">
        <f>'Water Test Year'!BA117+'Water K&amp;M'!BA117</f>
        <v>0</v>
      </c>
      <c r="BB117" s="13">
        <f>'Water Test Year'!BB117+'Water K&amp;M'!BB117</f>
        <v>0</v>
      </c>
      <c r="BC117" s="13">
        <f>'Water Test Year'!BC117+'Water K&amp;M'!BC117</f>
        <v>0</v>
      </c>
      <c r="BD117" s="13">
        <f>'Water Test Year'!BD117+'Water K&amp;M'!BD117</f>
        <v>0</v>
      </c>
      <c r="BE117" s="13">
        <f>'Water Test Year'!BE117+'Water K&amp;M'!BE117</f>
        <v>0</v>
      </c>
      <c r="BF117" s="13">
        <f>'Water Test Year'!BF117+'Water K&amp;M'!BF117</f>
        <v>5186.6400000000003</v>
      </c>
      <c r="BG117" s="13">
        <f>'Water Test Year'!BG117+'Water K&amp;M'!BG117</f>
        <v>47.5</v>
      </c>
      <c r="BH117" s="13">
        <f>'Water Test Year'!BH117+'Water K&amp;M'!BH117</f>
        <v>0</v>
      </c>
      <c r="BI117" s="13">
        <f>'Water Test Year'!BI117+'Water K&amp;M'!BI117</f>
        <v>0</v>
      </c>
      <c r="BJ117" s="13">
        <f>'Water Test Year'!BJ117+'Water K&amp;M'!BJ117</f>
        <v>0</v>
      </c>
      <c r="BK117" s="13">
        <f>'Water Test Year'!BK117+'Water K&amp;M'!BK117</f>
        <v>3570.0099999999998</v>
      </c>
      <c r="BL117" s="13">
        <f>'Water Test Year'!BL117+'Water K&amp;M'!BL117</f>
        <v>0</v>
      </c>
      <c r="BM117" s="13">
        <f>'Water Test Year'!BM117+'Water K&amp;M'!BM117</f>
        <v>0</v>
      </c>
      <c r="BN117" s="13">
        <f>'Water Test Year'!BN117+'Water K&amp;M'!BN117</f>
        <v>0</v>
      </c>
      <c r="BO117" s="13">
        <f>'Water Test Year'!BO117+'Water K&amp;M'!BO117</f>
        <v>0</v>
      </c>
      <c r="BP117" s="13">
        <f>'Water Test Year'!BP117+'Water K&amp;M'!BP117</f>
        <v>0</v>
      </c>
      <c r="BQ117" s="13">
        <f>'Water Test Year'!BQ117+'Water K&amp;M'!BQ117</f>
        <v>0</v>
      </c>
      <c r="BR117" s="13">
        <f>'Water Test Year'!BR117+'Water K&amp;M'!BR117</f>
        <v>0</v>
      </c>
      <c r="BS117" s="13">
        <f>'Water Test Year'!BS117+'Water K&amp;M'!BS117</f>
        <v>1555.64</v>
      </c>
      <c r="BT117" s="13">
        <f>'Water Test Year'!BT117+'Water K&amp;M'!BT117</f>
        <v>0</v>
      </c>
      <c r="BU117" s="13">
        <f>'Water Test Year'!BU117+'Water K&amp;M'!BU117</f>
        <v>0</v>
      </c>
      <c r="BV117" s="13">
        <f>'Water Test Year'!BV117+'Water K&amp;M'!BV117</f>
        <v>0</v>
      </c>
      <c r="BW117" s="13">
        <f>'Water Test Year'!BW117+'Water K&amp;M'!BW117</f>
        <v>0</v>
      </c>
      <c r="BX117" s="13">
        <f>'Water Test Year'!BX117+'Water K&amp;M'!BX117</f>
        <v>0</v>
      </c>
      <c r="BY117" s="13">
        <f>'Water Test Year'!BY117+'Water K&amp;M'!BY117</f>
        <v>0</v>
      </c>
      <c r="BZ117" s="13">
        <f>'Water Test Year'!BZ117+'Water K&amp;M'!BZ117</f>
        <v>8436.9199999999983</v>
      </c>
      <c r="CA117" s="13">
        <f>'Water Test Year'!CA117+'Water K&amp;M'!CA117</f>
        <v>0</v>
      </c>
      <c r="CB117" s="13">
        <f>'Water Test Year'!CB117+'Water K&amp;M'!CB117</f>
        <v>0</v>
      </c>
      <c r="CC117" s="13">
        <f>'Water Test Year'!CC117+'Water K&amp;M'!CC117</f>
        <v>0</v>
      </c>
      <c r="CD117" s="13">
        <f>'Water Test Year'!CD117+'Water K&amp;M'!CD117</f>
        <v>0</v>
      </c>
      <c r="CE117" s="13">
        <f>'Water Test Year'!CE117+'Water K&amp;M'!CE117</f>
        <v>0</v>
      </c>
      <c r="CF117" s="13">
        <f>'Water Test Year'!CF117+'Water K&amp;M'!CF117</f>
        <v>0</v>
      </c>
      <c r="CG117" s="13">
        <f>'Water Test Year'!CG117+'Water K&amp;M'!CG117</f>
        <v>0</v>
      </c>
      <c r="CH117" s="13">
        <f>'Water Test Year'!CH117+'Water K&amp;M'!CH117</f>
        <v>0</v>
      </c>
      <c r="CI117" s="13">
        <f>'Water Test Year'!CI117+'Water K&amp;M'!CI117</f>
        <v>0</v>
      </c>
      <c r="CJ117" s="13">
        <f>'Water Test Year'!CJ117+'Water K&amp;M'!CJ117</f>
        <v>0</v>
      </c>
      <c r="CK117" s="13">
        <f>'Water Test Year'!CK117+'Water K&amp;M'!CK117</f>
        <v>0</v>
      </c>
      <c r="CL117" s="13">
        <f>'Water Test Year'!CL117+'Water K&amp;M'!CL117</f>
        <v>0</v>
      </c>
      <c r="CM117" s="13">
        <f>'Water Test Year'!CM117+'Water K&amp;M'!CM117</f>
        <v>0</v>
      </c>
      <c r="CN117" s="13">
        <f>'Water Test Year'!CN117+'Water K&amp;M'!CN117</f>
        <v>0</v>
      </c>
      <c r="CO117" s="13">
        <f>'Water Test Year'!CO117+'Water K&amp;M'!CO117</f>
        <v>0</v>
      </c>
      <c r="CP117" s="13">
        <f>'Water Test Year'!CP117+'Water K&amp;M'!CP117</f>
        <v>0</v>
      </c>
      <c r="CQ117" s="13">
        <f>'Water Test Year'!CQ117+'Water K&amp;M'!CQ117</f>
        <v>0</v>
      </c>
      <c r="CR117" s="13">
        <f>'Water Test Year'!CR117+'Water K&amp;M'!CR117</f>
        <v>0</v>
      </c>
      <c r="CS117" s="13">
        <f>'Water Test Year'!CS117+'Water K&amp;M'!CS117</f>
        <v>0</v>
      </c>
      <c r="CT117" s="13">
        <f>'Water Test Year'!CT117+'Water K&amp;M'!CT117</f>
        <v>0</v>
      </c>
      <c r="CU117" s="13">
        <f>'Water Test Year'!CU117+'Water K&amp;M'!CU117</f>
        <v>0</v>
      </c>
      <c r="CV117" s="13">
        <f>'Water Test Year'!CV117+'Water K&amp;M'!CV117</f>
        <v>0</v>
      </c>
      <c r="CW117" s="13">
        <f>'Water Test Year'!CW117+'Water K&amp;M'!CW117</f>
        <v>0</v>
      </c>
      <c r="CX117" s="13">
        <f>'Water Test Year'!CX117+'Water K&amp;M'!CX117</f>
        <v>0</v>
      </c>
      <c r="CY117" s="13">
        <f>'Water Test Year'!CY117+'Water K&amp;M'!CY117</f>
        <v>0</v>
      </c>
      <c r="CZ117" s="13">
        <f>'Water Test Year'!CZ117+'Water K&amp;M'!CZ117</f>
        <v>0</v>
      </c>
      <c r="DA117" s="13">
        <f>'Water Test Year'!DA117+'Water K&amp;M'!DA117</f>
        <v>0</v>
      </c>
      <c r="DB117" s="29">
        <f t="shared" si="1"/>
        <v>122291.8</v>
      </c>
    </row>
    <row r="118" spans="1:106" x14ac:dyDescent="0.25">
      <c r="A118" s="25">
        <v>110</v>
      </c>
      <c r="B118" s="26">
        <v>6393</v>
      </c>
      <c r="C118" s="25" t="s">
        <v>157</v>
      </c>
      <c r="D118" s="13">
        <f>'Water Test Year'!D118+'Water K&amp;M'!D118</f>
        <v>0</v>
      </c>
      <c r="E118" s="13">
        <f>'Water Test Year'!E118+'Water K&amp;M'!E118</f>
        <v>0</v>
      </c>
      <c r="F118" s="13">
        <f>'Water Test Year'!F118+'Water K&amp;M'!F118</f>
        <v>0</v>
      </c>
      <c r="G118" s="13">
        <f>'Water Test Year'!G118+'Water K&amp;M'!G118</f>
        <v>0</v>
      </c>
      <c r="H118" s="13">
        <f>'Water Test Year'!H118+'Water K&amp;M'!H118</f>
        <v>0</v>
      </c>
      <c r="I118" s="13">
        <f>'Water Test Year'!I118+'Water K&amp;M'!I118</f>
        <v>0</v>
      </c>
      <c r="J118" s="13">
        <f>'Water Test Year'!J118+'Water K&amp;M'!J118</f>
        <v>0</v>
      </c>
      <c r="K118" s="13">
        <f>'Water Test Year'!K118+'Water K&amp;M'!K118</f>
        <v>0</v>
      </c>
      <c r="L118" s="13">
        <f>'Water Test Year'!L118+'Water K&amp;M'!L118</f>
        <v>0</v>
      </c>
      <c r="M118" s="13">
        <f>'Water Test Year'!M118+'Water K&amp;M'!M118</f>
        <v>0</v>
      </c>
      <c r="N118" s="13">
        <f>'Water Test Year'!N118+'Water K&amp;M'!N118</f>
        <v>0</v>
      </c>
      <c r="O118" s="13">
        <f>'Water Test Year'!O118+'Water K&amp;M'!O118</f>
        <v>0</v>
      </c>
      <c r="P118" s="13">
        <f>'Water Test Year'!P118+'Water K&amp;M'!P118</f>
        <v>0</v>
      </c>
      <c r="Q118" s="13">
        <f>'Water Test Year'!Q118+'Water K&amp;M'!Q118</f>
        <v>0</v>
      </c>
      <c r="R118" s="13">
        <f>'Water Test Year'!R118+'Water K&amp;M'!R118</f>
        <v>0</v>
      </c>
      <c r="S118" s="13">
        <f>'Water Test Year'!S118+'Water K&amp;M'!S118</f>
        <v>0</v>
      </c>
      <c r="T118" s="13">
        <f>'Water Test Year'!T118+'Water K&amp;M'!T118</f>
        <v>0</v>
      </c>
      <c r="U118" s="13">
        <f>'Water Test Year'!U118+'Water K&amp;M'!U118</f>
        <v>9.09</v>
      </c>
      <c r="V118" s="13">
        <f>'Water Test Year'!V118+'Water K&amp;M'!V118</f>
        <v>0</v>
      </c>
      <c r="W118" s="13">
        <f>'Water Test Year'!W118+'Water K&amp;M'!W118</f>
        <v>0</v>
      </c>
      <c r="X118" s="13">
        <f>'Water Test Year'!X118+'Water K&amp;M'!X118</f>
        <v>0</v>
      </c>
      <c r="Y118" s="13">
        <f>'Water Test Year'!Y118+'Water K&amp;M'!Y118</f>
        <v>0</v>
      </c>
      <c r="Z118" s="13">
        <f>'Water Test Year'!Z118+'Water K&amp;M'!Z118</f>
        <v>0</v>
      </c>
      <c r="AA118" s="13">
        <f>'Water Test Year'!AA118+'Water K&amp;M'!AA118</f>
        <v>0</v>
      </c>
      <c r="AB118" s="13">
        <f>'Water Test Year'!AB118+'Water K&amp;M'!AB118</f>
        <v>0</v>
      </c>
      <c r="AC118" s="13">
        <f>'Water Test Year'!AC118+'Water K&amp;M'!AC118</f>
        <v>0</v>
      </c>
      <c r="AD118" s="13">
        <f>'Water Test Year'!AD118+'Water K&amp;M'!AD118</f>
        <v>0</v>
      </c>
      <c r="AE118" s="13">
        <f>'Water Test Year'!AE118+'Water K&amp;M'!AE118</f>
        <v>0</v>
      </c>
      <c r="AF118" s="13">
        <f>'Water Test Year'!AF118+'Water K&amp;M'!AF118</f>
        <v>0</v>
      </c>
      <c r="AG118" s="13">
        <f>'Water Test Year'!AG118+'Water K&amp;M'!AG118</f>
        <v>0</v>
      </c>
      <c r="AH118" s="13">
        <f>'Water Test Year'!AH118+'Water K&amp;M'!AH118</f>
        <v>0</v>
      </c>
      <c r="AI118" s="13">
        <f>'Water Test Year'!AI118+'Water K&amp;M'!AI118</f>
        <v>0</v>
      </c>
      <c r="AJ118" s="13">
        <f>'Water Test Year'!AJ118+'Water K&amp;M'!AJ118</f>
        <v>0</v>
      </c>
      <c r="AK118" s="13">
        <f>'Water Test Year'!AK118+'Water K&amp;M'!AK118</f>
        <v>0</v>
      </c>
      <c r="AL118" s="13">
        <f>'Water Test Year'!AL118+'Water K&amp;M'!AL118</f>
        <v>0</v>
      </c>
      <c r="AM118" s="13">
        <f>'Water Test Year'!AM118+'Water K&amp;M'!AM118</f>
        <v>0</v>
      </c>
      <c r="AN118" s="13">
        <f>'Water Test Year'!AN118+'Water K&amp;M'!AN118</f>
        <v>0</v>
      </c>
      <c r="AO118" s="13">
        <f>'Water Test Year'!AO118+'Water K&amp;M'!AO118</f>
        <v>0</v>
      </c>
      <c r="AP118" s="13">
        <f>'Water Test Year'!AP118+'Water K&amp;M'!AP118</f>
        <v>0</v>
      </c>
      <c r="AQ118" s="13">
        <f>'Water Test Year'!AQ118+'Water K&amp;M'!AQ118</f>
        <v>0</v>
      </c>
      <c r="AR118" s="13">
        <f>'Water Test Year'!AR118+'Water K&amp;M'!AR118</f>
        <v>0</v>
      </c>
      <c r="AS118" s="13">
        <f>'Water Test Year'!AS118+'Water K&amp;M'!AS118</f>
        <v>0</v>
      </c>
      <c r="AT118" s="13">
        <f>'Water Test Year'!AT118+'Water K&amp;M'!AT118</f>
        <v>0</v>
      </c>
      <c r="AU118" s="13">
        <f>'Water Test Year'!AU118+'Water K&amp;M'!AU118</f>
        <v>0</v>
      </c>
      <c r="AV118" s="13">
        <f>'Water Test Year'!AV118+'Water K&amp;M'!AV118</f>
        <v>0</v>
      </c>
      <c r="AW118" s="13">
        <f>'Water Test Year'!AW118+'Water K&amp;M'!AW118</f>
        <v>0</v>
      </c>
      <c r="AX118" s="13">
        <f>'Water Test Year'!AX118+'Water K&amp;M'!AX118</f>
        <v>0</v>
      </c>
      <c r="AY118" s="13">
        <f>'Water Test Year'!AY118+'Water K&amp;M'!AY118</f>
        <v>0</v>
      </c>
      <c r="AZ118" s="13">
        <f>'Water Test Year'!AZ118+'Water K&amp;M'!AZ118</f>
        <v>0</v>
      </c>
      <c r="BA118" s="13">
        <f>'Water Test Year'!BA118+'Water K&amp;M'!BA118</f>
        <v>0</v>
      </c>
      <c r="BB118" s="13">
        <f>'Water Test Year'!BB118+'Water K&amp;M'!BB118</f>
        <v>0</v>
      </c>
      <c r="BC118" s="13">
        <f>'Water Test Year'!BC118+'Water K&amp;M'!BC118</f>
        <v>0</v>
      </c>
      <c r="BD118" s="13">
        <f>'Water Test Year'!BD118+'Water K&amp;M'!BD118</f>
        <v>0</v>
      </c>
      <c r="BE118" s="13">
        <f>'Water Test Year'!BE118+'Water K&amp;M'!BE118</f>
        <v>0</v>
      </c>
      <c r="BF118" s="13">
        <f>'Water Test Year'!BF118+'Water K&amp;M'!BF118</f>
        <v>0</v>
      </c>
      <c r="BG118" s="13">
        <f>'Water Test Year'!BG118+'Water K&amp;M'!BG118</f>
        <v>0</v>
      </c>
      <c r="BH118" s="13">
        <f>'Water Test Year'!BH118+'Water K&amp;M'!BH118</f>
        <v>0</v>
      </c>
      <c r="BI118" s="13">
        <f>'Water Test Year'!BI118+'Water K&amp;M'!BI118</f>
        <v>0</v>
      </c>
      <c r="BJ118" s="13">
        <f>'Water Test Year'!BJ118+'Water K&amp;M'!BJ118</f>
        <v>0</v>
      </c>
      <c r="BK118" s="13">
        <f>'Water Test Year'!BK118+'Water K&amp;M'!BK118</f>
        <v>0</v>
      </c>
      <c r="BL118" s="13">
        <f>'Water Test Year'!BL118+'Water K&amp;M'!BL118</f>
        <v>0</v>
      </c>
      <c r="BM118" s="13">
        <f>'Water Test Year'!BM118+'Water K&amp;M'!BM118</f>
        <v>0</v>
      </c>
      <c r="BN118" s="13">
        <f>'Water Test Year'!BN118+'Water K&amp;M'!BN118</f>
        <v>0</v>
      </c>
      <c r="BO118" s="13">
        <f>'Water Test Year'!BO118+'Water K&amp;M'!BO118</f>
        <v>0</v>
      </c>
      <c r="BP118" s="13">
        <f>'Water Test Year'!BP118+'Water K&amp;M'!BP118</f>
        <v>0</v>
      </c>
      <c r="BQ118" s="13">
        <f>'Water Test Year'!BQ118+'Water K&amp;M'!BQ118</f>
        <v>0</v>
      </c>
      <c r="BR118" s="13">
        <f>'Water Test Year'!BR118+'Water K&amp;M'!BR118</f>
        <v>0</v>
      </c>
      <c r="BS118" s="13">
        <f>'Water Test Year'!BS118+'Water K&amp;M'!BS118</f>
        <v>0</v>
      </c>
      <c r="BT118" s="13">
        <f>'Water Test Year'!BT118+'Water K&amp;M'!BT118</f>
        <v>0</v>
      </c>
      <c r="BU118" s="13">
        <f>'Water Test Year'!BU118+'Water K&amp;M'!BU118</f>
        <v>0</v>
      </c>
      <c r="BV118" s="13">
        <f>'Water Test Year'!BV118+'Water K&amp;M'!BV118</f>
        <v>0</v>
      </c>
      <c r="BW118" s="13">
        <f>'Water Test Year'!BW118+'Water K&amp;M'!BW118</f>
        <v>0</v>
      </c>
      <c r="BX118" s="13">
        <f>'Water Test Year'!BX118+'Water K&amp;M'!BX118</f>
        <v>0</v>
      </c>
      <c r="BY118" s="13">
        <f>'Water Test Year'!BY118+'Water K&amp;M'!BY118</f>
        <v>0</v>
      </c>
      <c r="BZ118" s="13">
        <f>'Water Test Year'!BZ118+'Water K&amp;M'!BZ118</f>
        <v>0</v>
      </c>
      <c r="CA118" s="13">
        <f>'Water Test Year'!CA118+'Water K&amp;M'!CA118</f>
        <v>0</v>
      </c>
      <c r="CB118" s="13">
        <f>'Water Test Year'!CB118+'Water K&amp;M'!CB118</f>
        <v>0</v>
      </c>
      <c r="CC118" s="13">
        <f>'Water Test Year'!CC118+'Water K&amp;M'!CC118</f>
        <v>0</v>
      </c>
      <c r="CD118" s="13">
        <f>'Water Test Year'!CD118+'Water K&amp;M'!CD118</f>
        <v>0</v>
      </c>
      <c r="CE118" s="13">
        <f>'Water Test Year'!CE118+'Water K&amp;M'!CE118</f>
        <v>0</v>
      </c>
      <c r="CF118" s="13">
        <f>'Water Test Year'!CF118+'Water K&amp;M'!CF118</f>
        <v>0</v>
      </c>
      <c r="CG118" s="13">
        <f>'Water Test Year'!CG118+'Water K&amp;M'!CG118</f>
        <v>0</v>
      </c>
      <c r="CH118" s="13">
        <f>'Water Test Year'!CH118+'Water K&amp;M'!CH118</f>
        <v>0</v>
      </c>
      <c r="CI118" s="13">
        <f>'Water Test Year'!CI118+'Water K&amp;M'!CI118</f>
        <v>0</v>
      </c>
      <c r="CJ118" s="13">
        <f>'Water Test Year'!CJ118+'Water K&amp;M'!CJ118</f>
        <v>0</v>
      </c>
      <c r="CK118" s="13">
        <f>'Water Test Year'!CK118+'Water K&amp;M'!CK118</f>
        <v>0</v>
      </c>
      <c r="CL118" s="13">
        <f>'Water Test Year'!CL118+'Water K&amp;M'!CL118</f>
        <v>0</v>
      </c>
      <c r="CM118" s="13">
        <f>'Water Test Year'!CM118+'Water K&amp;M'!CM118</f>
        <v>0</v>
      </c>
      <c r="CN118" s="13">
        <f>'Water Test Year'!CN118+'Water K&amp;M'!CN118</f>
        <v>0</v>
      </c>
      <c r="CO118" s="13">
        <f>'Water Test Year'!CO118+'Water K&amp;M'!CO118</f>
        <v>0</v>
      </c>
      <c r="CP118" s="13">
        <f>'Water Test Year'!CP118+'Water K&amp;M'!CP118</f>
        <v>0</v>
      </c>
      <c r="CQ118" s="13">
        <f>'Water Test Year'!CQ118+'Water K&amp;M'!CQ118</f>
        <v>0</v>
      </c>
      <c r="CR118" s="13">
        <f>'Water Test Year'!CR118+'Water K&amp;M'!CR118</f>
        <v>0</v>
      </c>
      <c r="CS118" s="13">
        <f>'Water Test Year'!CS118+'Water K&amp;M'!CS118</f>
        <v>0</v>
      </c>
      <c r="CT118" s="13">
        <f>'Water Test Year'!CT118+'Water K&amp;M'!CT118</f>
        <v>0</v>
      </c>
      <c r="CU118" s="13">
        <f>'Water Test Year'!CU118+'Water K&amp;M'!CU118</f>
        <v>0</v>
      </c>
      <c r="CV118" s="13">
        <f>'Water Test Year'!CV118+'Water K&amp;M'!CV118</f>
        <v>0</v>
      </c>
      <c r="CW118" s="13">
        <f>'Water Test Year'!CW118+'Water K&amp;M'!CW118</f>
        <v>0</v>
      </c>
      <c r="CX118" s="13">
        <f>'Water Test Year'!CX118+'Water K&amp;M'!CX118</f>
        <v>0</v>
      </c>
      <c r="CY118" s="13">
        <f>'Water Test Year'!CY118+'Water K&amp;M'!CY118</f>
        <v>0</v>
      </c>
      <c r="CZ118" s="13">
        <f>'Water Test Year'!CZ118+'Water K&amp;M'!CZ118</f>
        <v>0</v>
      </c>
      <c r="DA118" s="13">
        <f>'Water Test Year'!DA118+'Water K&amp;M'!DA118</f>
        <v>0</v>
      </c>
      <c r="DB118" s="29">
        <f t="shared" si="1"/>
        <v>9.09</v>
      </c>
    </row>
    <row r="119" spans="1:106" x14ac:dyDescent="0.25">
      <c r="A119" s="25">
        <v>111</v>
      </c>
      <c r="B119" s="26">
        <v>6395</v>
      </c>
      <c r="C119" s="25" t="s">
        <v>158</v>
      </c>
      <c r="D119" s="13">
        <f>'Water Test Year'!D119+'Water K&amp;M'!D119</f>
        <v>0</v>
      </c>
      <c r="E119" s="13">
        <f>'Water Test Year'!E119+'Water K&amp;M'!E119</f>
        <v>0</v>
      </c>
      <c r="F119" s="13">
        <f>'Water Test Year'!F119+'Water K&amp;M'!F119</f>
        <v>0</v>
      </c>
      <c r="G119" s="13">
        <f>'Water Test Year'!G119+'Water K&amp;M'!G119</f>
        <v>0</v>
      </c>
      <c r="H119" s="13">
        <f>'Water Test Year'!H119+'Water K&amp;M'!H119</f>
        <v>0</v>
      </c>
      <c r="I119" s="13">
        <f>'Water Test Year'!I119+'Water K&amp;M'!I119</f>
        <v>0</v>
      </c>
      <c r="J119" s="13">
        <f>'Water Test Year'!J119+'Water K&amp;M'!J119</f>
        <v>0</v>
      </c>
      <c r="K119" s="13">
        <f>'Water Test Year'!K119+'Water K&amp;M'!K119</f>
        <v>0</v>
      </c>
      <c r="L119" s="13">
        <f>'Water Test Year'!L119+'Water K&amp;M'!L119</f>
        <v>0</v>
      </c>
      <c r="M119" s="13">
        <f>'Water Test Year'!M119+'Water K&amp;M'!M119</f>
        <v>0</v>
      </c>
      <c r="N119" s="13">
        <f>'Water Test Year'!N119+'Water K&amp;M'!N119</f>
        <v>0</v>
      </c>
      <c r="O119" s="13">
        <f>'Water Test Year'!O119+'Water K&amp;M'!O119</f>
        <v>0</v>
      </c>
      <c r="P119" s="13">
        <f>'Water Test Year'!P119+'Water K&amp;M'!P119</f>
        <v>0</v>
      </c>
      <c r="Q119" s="13">
        <f>'Water Test Year'!Q119+'Water K&amp;M'!Q119</f>
        <v>0</v>
      </c>
      <c r="R119" s="13">
        <f>'Water Test Year'!R119+'Water K&amp;M'!R119</f>
        <v>0</v>
      </c>
      <c r="S119" s="13">
        <f>'Water Test Year'!S119+'Water K&amp;M'!S119</f>
        <v>0</v>
      </c>
      <c r="T119" s="13">
        <f>'Water Test Year'!T119+'Water K&amp;M'!T119</f>
        <v>0</v>
      </c>
      <c r="U119" s="13">
        <f>'Water Test Year'!U119+'Water K&amp;M'!U119</f>
        <v>0</v>
      </c>
      <c r="V119" s="13">
        <f>'Water Test Year'!V119+'Water K&amp;M'!V119</f>
        <v>0</v>
      </c>
      <c r="W119" s="13">
        <f>'Water Test Year'!W119+'Water K&amp;M'!W119</f>
        <v>0</v>
      </c>
      <c r="X119" s="13">
        <f>'Water Test Year'!X119+'Water K&amp;M'!X119</f>
        <v>0</v>
      </c>
      <c r="Y119" s="13">
        <f>'Water Test Year'!Y119+'Water K&amp;M'!Y119</f>
        <v>0</v>
      </c>
      <c r="Z119" s="13">
        <f>'Water Test Year'!Z119+'Water K&amp;M'!Z119</f>
        <v>722</v>
      </c>
      <c r="AA119" s="13">
        <f>'Water Test Year'!AA119+'Water K&amp;M'!AA119</f>
        <v>0</v>
      </c>
      <c r="AB119" s="13">
        <f>'Water Test Year'!AB119+'Water K&amp;M'!AB119</f>
        <v>0</v>
      </c>
      <c r="AC119" s="13">
        <f>'Water Test Year'!AC119+'Water K&amp;M'!AC119</f>
        <v>0</v>
      </c>
      <c r="AD119" s="13">
        <f>'Water Test Year'!AD119+'Water K&amp;M'!AD119</f>
        <v>0</v>
      </c>
      <c r="AE119" s="13">
        <f>'Water Test Year'!AE119+'Water K&amp;M'!AE119</f>
        <v>0</v>
      </c>
      <c r="AF119" s="13">
        <f>'Water Test Year'!AF119+'Water K&amp;M'!AF119</f>
        <v>0</v>
      </c>
      <c r="AG119" s="13">
        <f>'Water Test Year'!AG119+'Water K&amp;M'!AG119</f>
        <v>0</v>
      </c>
      <c r="AH119" s="13">
        <f>'Water Test Year'!AH119+'Water K&amp;M'!AH119</f>
        <v>0</v>
      </c>
      <c r="AI119" s="13">
        <f>'Water Test Year'!AI119+'Water K&amp;M'!AI119</f>
        <v>0</v>
      </c>
      <c r="AJ119" s="13">
        <f>'Water Test Year'!AJ119+'Water K&amp;M'!AJ119</f>
        <v>0</v>
      </c>
      <c r="AK119" s="13">
        <f>'Water Test Year'!AK119+'Water K&amp;M'!AK119</f>
        <v>0</v>
      </c>
      <c r="AL119" s="13">
        <f>'Water Test Year'!AL119+'Water K&amp;M'!AL119</f>
        <v>0</v>
      </c>
      <c r="AM119" s="13">
        <f>'Water Test Year'!AM119+'Water K&amp;M'!AM119</f>
        <v>0</v>
      </c>
      <c r="AN119" s="13">
        <f>'Water Test Year'!AN119+'Water K&amp;M'!AN119</f>
        <v>0</v>
      </c>
      <c r="AO119" s="13">
        <f>'Water Test Year'!AO119+'Water K&amp;M'!AO119</f>
        <v>0</v>
      </c>
      <c r="AP119" s="13">
        <f>'Water Test Year'!AP119+'Water K&amp;M'!AP119</f>
        <v>0</v>
      </c>
      <c r="AQ119" s="13">
        <f>'Water Test Year'!AQ119+'Water K&amp;M'!AQ119</f>
        <v>0</v>
      </c>
      <c r="AR119" s="13">
        <f>'Water Test Year'!AR119+'Water K&amp;M'!AR119</f>
        <v>0</v>
      </c>
      <c r="AS119" s="13">
        <f>'Water Test Year'!AS119+'Water K&amp;M'!AS119</f>
        <v>0</v>
      </c>
      <c r="AT119" s="13">
        <f>'Water Test Year'!AT119+'Water K&amp;M'!AT119</f>
        <v>0</v>
      </c>
      <c r="AU119" s="13">
        <f>'Water Test Year'!AU119+'Water K&amp;M'!AU119</f>
        <v>0</v>
      </c>
      <c r="AV119" s="13">
        <f>'Water Test Year'!AV119+'Water K&amp;M'!AV119</f>
        <v>0</v>
      </c>
      <c r="AW119" s="13">
        <f>'Water Test Year'!AW119+'Water K&amp;M'!AW119</f>
        <v>0</v>
      </c>
      <c r="AX119" s="13">
        <f>'Water Test Year'!AX119+'Water K&amp;M'!AX119</f>
        <v>0</v>
      </c>
      <c r="AY119" s="13">
        <f>'Water Test Year'!AY119+'Water K&amp;M'!AY119</f>
        <v>0</v>
      </c>
      <c r="AZ119" s="13">
        <f>'Water Test Year'!AZ119+'Water K&amp;M'!AZ119</f>
        <v>0</v>
      </c>
      <c r="BA119" s="13">
        <f>'Water Test Year'!BA119+'Water K&amp;M'!BA119</f>
        <v>0</v>
      </c>
      <c r="BB119" s="13">
        <f>'Water Test Year'!BB119+'Water K&amp;M'!BB119</f>
        <v>0</v>
      </c>
      <c r="BC119" s="13">
        <f>'Water Test Year'!BC119+'Water K&amp;M'!BC119</f>
        <v>0</v>
      </c>
      <c r="BD119" s="13">
        <f>'Water Test Year'!BD119+'Water K&amp;M'!BD119</f>
        <v>0</v>
      </c>
      <c r="BE119" s="13">
        <f>'Water Test Year'!BE119+'Water K&amp;M'!BE119</f>
        <v>0</v>
      </c>
      <c r="BF119" s="13">
        <f>'Water Test Year'!BF119+'Water K&amp;M'!BF119</f>
        <v>167.91</v>
      </c>
      <c r="BG119" s="13">
        <f>'Water Test Year'!BG119+'Water K&amp;M'!BG119</f>
        <v>0</v>
      </c>
      <c r="BH119" s="13">
        <f>'Water Test Year'!BH119+'Water K&amp;M'!BH119</f>
        <v>0</v>
      </c>
      <c r="BI119" s="13">
        <f>'Water Test Year'!BI119+'Water K&amp;M'!BI119</f>
        <v>0</v>
      </c>
      <c r="BJ119" s="13">
        <f>'Water Test Year'!BJ119+'Water K&amp;M'!BJ119</f>
        <v>0</v>
      </c>
      <c r="BK119" s="13">
        <f>'Water Test Year'!BK119+'Water K&amp;M'!BK119</f>
        <v>0</v>
      </c>
      <c r="BL119" s="13">
        <f>'Water Test Year'!BL119+'Water K&amp;M'!BL119</f>
        <v>0</v>
      </c>
      <c r="BM119" s="13">
        <f>'Water Test Year'!BM119+'Water K&amp;M'!BM119</f>
        <v>0</v>
      </c>
      <c r="BN119" s="13">
        <f>'Water Test Year'!BN119+'Water K&amp;M'!BN119</f>
        <v>0</v>
      </c>
      <c r="BO119" s="13">
        <f>'Water Test Year'!BO119+'Water K&amp;M'!BO119</f>
        <v>0</v>
      </c>
      <c r="BP119" s="13">
        <f>'Water Test Year'!BP119+'Water K&amp;M'!BP119</f>
        <v>0</v>
      </c>
      <c r="BQ119" s="13">
        <f>'Water Test Year'!BQ119+'Water K&amp;M'!BQ119</f>
        <v>0</v>
      </c>
      <c r="BR119" s="13">
        <f>'Water Test Year'!BR119+'Water K&amp;M'!BR119</f>
        <v>0</v>
      </c>
      <c r="BS119" s="13">
        <f>'Water Test Year'!BS119+'Water K&amp;M'!BS119</f>
        <v>0</v>
      </c>
      <c r="BT119" s="13">
        <f>'Water Test Year'!BT119+'Water K&amp;M'!BT119</f>
        <v>0</v>
      </c>
      <c r="BU119" s="13">
        <f>'Water Test Year'!BU119+'Water K&amp;M'!BU119</f>
        <v>0</v>
      </c>
      <c r="BV119" s="13">
        <f>'Water Test Year'!BV119+'Water K&amp;M'!BV119</f>
        <v>0</v>
      </c>
      <c r="BW119" s="13">
        <f>'Water Test Year'!BW119+'Water K&amp;M'!BW119</f>
        <v>0</v>
      </c>
      <c r="BX119" s="13">
        <f>'Water Test Year'!BX119+'Water K&amp;M'!BX119</f>
        <v>0</v>
      </c>
      <c r="BY119" s="13">
        <f>'Water Test Year'!BY119+'Water K&amp;M'!BY119</f>
        <v>0</v>
      </c>
      <c r="BZ119" s="13">
        <f>'Water Test Year'!BZ119+'Water K&amp;M'!BZ119</f>
        <v>0</v>
      </c>
      <c r="CA119" s="13">
        <f>'Water Test Year'!CA119+'Water K&amp;M'!CA119</f>
        <v>0</v>
      </c>
      <c r="CB119" s="13">
        <f>'Water Test Year'!CB119+'Water K&amp;M'!CB119</f>
        <v>0</v>
      </c>
      <c r="CC119" s="13">
        <f>'Water Test Year'!CC119+'Water K&amp;M'!CC119</f>
        <v>0</v>
      </c>
      <c r="CD119" s="13">
        <f>'Water Test Year'!CD119+'Water K&amp;M'!CD119</f>
        <v>0</v>
      </c>
      <c r="CE119" s="13">
        <f>'Water Test Year'!CE119+'Water K&amp;M'!CE119</f>
        <v>0</v>
      </c>
      <c r="CF119" s="13">
        <f>'Water Test Year'!CF119+'Water K&amp;M'!CF119</f>
        <v>0</v>
      </c>
      <c r="CG119" s="13">
        <f>'Water Test Year'!CG119+'Water K&amp;M'!CG119</f>
        <v>0</v>
      </c>
      <c r="CH119" s="13">
        <f>'Water Test Year'!CH119+'Water K&amp;M'!CH119</f>
        <v>0</v>
      </c>
      <c r="CI119" s="13">
        <f>'Water Test Year'!CI119+'Water K&amp;M'!CI119</f>
        <v>0</v>
      </c>
      <c r="CJ119" s="13">
        <f>'Water Test Year'!CJ119+'Water K&amp;M'!CJ119</f>
        <v>0</v>
      </c>
      <c r="CK119" s="13">
        <f>'Water Test Year'!CK119+'Water K&amp;M'!CK119</f>
        <v>0</v>
      </c>
      <c r="CL119" s="13">
        <f>'Water Test Year'!CL119+'Water K&amp;M'!CL119</f>
        <v>0</v>
      </c>
      <c r="CM119" s="13">
        <f>'Water Test Year'!CM119+'Water K&amp;M'!CM119</f>
        <v>0</v>
      </c>
      <c r="CN119" s="13">
        <f>'Water Test Year'!CN119+'Water K&amp;M'!CN119</f>
        <v>0</v>
      </c>
      <c r="CO119" s="13">
        <f>'Water Test Year'!CO119+'Water K&amp;M'!CO119</f>
        <v>0</v>
      </c>
      <c r="CP119" s="13">
        <f>'Water Test Year'!CP119+'Water K&amp;M'!CP119</f>
        <v>0</v>
      </c>
      <c r="CQ119" s="13">
        <f>'Water Test Year'!CQ119+'Water K&amp;M'!CQ119</f>
        <v>0</v>
      </c>
      <c r="CR119" s="13">
        <f>'Water Test Year'!CR119+'Water K&amp;M'!CR119</f>
        <v>0</v>
      </c>
      <c r="CS119" s="13">
        <f>'Water Test Year'!CS119+'Water K&amp;M'!CS119</f>
        <v>0</v>
      </c>
      <c r="CT119" s="13">
        <f>'Water Test Year'!CT119+'Water K&amp;M'!CT119</f>
        <v>0</v>
      </c>
      <c r="CU119" s="13">
        <f>'Water Test Year'!CU119+'Water K&amp;M'!CU119</f>
        <v>0</v>
      </c>
      <c r="CV119" s="13">
        <f>'Water Test Year'!CV119+'Water K&amp;M'!CV119</f>
        <v>0</v>
      </c>
      <c r="CW119" s="13">
        <f>'Water Test Year'!CW119+'Water K&amp;M'!CW119</f>
        <v>0</v>
      </c>
      <c r="CX119" s="13">
        <f>'Water Test Year'!CX119+'Water K&amp;M'!CX119</f>
        <v>0</v>
      </c>
      <c r="CY119" s="13">
        <f>'Water Test Year'!CY119+'Water K&amp;M'!CY119</f>
        <v>0</v>
      </c>
      <c r="CZ119" s="13">
        <f>'Water Test Year'!CZ119+'Water K&amp;M'!CZ119</f>
        <v>0</v>
      </c>
      <c r="DA119" s="13">
        <f>'Water Test Year'!DA119+'Water K&amp;M'!DA119</f>
        <v>0</v>
      </c>
      <c r="DB119" s="29">
        <f t="shared" si="1"/>
        <v>889.91</v>
      </c>
    </row>
    <row r="120" spans="1:106" x14ac:dyDescent="0.25">
      <c r="A120" s="25">
        <v>112</v>
      </c>
      <c r="B120" s="26">
        <v>6396</v>
      </c>
      <c r="C120" s="25" t="s">
        <v>159</v>
      </c>
      <c r="D120" s="13">
        <f>'Water Test Year'!D120+'Water K&amp;M'!D120</f>
        <v>0</v>
      </c>
      <c r="E120" s="13">
        <f>'Water Test Year'!E120+'Water K&amp;M'!E120</f>
        <v>0</v>
      </c>
      <c r="F120" s="13">
        <f>'Water Test Year'!F120+'Water K&amp;M'!F120</f>
        <v>0</v>
      </c>
      <c r="G120" s="13">
        <f>'Water Test Year'!G120+'Water K&amp;M'!G120</f>
        <v>0</v>
      </c>
      <c r="H120" s="13">
        <f>'Water Test Year'!H120+'Water K&amp;M'!H120</f>
        <v>0</v>
      </c>
      <c r="I120" s="13">
        <f>'Water Test Year'!I120+'Water K&amp;M'!I120</f>
        <v>0</v>
      </c>
      <c r="J120" s="13">
        <f>'Water Test Year'!J120+'Water K&amp;M'!J120</f>
        <v>0</v>
      </c>
      <c r="K120" s="13">
        <f>'Water Test Year'!K120+'Water K&amp;M'!K120</f>
        <v>0</v>
      </c>
      <c r="L120" s="13">
        <f>'Water Test Year'!L120+'Water K&amp;M'!L120</f>
        <v>0</v>
      </c>
      <c r="M120" s="13">
        <f>'Water Test Year'!M120+'Water K&amp;M'!M120</f>
        <v>0</v>
      </c>
      <c r="N120" s="13">
        <f>'Water Test Year'!N120+'Water K&amp;M'!N120</f>
        <v>0</v>
      </c>
      <c r="O120" s="13">
        <f>'Water Test Year'!O120+'Water K&amp;M'!O120</f>
        <v>0</v>
      </c>
      <c r="P120" s="13">
        <f>'Water Test Year'!P120+'Water K&amp;M'!P120</f>
        <v>0</v>
      </c>
      <c r="Q120" s="13">
        <f>'Water Test Year'!Q120+'Water K&amp;M'!Q120</f>
        <v>0</v>
      </c>
      <c r="R120" s="13">
        <f>'Water Test Year'!R120+'Water K&amp;M'!R120</f>
        <v>0</v>
      </c>
      <c r="S120" s="13">
        <f>'Water Test Year'!S120+'Water K&amp;M'!S120</f>
        <v>0</v>
      </c>
      <c r="T120" s="13">
        <f>'Water Test Year'!T120+'Water K&amp;M'!T120</f>
        <v>0</v>
      </c>
      <c r="U120" s="13">
        <f>'Water Test Year'!U120+'Water K&amp;M'!U120</f>
        <v>0</v>
      </c>
      <c r="V120" s="13">
        <f>'Water Test Year'!V120+'Water K&amp;M'!V120</f>
        <v>0</v>
      </c>
      <c r="W120" s="13">
        <f>'Water Test Year'!W120+'Water K&amp;M'!W120</f>
        <v>0</v>
      </c>
      <c r="X120" s="13">
        <f>'Water Test Year'!X120+'Water K&amp;M'!X120</f>
        <v>0</v>
      </c>
      <c r="Y120" s="13">
        <f>'Water Test Year'!Y120+'Water K&amp;M'!Y120</f>
        <v>0</v>
      </c>
      <c r="Z120" s="13">
        <f>'Water Test Year'!Z120+'Water K&amp;M'!Z120</f>
        <v>0</v>
      </c>
      <c r="AA120" s="13">
        <f>'Water Test Year'!AA120+'Water K&amp;M'!AA120</f>
        <v>0</v>
      </c>
      <c r="AB120" s="13">
        <f>'Water Test Year'!AB120+'Water K&amp;M'!AB120</f>
        <v>0</v>
      </c>
      <c r="AC120" s="13">
        <f>'Water Test Year'!AC120+'Water K&amp;M'!AC120</f>
        <v>0</v>
      </c>
      <c r="AD120" s="13">
        <f>'Water Test Year'!AD120+'Water K&amp;M'!AD120</f>
        <v>0</v>
      </c>
      <c r="AE120" s="13">
        <f>'Water Test Year'!AE120+'Water K&amp;M'!AE120</f>
        <v>0</v>
      </c>
      <c r="AF120" s="13">
        <f>'Water Test Year'!AF120+'Water K&amp;M'!AF120</f>
        <v>1147422.45</v>
      </c>
      <c r="AG120" s="13">
        <f>'Water Test Year'!AG120+'Water K&amp;M'!AG120</f>
        <v>0</v>
      </c>
      <c r="AH120" s="13">
        <f>'Water Test Year'!AH120+'Water K&amp;M'!AH120</f>
        <v>0</v>
      </c>
      <c r="AI120" s="13">
        <f>'Water Test Year'!AI120+'Water K&amp;M'!AI120</f>
        <v>0</v>
      </c>
      <c r="AJ120" s="13">
        <f>'Water Test Year'!AJ120+'Water K&amp;M'!AJ120</f>
        <v>0</v>
      </c>
      <c r="AK120" s="13">
        <f>'Water Test Year'!AK120+'Water K&amp;M'!AK120</f>
        <v>0</v>
      </c>
      <c r="AL120" s="13">
        <f>'Water Test Year'!AL120+'Water K&amp;M'!AL120</f>
        <v>0</v>
      </c>
      <c r="AM120" s="13">
        <f>'Water Test Year'!AM120+'Water K&amp;M'!AM120</f>
        <v>2000</v>
      </c>
      <c r="AN120" s="13">
        <f>'Water Test Year'!AN120+'Water K&amp;M'!AN120</f>
        <v>0</v>
      </c>
      <c r="AO120" s="13">
        <f>'Water Test Year'!AO120+'Water K&amp;M'!AO120</f>
        <v>0</v>
      </c>
      <c r="AP120" s="13">
        <f>'Water Test Year'!AP120+'Water K&amp;M'!AP120</f>
        <v>0</v>
      </c>
      <c r="AQ120" s="13">
        <f>'Water Test Year'!AQ120+'Water K&amp;M'!AQ120</f>
        <v>0</v>
      </c>
      <c r="AR120" s="13">
        <f>'Water Test Year'!AR120+'Water K&amp;M'!AR120</f>
        <v>0</v>
      </c>
      <c r="AS120" s="13">
        <f>'Water Test Year'!AS120+'Water K&amp;M'!AS120</f>
        <v>0</v>
      </c>
      <c r="AT120" s="13">
        <f>'Water Test Year'!AT120+'Water K&amp;M'!AT120</f>
        <v>0</v>
      </c>
      <c r="AU120" s="13">
        <f>'Water Test Year'!AU120+'Water K&amp;M'!AU120</f>
        <v>0</v>
      </c>
      <c r="AV120" s="13">
        <f>'Water Test Year'!AV120+'Water K&amp;M'!AV120</f>
        <v>0</v>
      </c>
      <c r="AW120" s="13">
        <f>'Water Test Year'!AW120+'Water K&amp;M'!AW120</f>
        <v>0</v>
      </c>
      <c r="AX120" s="13">
        <f>'Water Test Year'!AX120+'Water K&amp;M'!AX120</f>
        <v>0</v>
      </c>
      <c r="AY120" s="13">
        <f>'Water Test Year'!AY120+'Water K&amp;M'!AY120</f>
        <v>0</v>
      </c>
      <c r="AZ120" s="13">
        <f>'Water Test Year'!AZ120+'Water K&amp;M'!AZ120</f>
        <v>0</v>
      </c>
      <c r="BA120" s="13">
        <f>'Water Test Year'!BA120+'Water K&amp;M'!BA120</f>
        <v>0</v>
      </c>
      <c r="BB120" s="13">
        <f>'Water Test Year'!BB120+'Water K&amp;M'!BB120</f>
        <v>0</v>
      </c>
      <c r="BC120" s="13">
        <f>'Water Test Year'!BC120+'Water K&amp;M'!BC120</f>
        <v>0</v>
      </c>
      <c r="BD120" s="13">
        <f>'Water Test Year'!BD120+'Water K&amp;M'!BD120</f>
        <v>0</v>
      </c>
      <c r="BE120" s="13">
        <f>'Water Test Year'!BE120+'Water K&amp;M'!BE120</f>
        <v>0</v>
      </c>
      <c r="BF120" s="13">
        <f>'Water Test Year'!BF120+'Water K&amp;M'!BF120</f>
        <v>0</v>
      </c>
      <c r="BG120" s="13">
        <f>'Water Test Year'!BG120+'Water K&amp;M'!BG120</f>
        <v>0</v>
      </c>
      <c r="BH120" s="13">
        <f>'Water Test Year'!BH120+'Water K&amp;M'!BH120</f>
        <v>0</v>
      </c>
      <c r="BI120" s="13">
        <f>'Water Test Year'!BI120+'Water K&amp;M'!BI120</f>
        <v>0</v>
      </c>
      <c r="BJ120" s="13">
        <f>'Water Test Year'!BJ120+'Water K&amp;M'!BJ120</f>
        <v>0</v>
      </c>
      <c r="BK120" s="13">
        <f>'Water Test Year'!BK120+'Water K&amp;M'!BK120</f>
        <v>0</v>
      </c>
      <c r="BL120" s="13">
        <f>'Water Test Year'!BL120+'Water K&amp;M'!BL120</f>
        <v>0</v>
      </c>
      <c r="BM120" s="13">
        <f>'Water Test Year'!BM120+'Water K&amp;M'!BM120</f>
        <v>0</v>
      </c>
      <c r="BN120" s="13">
        <f>'Water Test Year'!BN120+'Water K&amp;M'!BN120</f>
        <v>0</v>
      </c>
      <c r="BO120" s="13">
        <f>'Water Test Year'!BO120+'Water K&amp;M'!BO120</f>
        <v>0</v>
      </c>
      <c r="BP120" s="13">
        <f>'Water Test Year'!BP120+'Water K&amp;M'!BP120</f>
        <v>0</v>
      </c>
      <c r="BQ120" s="13">
        <f>'Water Test Year'!BQ120+'Water K&amp;M'!BQ120</f>
        <v>0</v>
      </c>
      <c r="BR120" s="13">
        <f>'Water Test Year'!BR120+'Water K&amp;M'!BR120</f>
        <v>0</v>
      </c>
      <c r="BS120" s="13">
        <f>'Water Test Year'!BS120+'Water K&amp;M'!BS120</f>
        <v>0</v>
      </c>
      <c r="BT120" s="13">
        <f>'Water Test Year'!BT120+'Water K&amp;M'!BT120</f>
        <v>0</v>
      </c>
      <c r="BU120" s="13">
        <f>'Water Test Year'!BU120+'Water K&amp;M'!BU120</f>
        <v>0</v>
      </c>
      <c r="BV120" s="13">
        <f>'Water Test Year'!BV120+'Water K&amp;M'!BV120</f>
        <v>0</v>
      </c>
      <c r="BW120" s="13">
        <f>'Water Test Year'!BW120+'Water K&amp;M'!BW120</f>
        <v>0</v>
      </c>
      <c r="BX120" s="13">
        <f>'Water Test Year'!BX120+'Water K&amp;M'!BX120</f>
        <v>0</v>
      </c>
      <c r="BY120" s="13">
        <f>'Water Test Year'!BY120+'Water K&amp;M'!BY120</f>
        <v>0</v>
      </c>
      <c r="BZ120" s="13">
        <f>'Water Test Year'!BZ120+'Water K&amp;M'!BZ120</f>
        <v>0</v>
      </c>
      <c r="CA120" s="13">
        <f>'Water Test Year'!CA120+'Water K&amp;M'!CA120</f>
        <v>0</v>
      </c>
      <c r="CB120" s="13">
        <f>'Water Test Year'!CB120+'Water K&amp;M'!CB120</f>
        <v>0</v>
      </c>
      <c r="CC120" s="13">
        <f>'Water Test Year'!CC120+'Water K&amp;M'!CC120</f>
        <v>0</v>
      </c>
      <c r="CD120" s="13">
        <f>'Water Test Year'!CD120+'Water K&amp;M'!CD120</f>
        <v>0</v>
      </c>
      <c r="CE120" s="13">
        <f>'Water Test Year'!CE120+'Water K&amp;M'!CE120</f>
        <v>0</v>
      </c>
      <c r="CF120" s="13">
        <f>'Water Test Year'!CF120+'Water K&amp;M'!CF120</f>
        <v>0</v>
      </c>
      <c r="CG120" s="13">
        <f>'Water Test Year'!CG120+'Water K&amp;M'!CG120</f>
        <v>0</v>
      </c>
      <c r="CH120" s="13">
        <f>'Water Test Year'!CH120+'Water K&amp;M'!CH120</f>
        <v>0</v>
      </c>
      <c r="CI120" s="13">
        <f>'Water Test Year'!CI120+'Water K&amp;M'!CI120</f>
        <v>0</v>
      </c>
      <c r="CJ120" s="13">
        <f>'Water Test Year'!CJ120+'Water K&amp;M'!CJ120</f>
        <v>0</v>
      </c>
      <c r="CK120" s="13">
        <f>'Water Test Year'!CK120+'Water K&amp;M'!CK120</f>
        <v>0</v>
      </c>
      <c r="CL120" s="13">
        <f>'Water Test Year'!CL120+'Water K&amp;M'!CL120</f>
        <v>0</v>
      </c>
      <c r="CM120" s="13">
        <f>'Water Test Year'!CM120+'Water K&amp;M'!CM120</f>
        <v>0</v>
      </c>
      <c r="CN120" s="13">
        <f>'Water Test Year'!CN120+'Water K&amp;M'!CN120</f>
        <v>0</v>
      </c>
      <c r="CO120" s="13">
        <f>'Water Test Year'!CO120+'Water K&amp;M'!CO120</f>
        <v>0</v>
      </c>
      <c r="CP120" s="13">
        <f>'Water Test Year'!CP120+'Water K&amp;M'!CP120</f>
        <v>0</v>
      </c>
      <c r="CQ120" s="13">
        <f>'Water Test Year'!CQ120+'Water K&amp;M'!CQ120</f>
        <v>0</v>
      </c>
      <c r="CR120" s="13">
        <f>'Water Test Year'!CR120+'Water K&amp;M'!CR120</f>
        <v>0</v>
      </c>
      <c r="CS120" s="13">
        <f>'Water Test Year'!CS120+'Water K&amp;M'!CS120</f>
        <v>0</v>
      </c>
      <c r="CT120" s="13">
        <f>'Water Test Year'!CT120+'Water K&amp;M'!CT120</f>
        <v>0</v>
      </c>
      <c r="CU120" s="13">
        <f>'Water Test Year'!CU120+'Water K&amp;M'!CU120</f>
        <v>0</v>
      </c>
      <c r="CV120" s="13">
        <f>'Water Test Year'!CV120+'Water K&amp;M'!CV120</f>
        <v>0</v>
      </c>
      <c r="CW120" s="13">
        <f>'Water Test Year'!CW120+'Water K&amp;M'!CW120</f>
        <v>0</v>
      </c>
      <c r="CX120" s="13">
        <f>'Water Test Year'!CX120+'Water K&amp;M'!CX120</f>
        <v>0</v>
      </c>
      <c r="CY120" s="13">
        <f>'Water Test Year'!CY120+'Water K&amp;M'!CY120</f>
        <v>0</v>
      </c>
      <c r="CZ120" s="13">
        <f>'Water Test Year'!CZ120+'Water K&amp;M'!CZ120</f>
        <v>0</v>
      </c>
      <c r="DA120" s="13">
        <f>'Water Test Year'!DA120+'Water K&amp;M'!DA120</f>
        <v>0</v>
      </c>
      <c r="DB120" s="29">
        <f t="shared" si="1"/>
        <v>1149422.45</v>
      </c>
    </row>
    <row r="121" spans="1:106" x14ac:dyDescent="0.25">
      <c r="A121" s="25">
        <v>113</v>
      </c>
      <c r="B121" s="26">
        <v>6398</v>
      </c>
      <c r="C121" s="25" t="s">
        <v>160</v>
      </c>
      <c r="D121" s="13">
        <f>'Water Test Year'!D121+'Water K&amp;M'!D121</f>
        <v>0</v>
      </c>
      <c r="E121" s="13">
        <f>'Water Test Year'!E121+'Water K&amp;M'!E121</f>
        <v>0</v>
      </c>
      <c r="F121" s="13">
        <f>'Water Test Year'!F121+'Water K&amp;M'!F121</f>
        <v>0</v>
      </c>
      <c r="G121" s="13">
        <f>'Water Test Year'!G121+'Water K&amp;M'!G121</f>
        <v>0</v>
      </c>
      <c r="H121" s="13">
        <f>'Water Test Year'!H121+'Water K&amp;M'!H121</f>
        <v>0</v>
      </c>
      <c r="I121" s="13">
        <f>'Water Test Year'!I121+'Water K&amp;M'!I121</f>
        <v>0</v>
      </c>
      <c r="J121" s="13">
        <f>'Water Test Year'!J121+'Water K&amp;M'!J121</f>
        <v>0</v>
      </c>
      <c r="K121" s="13">
        <f>'Water Test Year'!K121+'Water K&amp;M'!K121</f>
        <v>0</v>
      </c>
      <c r="L121" s="13">
        <f>'Water Test Year'!L121+'Water K&amp;M'!L121</f>
        <v>0</v>
      </c>
      <c r="M121" s="13">
        <f>'Water Test Year'!M121+'Water K&amp;M'!M121</f>
        <v>0</v>
      </c>
      <c r="N121" s="13">
        <f>'Water Test Year'!N121+'Water K&amp;M'!N121</f>
        <v>0</v>
      </c>
      <c r="O121" s="13">
        <f>'Water Test Year'!O121+'Water K&amp;M'!O121</f>
        <v>0</v>
      </c>
      <c r="P121" s="13">
        <f>'Water Test Year'!P121+'Water K&amp;M'!P121</f>
        <v>0</v>
      </c>
      <c r="Q121" s="13">
        <f>'Water Test Year'!Q121+'Water K&amp;M'!Q121</f>
        <v>0</v>
      </c>
      <c r="R121" s="13">
        <f>'Water Test Year'!R121+'Water K&amp;M'!R121</f>
        <v>0</v>
      </c>
      <c r="S121" s="13">
        <f>'Water Test Year'!S121+'Water K&amp;M'!S121</f>
        <v>0</v>
      </c>
      <c r="T121" s="13">
        <f>'Water Test Year'!T121+'Water K&amp;M'!T121</f>
        <v>0</v>
      </c>
      <c r="U121" s="13">
        <f>'Water Test Year'!U121+'Water K&amp;M'!U121</f>
        <v>0</v>
      </c>
      <c r="V121" s="13">
        <f>'Water Test Year'!V121+'Water K&amp;M'!V121</f>
        <v>0</v>
      </c>
      <c r="W121" s="13">
        <f>'Water Test Year'!W121+'Water K&amp;M'!W121</f>
        <v>0</v>
      </c>
      <c r="X121" s="13">
        <f>'Water Test Year'!X121+'Water K&amp;M'!X121</f>
        <v>0</v>
      </c>
      <c r="Y121" s="13">
        <f>'Water Test Year'!Y121+'Water K&amp;M'!Y121</f>
        <v>0</v>
      </c>
      <c r="Z121" s="13">
        <f>'Water Test Year'!Z121+'Water K&amp;M'!Z121</f>
        <v>0</v>
      </c>
      <c r="AA121" s="13">
        <f>'Water Test Year'!AA121+'Water K&amp;M'!AA121</f>
        <v>0</v>
      </c>
      <c r="AB121" s="13">
        <f>'Water Test Year'!AB121+'Water K&amp;M'!AB121</f>
        <v>0</v>
      </c>
      <c r="AC121" s="13">
        <f>'Water Test Year'!AC121+'Water K&amp;M'!AC121</f>
        <v>0</v>
      </c>
      <c r="AD121" s="13">
        <f>'Water Test Year'!AD121+'Water K&amp;M'!AD121</f>
        <v>0</v>
      </c>
      <c r="AE121" s="13">
        <f>'Water Test Year'!AE121+'Water K&amp;M'!AE121</f>
        <v>0</v>
      </c>
      <c r="AF121" s="13">
        <f>'Water Test Year'!AF121+'Water K&amp;M'!AF121</f>
        <v>0</v>
      </c>
      <c r="AG121" s="13">
        <f>'Water Test Year'!AG121+'Water K&amp;M'!AG121</f>
        <v>0</v>
      </c>
      <c r="AH121" s="13">
        <f>'Water Test Year'!AH121+'Water K&amp;M'!AH121</f>
        <v>0</v>
      </c>
      <c r="AI121" s="13">
        <f>'Water Test Year'!AI121+'Water K&amp;M'!AI121</f>
        <v>0</v>
      </c>
      <c r="AJ121" s="13">
        <f>'Water Test Year'!AJ121+'Water K&amp;M'!AJ121</f>
        <v>0</v>
      </c>
      <c r="AK121" s="13">
        <f>'Water Test Year'!AK121+'Water K&amp;M'!AK121</f>
        <v>0</v>
      </c>
      <c r="AL121" s="13">
        <f>'Water Test Year'!AL121+'Water K&amp;M'!AL121</f>
        <v>0</v>
      </c>
      <c r="AM121" s="13">
        <f>'Water Test Year'!AM121+'Water K&amp;M'!AM121</f>
        <v>0</v>
      </c>
      <c r="AN121" s="13">
        <f>'Water Test Year'!AN121+'Water K&amp;M'!AN121</f>
        <v>0</v>
      </c>
      <c r="AO121" s="13">
        <f>'Water Test Year'!AO121+'Water K&amp;M'!AO121</f>
        <v>0</v>
      </c>
      <c r="AP121" s="13">
        <f>'Water Test Year'!AP121+'Water K&amp;M'!AP121</f>
        <v>0</v>
      </c>
      <c r="AQ121" s="13">
        <f>'Water Test Year'!AQ121+'Water K&amp;M'!AQ121</f>
        <v>0</v>
      </c>
      <c r="AR121" s="13">
        <f>'Water Test Year'!AR121+'Water K&amp;M'!AR121</f>
        <v>0</v>
      </c>
      <c r="AS121" s="13">
        <f>'Water Test Year'!AS121+'Water K&amp;M'!AS121</f>
        <v>0</v>
      </c>
      <c r="AT121" s="13">
        <f>'Water Test Year'!AT121+'Water K&amp;M'!AT121</f>
        <v>0</v>
      </c>
      <c r="AU121" s="13">
        <f>'Water Test Year'!AU121+'Water K&amp;M'!AU121</f>
        <v>0</v>
      </c>
      <c r="AV121" s="13">
        <f>'Water Test Year'!AV121+'Water K&amp;M'!AV121</f>
        <v>0</v>
      </c>
      <c r="AW121" s="13">
        <f>'Water Test Year'!AW121+'Water K&amp;M'!AW121</f>
        <v>0</v>
      </c>
      <c r="AX121" s="13">
        <f>'Water Test Year'!AX121+'Water K&amp;M'!AX121</f>
        <v>0</v>
      </c>
      <c r="AY121" s="13">
        <f>'Water Test Year'!AY121+'Water K&amp;M'!AY121</f>
        <v>0</v>
      </c>
      <c r="AZ121" s="13">
        <f>'Water Test Year'!AZ121+'Water K&amp;M'!AZ121</f>
        <v>0</v>
      </c>
      <c r="BA121" s="13">
        <f>'Water Test Year'!BA121+'Water K&amp;M'!BA121</f>
        <v>0</v>
      </c>
      <c r="BB121" s="13">
        <f>'Water Test Year'!BB121+'Water K&amp;M'!BB121</f>
        <v>0</v>
      </c>
      <c r="BC121" s="13">
        <f>'Water Test Year'!BC121+'Water K&amp;M'!BC121</f>
        <v>0</v>
      </c>
      <c r="BD121" s="13">
        <f>'Water Test Year'!BD121+'Water K&amp;M'!BD121</f>
        <v>0</v>
      </c>
      <c r="BE121" s="13">
        <f>'Water Test Year'!BE121+'Water K&amp;M'!BE121</f>
        <v>0</v>
      </c>
      <c r="BF121" s="13">
        <f>'Water Test Year'!BF121+'Water K&amp;M'!BF121</f>
        <v>0</v>
      </c>
      <c r="BG121" s="13">
        <f>'Water Test Year'!BG121+'Water K&amp;M'!BG121</f>
        <v>0</v>
      </c>
      <c r="BH121" s="13">
        <f>'Water Test Year'!BH121+'Water K&amp;M'!BH121</f>
        <v>0</v>
      </c>
      <c r="BI121" s="13">
        <f>'Water Test Year'!BI121+'Water K&amp;M'!BI121</f>
        <v>0</v>
      </c>
      <c r="BJ121" s="13">
        <f>'Water Test Year'!BJ121+'Water K&amp;M'!BJ121</f>
        <v>0</v>
      </c>
      <c r="BK121" s="13">
        <f>'Water Test Year'!BK121+'Water K&amp;M'!BK121</f>
        <v>0</v>
      </c>
      <c r="BL121" s="13">
        <f>'Water Test Year'!BL121+'Water K&amp;M'!BL121</f>
        <v>0</v>
      </c>
      <c r="BM121" s="13">
        <f>'Water Test Year'!BM121+'Water K&amp;M'!BM121</f>
        <v>0</v>
      </c>
      <c r="BN121" s="13">
        <f>'Water Test Year'!BN121+'Water K&amp;M'!BN121</f>
        <v>0</v>
      </c>
      <c r="BO121" s="13">
        <f>'Water Test Year'!BO121+'Water K&amp;M'!BO121</f>
        <v>0</v>
      </c>
      <c r="BP121" s="13">
        <f>'Water Test Year'!BP121+'Water K&amp;M'!BP121</f>
        <v>0</v>
      </c>
      <c r="BQ121" s="13">
        <f>'Water Test Year'!BQ121+'Water K&amp;M'!BQ121</f>
        <v>0</v>
      </c>
      <c r="BR121" s="13">
        <f>'Water Test Year'!BR121+'Water K&amp;M'!BR121</f>
        <v>0</v>
      </c>
      <c r="BS121" s="13">
        <f>'Water Test Year'!BS121+'Water K&amp;M'!BS121</f>
        <v>0</v>
      </c>
      <c r="BT121" s="13">
        <f>'Water Test Year'!BT121+'Water K&amp;M'!BT121</f>
        <v>0</v>
      </c>
      <c r="BU121" s="13">
        <f>'Water Test Year'!BU121+'Water K&amp;M'!BU121</f>
        <v>0</v>
      </c>
      <c r="BV121" s="13">
        <f>'Water Test Year'!BV121+'Water K&amp;M'!BV121</f>
        <v>0</v>
      </c>
      <c r="BW121" s="13">
        <f>'Water Test Year'!BW121+'Water K&amp;M'!BW121</f>
        <v>0</v>
      </c>
      <c r="BX121" s="13">
        <f>'Water Test Year'!BX121+'Water K&amp;M'!BX121</f>
        <v>0</v>
      </c>
      <c r="BY121" s="13">
        <f>'Water Test Year'!BY121+'Water K&amp;M'!BY121</f>
        <v>0</v>
      </c>
      <c r="BZ121" s="13">
        <f>'Water Test Year'!BZ121+'Water K&amp;M'!BZ121</f>
        <v>3580.37</v>
      </c>
      <c r="CA121" s="13">
        <f>'Water Test Year'!CA121+'Water K&amp;M'!CA121</f>
        <v>0</v>
      </c>
      <c r="CB121" s="13">
        <f>'Water Test Year'!CB121+'Water K&amp;M'!CB121</f>
        <v>0</v>
      </c>
      <c r="CC121" s="13">
        <f>'Water Test Year'!CC121+'Water K&amp;M'!CC121</f>
        <v>0</v>
      </c>
      <c r="CD121" s="13">
        <f>'Water Test Year'!CD121+'Water K&amp;M'!CD121</f>
        <v>0</v>
      </c>
      <c r="CE121" s="13">
        <f>'Water Test Year'!CE121+'Water K&amp;M'!CE121</f>
        <v>0</v>
      </c>
      <c r="CF121" s="13">
        <f>'Water Test Year'!CF121+'Water K&amp;M'!CF121</f>
        <v>0</v>
      </c>
      <c r="CG121" s="13">
        <f>'Water Test Year'!CG121+'Water K&amp;M'!CG121</f>
        <v>0</v>
      </c>
      <c r="CH121" s="13">
        <f>'Water Test Year'!CH121+'Water K&amp;M'!CH121</f>
        <v>0</v>
      </c>
      <c r="CI121" s="13">
        <f>'Water Test Year'!CI121+'Water K&amp;M'!CI121</f>
        <v>0</v>
      </c>
      <c r="CJ121" s="13">
        <f>'Water Test Year'!CJ121+'Water K&amp;M'!CJ121</f>
        <v>0</v>
      </c>
      <c r="CK121" s="13">
        <f>'Water Test Year'!CK121+'Water K&amp;M'!CK121</f>
        <v>0</v>
      </c>
      <c r="CL121" s="13">
        <f>'Water Test Year'!CL121+'Water K&amp;M'!CL121</f>
        <v>0</v>
      </c>
      <c r="CM121" s="13">
        <f>'Water Test Year'!CM121+'Water K&amp;M'!CM121</f>
        <v>0</v>
      </c>
      <c r="CN121" s="13">
        <f>'Water Test Year'!CN121+'Water K&amp;M'!CN121</f>
        <v>0</v>
      </c>
      <c r="CO121" s="13">
        <f>'Water Test Year'!CO121+'Water K&amp;M'!CO121</f>
        <v>0</v>
      </c>
      <c r="CP121" s="13">
        <f>'Water Test Year'!CP121+'Water K&amp;M'!CP121</f>
        <v>0</v>
      </c>
      <c r="CQ121" s="13">
        <f>'Water Test Year'!CQ121+'Water K&amp;M'!CQ121</f>
        <v>0</v>
      </c>
      <c r="CR121" s="13">
        <f>'Water Test Year'!CR121+'Water K&amp;M'!CR121</f>
        <v>0</v>
      </c>
      <c r="CS121" s="13">
        <f>'Water Test Year'!CS121+'Water K&amp;M'!CS121</f>
        <v>0</v>
      </c>
      <c r="CT121" s="13">
        <f>'Water Test Year'!CT121+'Water K&amp;M'!CT121</f>
        <v>0</v>
      </c>
      <c r="CU121" s="13">
        <f>'Water Test Year'!CU121+'Water K&amp;M'!CU121</f>
        <v>0</v>
      </c>
      <c r="CV121" s="13">
        <f>'Water Test Year'!CV121+'Water K&amp;M'!CV121</f>
        <v>0</v>
      </c>
      <c r="CW121" s="13">
        <f>'Water Test Year'!CW121+'Water K&amp;M'!CW121</f>
        <v>0</v>
      </c>
      <c r="CX121" s="13">
        <f>'Water Test Year'!CX121+'Water K&amp;M'!CX121</f>
        <v>0</v>
      </c>
      <c r="CY121" s="13">
        <f>'Water Test Year'!CY121+'Water K&amp;M'!CY121</f>
        <v>0</v>
      </c>
      <c r="CZ121" s="13">
        <f>'Water Test Year'!CZ121+'Water K&amp;M'!CZ121</f>
        <v>0</v>
      </c>
      <c r="DA121" s="13">
        <f>'Water Test Year'!DA121+'Water K&amp;M'!DA121</f>
        <v>0</v>
      </c>
      <c r="DB121" s="29">
        <f t="shared" si="1"/>
        <v>3580.37</v>
      </c>
    </row>
    <row r="122" spans="1:106" x14ac:dyDescent="0.25">
      <c r="A122" s="25">
        <v>114</v>
      </c>
      <c r="B122" s="26">
        <v>6404</v>
      </c>
      <c r="C122" s="25" t="s">
        <v>161</v>
      </c>
      <c r="D122" s="13">
        <f>'Water Test Year'!D122+'Water K&amp;M'!D122</f>
        <v>0</v>
      </c>
      <c r="E122" s="13">
        <f>'Water Test Year'!E122+'Water K&amp;M'!E122</f>
        <v>0</v>
      </c>
      <c r="F122" s="13">
        <f>'Water Test Year'!F122+'Water K&amp;M'!F122</f>
        <v>0</v>
      </c>
      <c r="G122" s="13">
        <f>'Water Test Year'!G122+'Water K&amp;M'!G122</f>
        <v>0</v>
      </c>
      <c r="H122" s="13">
        <f>'Water Test Year'!H122+'Water K&amp;M'!H122</f>
        <v>0</v>
      </c>
      <c r="I122" s="13">
        <f>'Water Test Year'!I122+'Water K&amp;M'!I122</f>
        <v>0</v>
      </c>
      <c r="J122" s="13">
        <f>'Water Test Year'!J122+'Water K&amp;M'!J122</f>
        <v>0</v>
      </c>
      <c r="K122" s="13">
        <f>'Water Test Year'!K122+'Water K&amp;M'!K122</f>
        <v>0</v>
      </c>
      <c r="L122" s="13">
        <f>'Water Test Year'!L122+'Water K&amp;M'!L122</f>
        <v>0</v>
      </c>
      <c r="M122" s="13">
        <f>'Water Test Year'!M122+'Water K&amp;M'!M122</f>
        <v>0</v>
      </c>
      <c r="N122" s="13">
        <f>'Water Test Year'!N122+'Water K&amp;M'!N122</f>
        <v>0</v>
      </c>
      <c r="O122" s="13">
        <f>'Water Test Year'!O122+'Water K&amp;M'!O122</f>
        <v>0</v>
      </c>
      <c r="P122" s="13">
        <f>'Water Test Year'!P122+'Water K&amp;M'!P122</f>
        <v>0</v>
      </c>
      <c r="Q122" s="13">
        <f>'Water Test Year'!Q122+'Water K&amp;M'!Q122</f>
        <v>0</v>
      </c>
      <c r="R122" s="13">
        <f>'Water Test Year'!R122+'Water K&amp;M'!R122</f>
        <v>56255.59</v>
      </c>
      <c r="S122" s="13">
        <f>'Water Test Year'!S122+'Water K&amp;M'!S122</f>
        <v>0</v>
      </c>
      <c r="T122" s="13">
        <f>'Water Test Year'!T122+'Water K&amp;M'!T122</f>
        <v>0</v>
      </c>
      <c r="U122" s="13">
        <f>'Water Test Year'!U122+'Water K&amp;M'!U122</f>
        <v>0</v>
      </c>
      <c r="V122" s="13">
        <f>'Water Test Year'!V122+'Water K&amp;M'!V122</f>
        <v>0</v>
      </c>
      <c r="W122" s="13">
        <f>'Water Test Year'!W122+'Water K&amp;M'!W122</f>
        <v>0</v>
      </c>
      <c r="X122" s="13">
        <f>'Water Test Year'!X122+'Water K&amp;M'!X122</f>
        <v>0</v>
      </c>
      <c r="Y122" s="13">
        <f>'Water Test Year'!Y122+'Water K&amp;M'!Y122</f>
        <v>0</v>
      </c>
      <c r="Z122" s="13">
        <f>'Water Test Year'!Z122+'Water K&amp;M'!Z122</f>
        <v>0</v>
      </c>
      <c r="AA122" s="13">
        <f>'Water Test Year'!AA122+'Water K&amp;M'!AA122</f>
        <v>0</v>
      </c>
      <c r="AB122" s="13">
        <f>'Water Test Year'!AB122+'Water K&amp;M'!AB122</f>
        <v>0</v>
      </c>
      <c r="AC122" s="13">
        <f>'Water Test Year'!AC122+'Water K&amp;M'!AC122</f>
        <v>0</v>
      </c>
      <c r="AD122" s="13">
        <f>'Water Test Year'!AD122+'Water K&amp;M'!AD122</f>
        <v>0</v>
      </c>
      <c r="AE122" s="13">
        <f>'Water Test Year'!AE122+'Water K&amp;M'!AE122</f>
        <v>0</v>
      </c>
      <c r="AF122" s="13">
        <f>'Water Test Year'!AF122+'Water K&amp;M'!AF122</f>
        <v>0</v>
      </c>
      <c r="AG122" s="13">
        <f>'Water Test Year'!AG122+'Water K&amp;M'!AG122</f>
        <v>0</v>
      </c>
      <c r="AH122" s="13">
        <f>'Water Test Year'!AH122+'Water K&amp;M'!AH122</f>
        <v>0</v>
      </c>
      <c r="AI122" s="13">
        <f>'Water Test Year'!AI122+'Water K&amp;M'!AI122</f>
        <v>0</v>
      </c>
      <c r="AJ122" s="13">
        <f>'Water Test Year'!AJ122+'Water K&amp;M'!AJ122</f>
        <v>0</v>
      </c>
      <c r="AK122" s="13">
        <f>'Water Test Year'!AK122+'Water K&amp;M'!AK122</f>
        <v>0</v>
      </c>
      <c r="AL122" s="13">
        <f>'Water Test Year'!AL122+'Water K&amp;M'!AL122</f>
        <v>0</v>
      </c>
      <c r="AM122" s="13">
        <f>'Water Test Year'!AM122+'Water K&amp;M'!AM122</f>
        <v>0</v>
      </c>
      <c r="AN122" s="13">
        <f>'Water Test Year'!AN122+'Water K&amp;M'!AN122</f>
        <v>0</v>
      </c>
      <c r="AO122" s="13">
        <f>'Water Test Year'!AO122+'Water K&amp;M'!AO122</f>
        <v>0</v>
      </c>
      <c r="AP122" s="13">
        <f>'Water Test Year'!AP122+'Water K&amp;M'!AP122</f>
        <v>0</v>
      </c>
      <c r="AQ122" s="13">
        <f>'Water Test Year'!AQ122+'Water K&amp;M'!AQ122</f>
        <v>0</v>
      </c>
      <c r="AR122" s="13">
        <f>'Water Test Year'!AR122+'Water K&amp;M'!AR122</f>
        <v>0</v>
      </c>
      <c r="AS122" s="13">
        <f>'Water Test Year'!AS122+'Water K&amp;M'!AS122</f>
        <v>0</v>
      </c>
      <c r="AT122" s="13">
        <f>'Water Test Year'!AT122+'Water K&amp;M'!AT122</f>
        <v>0</v>
      </c>
      <c r="AU122" s="13">
        <f>'Water Test Year'!AU122+'Water K&amp;M'!AU122</f>
        <v>0</v>
      </c>
      <c r="AV122" s="13">
        <f>'Water Test Year'!AV122+'Water K&amp;M'!AV122</f>
        <v>0</v>
      </c>
      <c r="AW122" s="13">
        <f>'Water Test Year'!AW122+'Water K&amp;M'!AW122</f>
        <v>0</v>
      </c>
      <c r="AX122" s="13">
        <f>'Water Test Year'!AX122+'Water K&amp;M'!AX122</f>
        <v>0</v>
      </c>
      <c r="AY122" s="13">
        <f>'Water Test Year'!AY122+'Water K&amp;M'!AY122</f>
        <v>0</v>
      </c>
      <c r="AZ122" s="13">
        <f>'Water Test Year'!AZ122+'Water K&amp;M'!AZ122</f>
        <v>0</v>
      </c>
      <c r="BA122" s="13">
        <f>'Water Test Year'!BA122+'Water K&amp;M'!BA122</f>
        <v>0</v>
      </c>
      <c r="BB122" s="13">
        <f>'Water Test Year'!BB122+'Water K&amp;M'!BB122</f>
        <v>0</v>
      </c>
      <c r="BC122" s="13">
        <f>'Water Test Year'!BC122+'Water K&amp;M'!BC122</f>
        <v>0</v>
      </c>
      <c r="BD122" s="13">
        <f>'Water Test Year'!BD122+'Water K&amp;M'!BD122</f>
        <v>0</v>
      </c>
      <c r="BE122" s="13">
        <f>'Water Test Year'!BE122+'Water K&amp;M'!BE122</f>
        <v>0</v>
      </c>
      <c r="BF122" s="13">
        <f>'Water Test Year'!BF122+'Water K&amp;M'!BF122</f>
        <v>0</v>
      </c>
      <c r="BG122" s="13">
        <f>'Water Test Year'!BG122+'Water K&amp;M'!BG122</f>
        <v>0</v>
      </c>
      <c r="BH122" s="13">
        <f>'Water Test Year'!BH122+'Water K&amp;M'!BH122</f>
        <v>0</v>
      </c>
      <c r="BI122" s="13">
        <f>'Water Test Year'!BI122+'Water K&amp;M'!BI122</f>
        <v>0</v>
      </c>
      <c r="BJ122" s="13">
        <f>'Water Test Year'!BJ122+'Water K&amp;M'!BJ122</f>
        <v>0</v>
      </c>
      <c r="BK122" s="13">
        <f>'Water Test Year'!BK122+'Water K&amp;M'!BK122</f>
        <v>0</v>
      </c>
      <c r="BL122" s="13">
        <f>'Water Test Year'!BL122+'Water K&amp;M'!BL122</f>
        <v>0</v>
      </c>
      <c r="BM122" s="13">
        <f>'Water Test Year'!BM122+'Water K&amp;M'!BM122</f>
        <v>0</v>
      </c>
      <c r="BN122" s="13">
        <f>'Water Test Year'!BN122+'Water K&amp;M'!BN122</f>
        <v>0</v>
      </c>
      <c r="BO122" s="13">
        <f>'Water Test Year'!BO122+'Water K&amp;M'!BO122</f>
        <v>0</v>
      </c>
      <c r="BP122" s="13">
        <f>'Water Test Year'!BP122+'Water K&amp;M'!BP122</f>
        <v>0</v>
      </c>
      <c r="BQ122" s="13">
        <f>'Water Test Year'!BQ122+'Water K&amp;M'!BQ122</f>
        <v>0</v>
      </c>
      <c r="BR122" s="13">
        <f>'Water Test Year'!BR122+'Water K&amp;M'!BR122</f>
        <v>0</v>
      </c>
      <c r="BS122" s="13">
        <f>'Water Test Year'!BS122+'Water K&amp;M'!BS122</f>
        <v>0</v>
      </c>
      <c r="BT122" s="13">
        <f>'Water Test Year'!BT122+'Water K&amp;M'!BT122</f>
        <v>0</v>
      </c>
      <c r="BU122" s="13">
        <f>'Water Test Year'!BU122+'Water K&amp;M'!BU122</f>
        <v>0</v>
      </c>
      <c r="BV122" s="13">
        <f>'Water Test Year'!BV122+'Water K&amp;M'!BV122</f>
        <v>0</v>
      </c>
      <c r="BW122" s="13">
        <f>'Water Test Year'!BW122+'Water K&amp;M'!BW122</f>
        <v>0</v>
      </c>
      <c r="BX122" s="13">
        <f>'Water Test Year'!BX122+'Water K&amp;M'!BX122</f>
        <v>0</v>
      </c>
      <c r="BY122" s="13">
        <f>'Water Test Year'!BY122+'Water K&amp;M'!BY122</f>
        <v>0</v>
      </c>
      <c r="BZ122" s="13">
        <f>'Water Test Year'!BZ122+'Water K&amp;M'!BZ122</f>
        <v>0</v>
      </c>
      <c r="CA122" s="13">
        <f>'Water Test Year'!CA122+'Water K&amp;M'!CA122</f>
        <v>0</v>
      </c>
      <c r="CB122" s="13">
        <f>'Water Test Year'!CB122+'Water K&amp;M'!CB122</f>
        <v>120026.50999999997</v>
      </c>
      <c r="CC122" s="13">
        <f>'Water Test Year'!CC122+'Water K&amp;M'!CC122</f>
        <v>0</v>
      </c>
      <c r="CD122" s="13">
        <f>'Water Test Year'!CD122+'Water K&amp;M'!CD122</f>
        <v>0</v>
      </c>
      <c r="CE122" s="13">
        <f>'Water Test Year'!CE122+'Water K&amp;M'!CE122</f>
        <v>0</v>
      </c>
      <c r="CF122" s="13">
        <f>'Water Test Year'!CF122+'Water K&amp;M'!CF122</f>
        <v>0</v>
      </c>
      <c r="CG122" s="13">
        <f>'Water Test Year'!CG122+'Water K&amp;M'!CG122</f>
        <v>0</v>
      </c>
      <c r="CH122" s="13">
        <f>'Water Test Year'!CH122+'Water K&amp;M'!CH122</f>
        <v>0</v>
      </c>
      <c r="CI122" s="13">
        <f>'Water Test Year'!CI122+'Water K&amp;M'!CI122</f>
        <v>0</v>
      </c>
      <c r="CJ122" s="13">
        <f>'Water Test Year'!CJ122+'Water K&amp;M'!CJ122</f>
        <v>0</v>
      </c>
      <c r="CK122" s="13">
        <f>'Water Test Year'!CK122+'Water K&amp;M'!CK122</f>
        <v>0</v>
      </c>
      <c r="CL122" s="13">
        <f>'Water Test Year'!CL122+'Water K&amp;M'!CL122</f>
        <v>0</v>
      </c>
      <c r="CM122" s="13">
        <f>'Water Test Year'!CM122+'Water K&amp;M'!CM122</f>
        <v>0</v>
      </c>
      <c r="CN122" s="13">
        <f>'Water Test Year'!CN122+'Water K&amp;M'!CN122</f>
        <v>0</v>
      </c>
      <c r="CO122" s="13">
        <f>'Water Test Year'!CO122+'Water K&amp;M'!CO122</f>
        <v>0</v>
      </c>
      <c r="CP122" s="13">
        <f>'Water Test Year'!CP122+'Water K&amp;M'!CP122</f>
        <v>0</v>
      </c>
      <c r="CQ122" s="13">
        <f>'Water Test Year'!CQ122+'Water K&amp;M'!CQ122</f>
        <v>0</v>
      </c>
      <c r="CR122" s="13">
        <f>'Water Test Year'!CR122+'Water K&amp;M'!CR122</f>
        <v>0</v>
      </c>
      <c r="CS122" s="13">
        <f>'Water Test Year'!CS122+'Water K&amp;M'!CS122</f>
        <v>0</v>
      </c>
      <c r="CT122" s="13">
        <f>'Water Test Year'!CT122+'Water K&amp;M'!CT122</f>
        <v>0</v>
      </c>
      <c r="CU122" s="13">
        <f>'Water Test Year'!CU122+'Water K&amp;M'!CU122</f>
        <v>0</v>
      </c>
      <c r="CV122" s="13">
        <f>'Water Test Year'!CV122+'Water K&amp;M'!CV122</f>
        <v>0</v>
      </c>
      <c r="CW122" s="13">
        <f>'Water Test Year'!CW122+'Water K&amp;M'!CW122</f>
        <v>0</v>
      </c>
      <c r="CX122" s="13">
        <f>'Water Test Year'!CX122+'Water K&amp;M'!CX122</f>
        <v>0</v>
      </c>
      <c r="CY122" s="13">
        <f>'Water Test Year'!CY122+'Water K&amp;M'!CY122</f>
        <v>0</v>
      </c>
      <c r="CZ122" s="13">
        <f>'Water Test Year'!CZ122+'Water K&amp;M'!CZ122</f>
        <v>0</v>
      </c>
      <c r="DA122" s="13">
        <f>'Water Test Year'!DA122+'Water K&amp;M'!DA122</f>
        <v>0</v>
      </c>
      <c r="DB122" s="29">
        <f t="shared" si="1"/>
        <v>176282.09999999998</v>
      </c>
    </row>
    <row r="123" spans="1:106" x14ac:dyDescent="0.25">
      <c r="A123" s="25">
        <v>115</v>
      </c>
      <c r="B123" s="26">
        <v>6405</v>
      </c>
      <c r="C123" s="25" t="s">
        <v>162</v>
      </c>
      <c r="D123" s="13">
        <f>'Water Test Year'!D123+'Water K&amp;M'!D123</f>
        <v>0</v>
      </c>
      <c r="E123" s="13">
        <f>'Water Test Year'!E123+'Water K&amp;M'!E123</f>
        <v>0</v>
      </c>
      <c r="F123" s="13">
        <f>'Water Test Year'!F123+'Water K&amp;M'!F123</f>
        <v>0</v>
      </c>
      <c r="G123" s="13">
        <f>'Water Test Year'!G123+'Water K&amp;M'!G123</f>
        <v>0</v>
      </c>
      <c r="H123" s="13">
        <f>'Water Test Year'!H123+'Water K&amp;M'!H123</f>
        <v>0</v>
      </c>
      <c r="I123" s="13">
        <f>'Water Test Year'!I123+'Water K&amp;M'!I123</f>
        <v>0</v>
      </c>
      <c r="J123" s="13">
        <f>'Water Test Year'!J123+'Water K&amp;M'!J123</f>
        <v>0</v>
      </c>
      <c r="K123" s="13">
        <f>'Water Test Year'!K123+'Water K&amp;M'!K123</f>
        <v>0</v>
      </c>
      <c r="L123" s="13">
        <f>'Water Test Year'!L123+'Water K&amp;M'!L123</f>
        <v>0</v>
      </c>
      <c r="M123" s="13">
        <f>'Water Test Year'!M123+'Water K&amp;M'!M123</f>
        <v>0</v>
      </c>
      <c r="N123" s="13">
        <f>'Water Test Year'!N123+'Water K&amp;M'!N123</f>
        <v>0</v>
      </c>
      <c r="O123" s="13">
        <f>'Water Test Year'!O123+'Water K&amp;M'!O123</f>
        <v>0</v>
      </c>
      <c r="P123" s="13">
        <f>'Water Test Year'!P123+'Water K&amp;M'!P123</f>
        <v>0</v>
      </c>
      <c r="Q123" s="13">
        <f>'Water Test Year'!Q123+'Water K&amp;M'!Q123</f>
        <v>0</v>
      </c>
      <c r="R123" s="13">
        <f>'Water Test Year'!R123+'Water K&amp;M'!R123</f>
        <v>0</v>
      </c>
      <c r="S123" s="13">
        <f>'Water Test Year'!S123+'Water K&amp;M'!S123</f>
        <v>0</v>
      </c>
      <c r="T123" s="13">
        <f>'Water Test Year'!T123+'Water K&amp;M'!T123</f>
        <v>0</v>
      </c>
      <c r="U123" s="13">
        <f>'Water Test Year'!U123+'Water K&amp;M'!U123</f>
        <v>0</v>
      </c>
      <c r="V123" s="13">
        <f>'Water Test Year'!V123+'Water K&amp;M'!V123</f>
        <v>0</v>
      </c>
      <c r="W123" s="13">
        <f>'Water Test Year'!W123+'Water K&amp;M'!W123</f>
        <v>0</v>
      </c>
      <c r="X123" s="13">
        <f>'Water Test Year'!X123+'Water K&amp;M'!X123</f>
        <v>0</v>
      </c>
      <c r="Y123" s="13">
        <f>'Water Test Year'!Y123+'Water K&amp;M'!Y123</f>
        <v>0</v>
      </c>
      <c r="Z123" s="13">
        <f>'Water Test Year'!Z123+'Water K&amp;M'!Z123</f>
        <v>0</v>
      </c>
      <c r="AA123" s="13">
        <f>'Water Test Year'!AA123+'Water K&amp;M'!AA123</f>
        <v>0</v>
      </c>
      <c r="AB123" s="13">
        <f>'Water Test Year'!AB123+'Water K&amp;M'!AB123</f>
        <v>0</v>
      </c>
      <c r="AC123" s="13">
        <f>'Water Test Year'!AC123+'Water K&amp;M'!AC123</f>
        <v>0</v>
      </c>
      <c r="AD123" s="13">
        <f>'Water Test Year'!AD123+'Water K&amp;M'!AD123</f>
        <v>0</v>
      </c>
      <c r="AE123" s="13">
        <f>'Water Test Year'!AE123+'Water K&amp;M'!AE123</f>
        <v>0</v>
      </c>
      <c r="AF123" s="13">
        <f>'Water Test Year'!AF123+'Water K&amp;M'!AF123</f>
        <v>0</v>
      </c>
      <c r="AG123" s="13">
        <f>'Water Test Year'!AG123+'Water K&amp;M'!AG123</f>
        <v>0</v>
      </c>
      <c r="AH123" s="13">
        <f>'Water Test Year'!AH123+'Water K&amp;M'!AH123</f>
        <v>0</v>
      </c>
      <c r="AI123" s="13">
        <f>'Water Test Year'!AI123+'Water K&amp;M'!AI123</f>
        <v>0</v>
      </c>
      <c r="AJ123" s="13">
        <f>'Water Test Year'!AJ123+'Water K&amp;M'!AJ123</f>
        <v>0</v>
      </c>
      <c r="AK123" s="13">
        <f>'Water Test Year'!AK123+'Water K&amp;M'!AK123</f>
        <v>0</v>
      </c>
      <c r="AL123" s="13">
        <f>'Water Test Year'!AL123+'Water K&amp;M'!AL123</f>
        <v>0</v>
      </c>
      <c r="AM123" s="13">
        <f>'Water Test Year'!AM123+'Water K&amp;M'!AM123</f>
        <v>0</v>
      </c>
      <c r="AN123" s="13">
        <f>'Water Test Year'!AN123+'Water K&amp;M'!AN123</f>
        <v>0</v>
      </c>
      <c r="AO123" s="13">
        <f>'Water Test Year'!AO123+'Water K&amp;M'!AO123</f>
        <v>0</v>
      </c>
      <c r="AP123" s="13">
        <f>'Water Test Year'!AP123+'Water K&amp;M'!AP123</f>
        <v>0</v>
      </c>
      <c r="AQ123" s="13">
        <f>'Water Test Year'!AQ123+'Water K&amp;M'!AQ123</f>
        <v>0</v>
      </c>
      <c r="AR123" s="13">
        <f>'Water Test Year'!AR123+'Water K&amp;M'!AR123</f>
        <v>0</v>
      </c>
      <c r="AS123" s="13">
        <f>'Water Test Year'!AS123+'Water K&amp;M'!AS123</f>
        <v>0</v>
      </c>
      <c r="AT123" s="13">
        <f>'Water Test Year'!AT123+'Water K&amp;M'!AT123</f>
        <v>0</v>
      </c>
      <c r="AU123" s="13">
        <f>'Water Test Year'!AU123+'Water K&amp;M'!AU123</f>
        <v>0</v>
      </c>
      <c r="AV123" s="13">
        <f>'Water Test Year'!AV123+'Water K&amp;M'!AV123</f>
        <v>0</v>
      </c>
      <c r="AW123" s="13">
        <f>'Water Test Year'!AW123+'Water K&amp;M'!AW123</f>
        <v>0</v>
      </c>
      <c r="AX123" s="13">
        <f>'Water Test Year'!AX123+'Water K&amp;M'!AX123</f>
        <v>0</v>
      </c>
      <c r="AY123" s="13">
        <f>'Water Test Year'!AY123+'Water K&amp;M'!AY123</f>
        <v>0</v>
      </c>
      <c r="AZ123" s="13">
        <f>'Water Test Year'!AZ123+'Water K&amp;M'!AZ123</f>
        <v>0</v>
      </c>
      <c r="BA123" s="13">
        <f>'Water Test Year'!BA123+'Water K&amp;M'!BA123</f>
        <v>0</v>
      </c>
      <c r="BB123" s="13">
        <f>'Water Test Year'!BB123+'Water K&amp;M'!BB123</f>
        <v>0</v>
      </c>
      <c r="BC123" s="13">
        <f>'Water Test Year'!BC123+'Water K&amp;M'!BC123</f>
        <v>0</v>
      </c>
      <c r="BD123" s="13">
        <f>'Water Test Year'!BD123+'Water K&amp;M'!BD123</f>
        <v>0</v>
      </c>
      <c r="BE123" s="13">
        <f>'Water Test Year'!BE123+'Water K&amp;M'!BE123</f>
        <v>0</v>
      </c>
      <c r="BF123" s="13">
        <f>'Water Test Year'!BF123+'Water K&amp;M'!BF123</f>
        <v>0</v>
      </c>
      <c r="BG123" s="13">
        <f>'Water Test Year'!BG123+'Water K&amp;M'!BG123</f>
        <v>0</v>
      </c>
      <c r="BH123" s="13">
        <f>'Water Test Year'!BH123+'Water K&amp;M'!BH123</f>
        <v>0</v>
      </c>
      <c r="BI123" s="13">
        <f>'Water Test Year'!BI123+'Water K&amp;M'!BI123</f>
        <v>0</v>
      </c>
      <c r="BJ123" s="13">
        <f>'Water Test Year'!BJ123+'Water K&amp;M'!BJ123</f>
        <v>0</v>
      </c>
      <c r="BK123" s="13">
        <f>'Water Test Year'!BK123+'Water K&amp;M'!BK123</f>
        <v>0</v>
      </c>
      <c r="BL123" s="13">
        <f>'Water Test Year'!BL123+'Water K&amp;M'!BL123</f>
        <v>0</v>
      </c>
      <c r="BM123" s="13">
        <f>'Water Test Year'!BM123+'Water K&amp;M'!BM123</f>
        <v>0</v>
      </c>
      <c r="BN123" s="13">
        <f>'Water Test Year'!BN123+'Water K&amp;M'!BN123</f>
        <v>0</v>
      </c>
      <c r="BO123" s="13">
        <f>'Water Test Year'!BO123+'Water K&amp;M'!BO123</f>
        <v>0</v>
      </c>
      <c r="BP123" s="13">
        <f>'Water Test Year'!BP123+'Water K&amp;M'!BP123</f>
        <v>0</v>
      </c>
      <c r="BQ123" s="13">
        <f>'Water Test Year'!BQ123+'Water K&amp;M'!BQ123</f>
        <v>0</v>
      </c>
      <c r="BR123" s="13">
        <f>'Water Test Year'!BR123+'Water K&amp;M'!BR123</f>
        <v>0</v>
      </c>
      <c r="BS123" s="13">
        <f>'Water Test Year'!BS123+'Water K&amp;M'!BS123</f>
        <v>0</v>
      </c>
      <c r="BT123" s="13">
        <f>'Water Test Year'!BT123+'Water K&amp;M'!BT123</f>
        <v>0</v>
      </c>
      <c r="BU123" s="13">
        <f>'Water Test Year'!BU123+'Water K&amp;M'!BU123</f>
        <v>0</v>
      </c>
      <c r="BV123" s="13">
        <f>'Water Test Year'!BV123+'Water K&amp;M'!BV123</f>
        <v>0</v>
      </c>
      <c r="BW123" s="13">
        <f>'Water Test Year'!BW123+'Water K&amp;M'!BW123</f>
        <v>0</v>
      </c>
      <c r="BX123" s="13">
        <f>'Water Test Year'!BX123+'Water K&amp;M'!BX123</f>
        <v>0</v>
      </c>
      <c r="BY123" s="13">
        <f>'Water Test Year'!BY123+'Water K&amp;M'!BY123</f>
        <v>0</v>
      </c>
      <c r="BZ123" s="13">
        <f>'Water Test Year'!BZ123+'Water K&amp;M'!BZ123</f>
        <v>0</v>
      </c>
      <c r="CA123" s="13">
        <f>'Water Test Year'!CA123+'Water K&amp;M'!CA123</f>
        <v>0</v>
      </c>
      <c r="CB123" s="13">
        <f>'Water Test Year'!CB123+'Water K&amp;M'!CB123</f>
        <v>1587.15</v>
      </c>
      <c r="CC123" s="13">
        <f>'Water Test Year'!CC123+'Water K&amp;M'!CC123</f>
        <v>0</v>
      </c>
      <c r="CD123" s="13">
        <f>'Water Test Year'!CD123+'Water K&amp;M'!CD123</f>
        <v>0</v>
      </c>
      <c r="CE123" s="13">
        <f>'Water Test Year'!CE123+'Water K&amp;M'!CE123</f>
        <v>0</v>
      </c>
      <c r="CF123" s="13">
        <f>'Water Test Year'!CF123+'Water K&amp;M'!CF123</f>
        <v>0</v>
      </c>
      <c r="CG123" s="13">
        <f>'Water Test Year'!CG123+'Water K&amp;M'!CG123</f>
        <v>0</v>
      </c>
      <c r="CH123" s="13">
        <f>'Water Test Year'!CH123+'Water K&amp;M'!CH123</f>
        <v>0</v>
      </c>
      <c r="CI123" s="13">
        <f>'Water Test Year'!CI123+'Water K&amp;M'!CI123</f>
        <v>0</v>
      </c>
      <c r="CJ123" s="13">
        <f>'Water Test Year'!CJ123+'Water K&amp;M'!CJ123</f>
        <v>0</v>
      </c>
      <c r="CK123" s="13">
        <f>'Water Test Year'!CK123+'Water K&amp;M'!CK123</f>
        <v>0</v>
      </c>
      <c r="CL123" s="13">
        <f>'Water Test Year'!CL123+'Water K&amp;M'!CL123</f>
        <v>0</v>
      </c>
      <c r="CM123" s="13">
        <f>'Water Test Year'!CM123+'Water K&amp;M'!CM123</f>
        <v>0</v>
      </c>
      <c r="CN123" s="13">
        <f>'Water Test Year'!CN123+'Water K&amp;M'!CN123</f>
        <v>0</v>
      </c>
      <c r="CO123" s="13">
        <f>'Water Test Year'!CO123+'Water K&amp;M'!CO123</f>
        <v>0</v>
      </c>
      <c r="CP123" s="13">
        <f>'Water Test Year'!CP123+'Water K&amp;M'!CP123</f>
        <v>0</v>
      </c>
      <c r="CQ123" s="13">
        <f>'Water Test Year'!CQ123+'Water K&amp;M'!CQ123</f>
        <v>0</v>
      </c>
      <c r="CR123" s="13">
        <f>'Water Test Year'!CR123+'Water K&amp;M'!CR123</f>
        <v>0</v>
      </c>
      <c r="CS123" s="13">
        <f>'Water Test Year'!CS123+'Water K&amp;M'!CS123</f>
        <v>0</v>
      </c>
      <c r="CT123" s="13">
        <f>'Water Test Year'!CT123+'Water K&amp;M'!CT123</f>
        <v>0</v>
      </c>
      <c r="CU123" s="13">
        <f>'Water Test Year'!CU123+'Water K&amp;M'!CU123</f>
        <v>0</v>
      </c>
      <c r="CV123" s="13">
        <f>'Water Test Year'!CV123+'Water K&amp;M'!CV123</f>
        <v>0</v>
      </c>
      <c r="CW123" s="13">
        <f>'Water Test Year'!CW123+'Water K&amp;M'!CW123</f>
        <v>0</v>
      </c>
      <c r="CX123" s="13">
        <f>'Water Test Year'!CX123+'Water K&amp;M'!CX123</f>
        <v>0</v>
      </c>
      <c r="CY123" s="13">
        <f>'Water Test Year'!CY123+'Water K&amp;M'!CY123</f>
        <v>0</v>
      </c>
      <c r="CZ123" s="13">
        <f>'Water Test Year'!CZ123+'Water K&amp;M'!CZ123</f>
        <v>0</v>
      </c>
      <c r="DA123" s="13">
        <f>'Water Test Year'!DA123+'Water K&amp;M'!DA123</f>
        <v>0</v>
      </c>
      <c r="DB123" s="29">
        <f t="shared" si="1"/>
        <v>1587.15</v>
      </c>
    </row>
    <row r="124" spans="1:106" x14ac:dyDescent="0.25">
      <c r="A124" s="25">
        <v>116</v>
      </c>
      <c r="B124" s="26">
        <v>6406</v>
      </c>
      <c r="C124" s="25" t="s">
        <v>163</v>
      </c>
      <c r="D124" s="13">
        <f>'Water Test Year'!D124+'Water K&amp;M'!D124</f>
        <v>0</v>
      </c>
      <c r="E124" s="13">
        <f>'Water Test Year'!E124+'Water K&amp;M'!E124</f>
        <v>0</v>
      </c>
      <c r="F124" s="13">
        <f>'Water Test Year'!F124+'Water K&amp;M'!F124</f>
        <v>0</v>
      </c>
      <c r="G124" s="13">
        <f>'Water Test Year'!G124+'Water K&amp;M'!G124</f>
        <v>0</v>
      </c>
      <c r="H124" s="13">
        <f>'Water Test Year'!H124+'Water K&amp;M'!H124</f>
        <v>0</v>
      </c>
      <c r="I124" s="13">
        <f>'Water Test Year'!I124+'Water K&amp;M'!I124</f>
        <v>0</v>
      </c>
      <c r="J124" s="13">
        <f>'Water Test Year'!J124+'Water K&amp;M'!J124</f>
        <v>0</v>
      </c>
      <c r="K124" s="13">
        <f>'Water Test Year'!K124+'Water K&amp;M'!K124</f>
        <v>0</v>
      </c>
      <c r="L124" s="13">
        <f>'Water Test Year'!L124+'Water K&amp;M'!L124</f>
        <v>0</v>
      </c>
      <c r="M124" s="13">
        <f>'Water Test Year'!M124+'Water K&amp;M'!M124</f>
        <v>0</v>
      </c>
      <c r="N124" s="13">
        <f>'Water Test Year'!N124+'Water K&amp;M'!N124</f>
        <v>0</v>
      </c>
      <c r="O124" s="13">
        <f>'Water Test Year'!O124+'Water K&amp;M'!O124</f>
        <v>0</v>
      </c>
      <c r="P124" s="13">
        <f>'Water Test Year'!P124+'Water K&amp;M'!P124</f>
        <v>0</v>
      </c>
      <c r="Q124" s="13">
        <f>'Water Test Year'!Q124+'Water K&amp;M'!Q124</f>
        <v>0</v>
      </c>
      <c r="R124" s="13">
        <f>'Water Test Year'!R124+'Water K&amp;M'!R124</f>
        <v>0</v>
      </c>
      <c r="S124" s="13">
        <f>'Water Test Year'!S124+'Water K&amp;M'!S124</f>
        <v>0</v>
      </c>
      <c r="T124" s="13">
        <f>'Water Test Year'!T124+'Water K&amp;M'!T124</f>
        <v>0</v>
      </c>
      <c r="U124" s="13">
        <f>'Water Test Year'!U124+'Water K&amp;M'!U124</f>
        <v>0</v>
      </c>
      <c r="V124" s="13">
        <f>'Water Test Year'!V124+'Water K&amp;M'!V124</f>
        <v>0</v>
      </c>
      <c r="W124" s="13">
        <f>'Water Test Year'!W124+'Water K&amp;M'!W124</f>
        <v>0</v>
      </c>
      <c r="X124" s="13">
        <f>'Water Test Year'!X124+'Water K&amp;M'!X124</f>
        <v>0</v>
      </c>
      <c r="Y124" s="13">
        <f>'Water Test Year'!Y124+'Water K&amp;M'!Y124</f>
        <v>0</v>
      </c>
      <c r="Z124" s="13">
        <f>'Water Test Year'!Z124+'Water K&amp;M'!Z124</f>
        <v>0</v>
      </c>
      <c r="AA124" s="13">
        <f>'Water Test Year'!AA124+'Water K&amp;M'!AA124</f>
        <v>0</v>
      </c>
      <c r="AB124" s="13">
        <f>'Water Test Year'!AB124+'Water K&amp;M'!AB124</f>
        <v>0</v>
      </c>
      <c r="AC124" s="13">
        <f>'Water Test Year'!AC124+'Water K&amp;M'!AC124</f>
        <v>0</v>
      </c>
      <c r="AD124" s="13">
        <f>'Water Test Year'!AD124+'Water K&amp;M'!AD124</f>
        <v>0</v>
      </c>
      <c r="AE124" s="13">
        <f>'Water Test Year'!AE124+'Water K&amp;M'!AE124</f>
        <v>0</v>
      </c>
      <c r="AF124" s="13">
        <f>'Water Test Year'!AF124+'Water K&amp;M'!AF124</f>
        <v>0</v>
      </c>
      <c r="AG124" s="13">
        <f>'Water Test Year'!AG124+'Water K&amp;M'!AG124</f>
        <v>0</v>
      </c>
      <c r="AH124" s="13">
        <f>'Water Test Year'!AH124+'Water K&amp;M'!AH124</f>
        <v>0</v>
      </c>
      <c r="AI124" s="13">
        <f>'Water Test Year'!AI124+'Water K&amp;M'!AI124</f>
        <v>0</v>
      </c>
      <c r="AJ124" s="13">
        <f>'Water Test Year'!AJ124+'Water K&amp;M'!AJ124</f>
        <v>0</v>
      </c>
      <c r="AK124" s="13">
        <f>'Water Test Year'!AK124+'Water K&amp;M'!AK124</f>
        <v>0</v>
      </c>
      <c r="AL124" s="13">
        <f>'Water Test Year'!AL124+'Water K&amp;M'!AL124</f>
        <v>0</v>
      </c>
      <c r="AM124" s="13">
        <f>'Water Test Year'!AM124+'Water K&amp;M'!AM124</f>
        <v>0</v>
      </c>
      <c r="AN124" s="13">
        <f>'Water Test Year'!AN124+'Water K&amp;M'!AN124</f>
        <v>0</v>
      </c>
      <c r="AO124" s="13">
        <f>'Water Test Year'!AO124+'Water K&amp;M'!AO124</f>
        <v>0</v>
      </c>
      <c r="AP124" s="13">
        <f>'Water Test Year'!AP124+'Water K&amp;M'!AP124</f>
        <v>0</v>
      </c>
      <c r="AQ124" s="13">
        <f>'Water Test Year'!AQ124+'Water K&amp;M'!AQ124</f>
        <v>0</v>
      </c>
      <c r="AR124" s="13">
        <f>'Water Test Year'!AR124+'Water K&amp;M'!AR124</f>
        <v>0</v>
      </c>
      <c r="AS124" s="13">
        <f>'Water Test Year'!AS124+'Water K&amp;M'!AS124</f>
        <v>0</v>
      </c>
      <c r="AT124" s="13">
        <f>'Water Test Year'!AT124+'Water K&amp;M'!AT124</f>
        <v>0</v>
      </c>
      <c r="AU124" s="13">
        <f>'Water Test Year'!AU124+'Water K&amp;M'!AU124</f>
        <v>0</v>
      </c>
      <c r="AV124" s="13">
        <f>'Water Test Year'!AV124+'Water K&amp;M'!AV124</f>
        <v>0</v>
      </c>
      <c r="AW124" s="13">
        <f>'Water Test Year'!AW124+'Water K&amp;M'!AW124</f>
        <v>0</v>
      </c>
      <c r="AX124" s="13">
        <f>'Water Test Year'!AX124+'Water K&amp;M'!AX124</f>
        <v>0</v>
      </c>
      <c r="AY124" s="13">
        <f>'Water Test Year'!AY124+'Water K&amp;M'!AY124</f>
        <v>0</v>
      </c>
      <c r="AZ124" s="13">
        <f>'Water Test Year'!AZ124+'Water K&amp;M'!AZ124</f>
        <v>0</v>
      </c>
      <c r="BA124" s="13">
        <f>'Water Test Year'!BA124+'Water K&amp;M'!BA124</f>
        <v>0</v>
      </c>
      <c r="BB124" s="13">
        <f>'Water Test Year'!BB124+'Water K&amp;M'!BB124</f>
        <v>0</v>
      </c>
      <c r="BC124" s="13">
        <f>'Water Test Year'!BC124+'Water K&amp;M'!BC124</f>
        <v>0</v>
      </c>
      <c r="BD124" s="13">
        <f>'Water Test Year'!BD124+'Water K&amp;M'!BD124</f>
        <v>0</v>
      </c>
      <c r="BE124" s="13">
        <f>'Water Test Year'!BE124+'Water K&amp;M'!BE124</f>
        <v>0</v>
      </c>
      <c r="BF124" s="13">
        <f>'Water Test Year'!BF124+'Water K&amp;M'!BF124</f>
        <v>0</v>
      </c>
      <c r="BG124" s="13">
        <f>'Water Test Year'!BG124+'Water K&amp;M'!BG124</f>
        <v>0</v>
      </c>
      <c r="BH124" s="13">
        <f>'Water Test Year'!BH124+'Water K&amp;M'!BH124</f>
        <v>0</v>
      </c>
      <c r="BI124" s="13">
        <f>'Water Test Year'!BI124+'Water K&amp;M'!BI124</f>
        <v>0</v>
      </c>
      <c r="BJ124" s="13">
        <f>'Water Test Year'!BJ124+'Water K&amp;M'!BJ124</f>
        <v>0</v>
      </c>
      <c r="BK124" s="13">
        <f>'Water Test Year'!BK124+'Water K&amp;M'!BK124</f>
        <v>0</v>
      </c>
      <c r="BL124" s="13">
        <f>'Water Test Year'!BL124+'Water K&amp;M'!BL124</f>
        <v>0</v>
      </c>
      <c r="BM124" s="13">
        <f>'Water Test Year'!BM124+'Water K&amp;M'!BM124</f>
        <v>0</v>
      </c>
      <c r="BN124" s="13">
        <f>'Water Test Year'!BN124+'Water K&amp;M'!BN124</f>
        <v>0</v>
      </c>
      <c r="BO124" s="13">
        <f>'Water Test Year'!BO124+'Water K&amp;M'!BO124</f>
        <v>0</v>
      </c>
      <c r="BP124" s="13">
        <f>'Water Test Year'!BP124+'Water K&amp;M'!BP124</f>
        <v>0</v>
      </c>
      <c r="BQ124" s="13">
        <f>'Water Test Year'!BQ124+'Water K&amp;M'!BQ124</f>
        <v>0</v>
      </c>
      <c r="BR124" s="13">
        <f>'Water Test Year'!BR124+'Water K&amp;M'!BR124</f>
        <v>0</v>
      </c>
      <c r="BS124" s="13">
        <f>'Water Test Year'!BS124+'Water K&amp;M'!BS124</f>
        <v>0</v>
      </c>
      <c r="BT124" s="13">
        <f>'Water Test Year'!BT124+'Water K&amp;M'!BT124</f>
        <v>0</v>
      </c>
      <c r="BU124" s="13">
        <f>'Water Test Year'!BU124+'Water K&amp;M'!BU124</f>
        <v>0</v>
      </c>
      <c r="BV124" s="13">
        <f>'Water Test Year'!BV124+'Water K&amp;M'!BV124</f>
        <v>0</v>
      </c>
      <c r="BW124" s="13">
        <f>'Water Test Year'!BW124+'Water K&amp;M'!BW124</f>
        <v>0</v>
      </c>
      <c r="BX124" s="13">
        <f>'Water Test Year'!BX124+'Water K&amp;M'!BX124</f>
        <v>0</v>
      </c>
      <c r="BY124" s="13">
        <f>'Water Test Year'!BY124+'Water K&amp;M'!BY124</f>
        <v>0</v>
      </c>
      <c r="BZ124" s="13">
        <f>'Water Test Year'!BZ124+'Water K&amp;M'!BZ124</f>
        <v>0</v>
      </c>
      <c r="CA124" s="13">
        <f>'Water Test Year'!CA124+'Water K&amp;M'!CA124</f>
        <v>0</v>
      </c>
      <c r="CB124" s="13">
        <f>'Water Test Year'!CB124+'Water K&amp;M'!CB124</f>
        <v>3719.6899999999996</v>
      </c>
      <c r="CC124" s="13">
        <f>'Water Test Year'!CC124+'Water K&amp;M'!CC124</f>
        <v>0</v>
      </c>
      <c r="CD124" s="13">
        <f>'Water Test Year'!CD124+'Water K&amp;M'!CD124</f>
        <v>0</v>
      </c>
      <c r="CE124" s="13">
        <f>'Water Test Year'!CE124+'Water K&amp;M'!CE124</f>
        <v>0</v>
      </c>
      <c r="CF124" s="13">
        <f>'Water Test Year'!CF124+'Water K&amp;M'!CF124</f>
        <v>0</v>
      </c>
      <c r="CG124" s="13">
        <f>'Water Test Year'!CG124+'Water K&amp;M'!CG124</f>
        <v>0</v>
      </c>
      <c r="CH124" s="13">
        <f>'Water Test Year'!CH124+'Water K&amp;M'!CH124</f>
        <v>0</v>
      </c>
      <c r="CI124" s="13">
        <f>'Water Test Year'!CI124+'Water K&amp;M'!CI124</f>
        <v>0</v>
      </c>
      <c r="CJ124" s="13">
        <f>'Water Test Year'!CJ124+'Water K&amp;M'!CJ124</f>
        <v>0</v>
      </c>
      <c r="CK124" s="13">
        <f>'Water Test Year'!CK124+'Water K&amp;M'!CK124</f>
        <v>0</v>
      </c>
      <c r="CL124" s="13">
        <f>'Water Test Year'!CL124+'Water K&amp;M'!CL124</f>
        <v>0</v>
      </c>
      <c r="CM124" s="13">
        <f>'Water Test Year'!CM124+'Water K&amp;M'!CM124</f>
        <v>0</v>
      </c>
      <c r="CN124" s="13">
        <f>'Water Test Year'!CN124+'Water K&amp;M'!CN124</f>
        <v>0</v>
      </c>
      <c r="CO124" s="13">
        <f>'Water Test Year'!CO124+'Water K&amp;M'!CO124</f>
        <v>0</v>
      </c>
      <c r="CP124" s="13">
        <f>'Water Test Year'!CP124+'Water K&amp;M'!CP124</f>
        <v>0</v>
      </c>
      <c r="CQ124" s="13">
        <f>'Water Test Year'!CQ124+'Water K&amp;M'!CQ124</f>
        <v>0</v>
      </c>
      <c r="CR124" s="13">
        <f>'Water Test Year'!CR124+'Water K&amp;M'!CR124</f>
        <v>0</v>
      </c>
      <c r="CS124" s="13">
        <f>'Water Test Year'!CS124+'Water K&amp;M'!CS124</f>
        <v>0</v>
      </c>
      <c r="CT124" s="13">
        <f>'Water Test Year'!CT124+'Water K&amp;M'!CT124</f>
        <v>0</v>
      </c>
      <c r="CU124" s="13">
        <f>'Water Test Year'!CU124+'Water K&amp;M'!CU124</f>
        <v>0</v>
      </c>
      <c r="CV124" s="13">
        <f>'Water Test Year'!CV124+'Water K&amp;M'!CV124</f>
        <v>0</v>
      </c>
      <c r="CW124" s="13">
        <f>'Water Test Year'!CW124+'Water K&amp;M'!CW124</f>
        <v>0</v>
      </c>
      <c r="CX124" s="13">
        <f>'Water Test Year'!CX124+'Water K&amp;M'!CX124</f>
        <v>0</v>
      </c>
      <c r="CY124" s="13">
        <f>'Water Test Year'!CY124+'Water K&amp;M'!CY124</f>
        <v>0</v>
      </c>
      <c r="CZ124" s="13">
        <f>'Water Test Year'!CZ124+'Water K&amp;M'!CZ124</f>
        <v>0</v>
      </c>
      <c r="DA124" s="13">
        <f>'Water Test Year'!DA124+'Water K&amp;M'!DA124</f>
        <v>0</v>
      </c>
      <c r="DB124" s="29">
        <f t="shared" si="1"/>
        <v>3719.6899999999996</v>
      </c>
    </row>
    <row r="125" spans="1:106" x14ac:dyDescent="0.25">
      <c r="A125" s="25">
        <v>117</v>
      </c>
      <c r="B125" s="26">
        <v>6407</v>
      </c>
      <c r="C125" s="25" t="s">
        <v>164</v>
      </c>
      <c r="D125" s="13">
        <f>'Water Test Year'!D125+'Water K&amp;M'!D125</f>
        <v>0</v>
      </c>
      <c r="E125" s="13">
        <f>'Water Test Year'!E125+'Water K&amp;M'!E125</f>
        <v>0</v>
      </c>
      <c r="F125" s="13">
        <f>'Water Test Year'!F125+'Water K&amp;M'!F125</f>
        <v>0</v>
      </c>
      <c r="G125" s="13">
        <f>'Water Test Year'!G125+'Water K&amp;M'!G125</f>
        <v>0</v>
      </c>
      <c r="H125" s="13">
        <f>'Water Test Year'!H125+'Water K&amp;M'!H125</f>
        <v>0</v>
      </c>
      <c r="I125" s="13">
        <f>'Water Test Year'!I125+'Water K&amp;M'!I125</f>
        <v>0</v>
      </c>
      <c r="J125" s="13">
        <f>'Water Test Year'!J125+'Water K&amp;M'!J125</f>
        <v>0</v>
      </c>
      <c r="K125" s="13">
        <f>'Water Test Year'!K125+'Water K&amp;M'!K125</f>
        <v>0</v>
      </c>
      <c r="L125" s="13">
        <f>'Water Test Year'!L125+'Water K&amp;M'!L125</f>
        <v>0</v>
      </c>
      <c r="M125" s="13">
        <f>'Water Test Year'!M125+'Water K&amp;M'!M125</f>
        <v>0</v>
      </c>
      <c r="N125" s="13">
        <f>'Water Test Year'!N125+'Water K&amp;M'!N125</f>
        <v>0</v>
      </c>
      <c r="O125" s="13">
        <f>'Water Test Year'!O125+'Water K&amp;M'!O125</f>
        <v>0</v>
      </c>
      <c r="P125" s="13">
        <f>'Water Test Year'!P125+'Water K&amp;M'!P125</f>
        <v>0</v>
      </c>
      <c r="Q125" s="13">
        <f>'Water Test Year'!Q125+'Water K&amp;M'!Q125</f>
        <v>0</v>
      </c>
      <c r="R125" s="13">
        <f>'Water Test Year'!R125+'Water K&amp;M'!R125</f>
        <v>33409.25</v>
      </c>
      <c r="S125" s="13">
        <f>'Water Test Year'!S125+'Water K&amp;M'!S125</f>
        <v>0</v>
      </c>
      <c r="T125" s="13">
        <f>'Water Test Year'!T125+'Water K&amp;M'!T125</f>
        <v>0</v>
      </c>
      <c r="U125" s="13">
        <f>'Water Test Year'!U125+'Water K&amp;M'!U125</f>
        <v>0</v>
      </c>
      <c r="V125" s="13">
        <f>'Water Test Year'!V125+'Water K&amp;M'!V125</f>
        <v>0</v>
      </c>
      <c r="W125" s="13">
        <f>'Water Test Year'!W125+'Water K&amp;M'!W125</f>
        <v>0</v>
      </c>
      <c r="X125" s="13">
        <f>'Water Test Year'!X125+'Water K&amp;M'!X125</f>
        <v>0</v>
      </c>
      <c r="Y125" s="13">
        <f>'Water Test Year'!Y125+'Water K&amp;M'!Y125</f>
        <v>0</v>
      </c>
      <c r="Z125" s="13">
        <f>'Water Test Year'!Z125+'Water K&amp;M'!Z125</f>
        <v>0</v>
      </c>
      <c r="AA125" s="13">
        <f>'Water Test Year'!AA125+'Water K&amp;M'!AA125</f>
        <v>0</v>
      </c>
      <c r="AB125" s="13">
        <f>'Water Test Year'!AB125+'Water K&amp;M'!AB125</f>
        <v>0</v>
      </c>
      <c r="AC125" s="13">
        <f>'Water Test Year'!AC125+'Water K&amp;M'!AC125</f>
        <v>0</v>
      </c>
      <c r="AD125" s="13">
        <f>'Water Test Year'!AD125+'Water K&amp;M'!AD125</f>
        <v>0</v>
      </c>
      <c r="AE125" s="13">
        <f>'Water Test Year'!AE125+'Water K&amp;M'!AE125</f>
        <v>0</v>
      </c>
      <c r="AF125" s="13">
        <f>'Water Test Year'!AF125+'Water K&amp;M'!AF125</f>
        <v>0</v>
      </c>
      <c r="AG125" s="13">
        <f>'Water Test Year'!AG125+'Water K&amp;M'!AG125</f>
        <v>0</v>
      </c>
      <c r="AH125" s="13">
        <f>'Water Test Year'!AH125+'Water K&amp;M'!AH125</f>
        <v>0</v>
      </c>
      <c r="AI125" s="13">
        <f>'Water Test Year'!AI125+'Water K&amp;M'!AI125</f>
        <v>0</v>
      </c>
      <c r="AJ125" s="13">
        <f>'Water Test Year'!AJ125+'Water K&amp;M'!AJ125</f>
        <v>0</v>
      </c>
      <c r="AK125" s="13">
        <f>'Water Test Year'!AK125+'Water K&amp;M'!AK125</f>
        <v>0</v>
      </c>
      <c r="AL125" s="13">
        <f>'Water Test Year'!AL125+'Water K&amp;M'!AL125</f>
        <v>0</v>
      </c>
      <c r="AM125" s="13">
        <f>'Water Test Year'!AM125+'Water K&amp;M'!AM125</f>
        <v>0</v>
      </c>
      <c r="AN125" s="13">
        <f>'Water Test Year'!AN125+'Water K&amp;M'!AN125</f>
        <v>0</v>
      </c>
      <c r="AO125" s="13">
        <f>'Water Test Year'!AO125+'Water K&amp;M'!AO125</f>
        <v>0</v>
      </c>
      <c r="AP125" s="13">
        <f>'Water Test Year'!AP125+'Water K&amp;M'!AP125</f>
        <v>0</v>
      </c>
      <c r="AQ125" s="13">
        <f>'Water Test Year'!AQ125+'Water K&amp;M'!AQ125</f>
        <v>0</v>
      </c>
      <c r="AR125" s="13">
        <f>'Water Test Year'!AR125+'Water K&amp;M'!AR125</f>
        <v>0</v>
      </c>
      <c r="AS125" s="13">
        <f>'Water Test Year'!AS125+'Water K&amp;M'!AS125</f>
        <v>0</v>
      </c>
      <c r="AT125" s="13">
        <f>'Water Test Year'!AT125+'Water K&amp;M'!AT125</f>
        <v>0</v>
      </c>
      <c r="AU125" s="13">
        <f>'Water Test Year'!AU125+'Water K&amp;M'!AU125</f>
        <v>0</v>
      </c>
      <c r="AV125" s="13">
        <f>'Water Test Year'!AV125+'Water K&amp;M'!AV125</f>
        <v>0</v>
      </c>
      <c r="AW125" s="13">
        <f>'Water Test Year'!AW125+'Water K&amp;M'!AW125</f>
        <v>0</v>
      </c>
      <c r="AX125" s="13">
        <f>'Water Test Year'!AX125+'Water K&amp;M'!AX125</f>
        <v>0</v>
      </c>
      <c r="AY125" s="13">
        <f>'Water Test Year'!AY125+'Water K&amp;M'!AY125</f>
        <v>0</v>
      </c>
      <c r="AZ125" s="13">
        <f>'Water Test Year'!AZ125+'Water K&amp;M'!AZ125</f>
        <v>0</v>
      </c>
      <c r="BA125" s="13">
        <f>'Water Test Year'!BA125+'Water K&amp;M'!BA125</f>
        <v>0</v>
      </c>
      <c r="BB125" s="13">
        <f>'Water Test Year'!BB125+'Water K&amp;M'!BB125</f>
        <v>0</v>
      </c>
      <c r="BC125" s="13">
        <f>'Water Test Year'!BC125+'Water K&amp;M'!BC125</f>
        <v>0</v>
      </c>
      <c r="BD125" s="13">
        <f>'Water Test Year'!BD125+'Water K&amp;M'!BD125</f>
        <v>0</v>
      </c>
      <c r="BE125" s="13">
        <f>'Water Test Year'!BE125+'Water K&amp;M'!BE125</f>
        <v>0</v>
      </c>
      <c r="BF125" s="13">
        <f>'Water Test Year'!BF125+'Water K&amp;M'!BF125</f>
        <v>0</v>
      </c>
      <c r="BG125" s="13">
        <f>'Water Test Year'!BG125+'Water K&amp;M'!BG125</f>
        <v>0</v>
      </c>
      <c r="BH125" s="13">
        <f>'Water Test Year'!BH125+'Water K&amp;M'!BH125</f>
        <v>0</v>
      </c>
      <c r="BI125" s="13">
        <f>'Water Test Year'!BI125+'Water K&amp;M'!BI125</f>
        <v>0</v>
      </c>
      <c r="BJ125" s="13">
        <f>'Water Test Year'!BJ125+'Water K&amp;M'!BJ125</f>
        <v>0</v>
      </c>
      <c r="BK125" s="13">
        <f>'Water Test Year'!BK125+'Water K&amp;M'!BK125</f>
        <v>0</v>
      </c>
      <c r="BL125" s="13">
        <f>'Water Test Year'!BL125+'Water K&amp;M'!BL125</f>
        <v>0</v>
      </c>
      <c r="BM125" s="13">
        <f>'Water Test Year'!BM125+'Water K&amp;M'!BM125</f>
        <v>0</v>
      </c>
      <c r="BN125" s="13">
        <f>'Water Test Year'!BN125+'Water K&amp;M'!BN125</f>
        <v>0</v>
      </c>
      <c r="BO125" s="13">
        <f>'Water Test Year'!BO125+'Water K&amp;M'!BO125</f>
        <v>0</v>
      </c>
      <c r="BP125" s="13">
        <f>'Water Test Year'!BP125+'Water K&amp;M'!BP125</f>
        <v>0</v>
      </c>
      <c r="BQ125" s="13">
        <f>'Water Test Year'!BQ125+'Water K&amp;M'!BQ125</f>
        <v>0</v>
      </c>
      <c r="BR125" s="13">
        <f>'Water Test Year'!BR125+'Water K&amp;M'!BR125</f>
        <v>0</v>
      </c>
      <c r="BS125" s="13">
        <f>'Water Test Year'!BS125+'Water K&amp;M'!BS125</f>
        <v>0</v>
      </c>
      <c r="BT125" s="13">
        <f>'Water Test Year'!BT125+'Water K&amp;M'!BT125</f>
        <v>0</v>
      </c>
      <c r="BU125" s="13">
        <f>'Water Test Year'!BU125+'Water K&amp;M'!BU125</f>
        <v>0</v>
      </c>
      <c r="BV125" s="13">
        <f>'Water Test Year'!BV125+'Water K&amp;M'!BV125</f>
        <v>0</v>
      </c>
      <c r="BW125" s="13">
        <f>'Water Test Year'!BW125+'Water K&amp;M'!BW125</f>
        <v>0</v>
      </c>
      <c r="BX125" s="13">
        <f>'Water Test Year'!BX125+'Water K&amp;M'!BX125</f>
        <v>0</v>
      </c>
      <c r="BY125" s="13">
        <f>'Water Test Year'!BY125+'Water K&amp;M'!BY125</f>
        <v>0</v>
      </c>
      <c r="BZ125" s="13">
        <f>'Water Test Year'!BZ125+'Water K&amp;M'!BZ125</f>
        <v>0</v>
      </c>
      <c r="CA125" s="13">
        <f>'Water Test Year'!CA125+'Water K&amp;M'!CA125</f>
        <v>0</v>
      </c>
      <c r="CB125" s="13">
        <f>'Water Test Year'!CB125+'Water K&amp;M'!CB125</f>
        <v>226299.99999999994</v>
      </c>
      <c r="CC125" s="13">
        <f>'Water Test Year'!CC125+'Water K&amp;M'!CC125</f>
        <v>0</v>
      </c>
      <c r="CD125" s="13">
        <f>'Water Test Year'!CD125+'Water K&amp;M'!CD125</f>
        <v>0</v>
      </c>
      <c r="CE125" s="13">
        <f>'Water Test Year'!CE125+'Water K&amp;M'!CE125</f>
        <v>0</v>
      </c>
      <c r="CF125" s="13">
        <f>'Water Test Year'!CF125+'Water K&amp;M'!CF125</f>
        <v>0</v>
      </c>
      <c r="CG125" s="13">
        <f>'Water Test Year'!CG125+'Water K&amp;M'!CG125</f>
        <v>0</v>
      </c>
      <c r="CH125" s="13">
        <f>'Water Test Year'!CH125+'Water K&amp;M'!CH125</f>
        <v>0</v>
      </c>
      <c r="CI125" s="13">
        <f>'Water Test Year'!CI125+'Water K&amp;M'!CI125</f>
        <v>0</v>
      </c>
      <c r="CJ125" s="13">
        <f>'Water Test Year'!CJ125+'Water K&amp;M'!CJ125</f>
        <v>0</v>
      </c>
      <c r="CK125" s="13">
        <f>'Water Test Year'!CK125+'Water K&amp;M'!CK125</f>
        <v>0</v>
      </c>
      <c r="CL125" s="13">
        <f>'Water Test Year'!CL125+'Water K&amp;M'!CL125</f>
        <v>0</v>
      </c>
      <c r="CM125" s="13">
        <f>'Water Test Year'!CM125+'Water K&amp;M'!CM125</f>
        <v>0</v>
      </c>
      <c r="CN125" s="13">
        <f>'Water Test Year'!CN125+'Water K&amp;M'!CN125</f>
        <v>0</v>
      </c>
      <c r="CO125" s="13">
        <f>'Water Test Year'!CO125+'Water K&amp;M'!CO125</f>
        <v>0</v>
      </c>
      <c r="CP125" s="13">
        <f>'Water Test Year'!CP125+'Water K&amp;M'!CP125</f>
        <v>0</v>
      </c>
      <c r="CQ125" s="13">
        <f>'Water Test Year'!CQ125+'Water K&amp;M'!CQ125</f>
        <v>0</v>
      </c>
      <c r="CR125" s="13">
        <f>'Water Test Year'!CR125+'Water K&amp;M'!CR125</f>
        <v>0</v>
      </c>
      <c r="CS125" s="13">
        <f>'Water Test Year'!CS125+'Water K&amp;M'!CS125</f>
        <v>0</v>
      </c>
      <c r="CT125" s="13">
        <f>'Water Test Year'!CT125+'Water K&amp;M'!CT125</f>
        <v>0</v>
      </c>
      <c r="CU125" s="13">
        <f>'Water Test Year'!CU125+'Water K&amp;M'!CU125</f>
        <v>0</v>
      </c>
      <c r="CV125" s="13">
        <f>'Water Test Year'!CV125+'Water K&amp;M'!CV125</f>
        <v>0</v>
      </c>
      <c r="CW125" s="13">
        <f>'Water Test Year'!CW125+'Water K&amp;M'!CW125</f>
        <v>0</v>
      </c>
      <c r="CX125" s="13">
        <f>'Water Test Year'!CX125+'Water K&amp;M'!CX125</f>
        <v>0</v>
      </c>
      <c r="CY125" s="13">
        <f>'Water Test Year'!CY125+'Water K&amp;M'!CY125</f>
        <v>0</v>
      </c>
      <c r="CZ125" s="13">
        <f>'Water Test Year'!CZ125+'Water K&amp;M'!CZ125</f>
        <v>0</v>
      </c>
      <c r="DA125" s="13">
        <f>'Water Test Year'!DA125+'Water K&amp;M'!DA125</f>
        <v>0</v>
      </c>
      <c r="DB125" s="29">
        <f t="shared" si="1"/>
        <v>259709.24999999994</v>
      </c>
    </row>
    <row r="126" spans="1:106" x14ac:dyDescent="0.25">
      <c r="A126" s="25">
        <v>118</v>
      </c>
      <c r="B126" s="26">
        <v>6415</v>
      </c>
      <c r="C126" s="25" t="s">
        <v>165</v>
      </c>
      <c r="D126" s="13">
        <f>'Water Test Year'!D126+'Water K&amp;M'!D126</f>
        <v>38.379999999999995</v>
      </c>
      <c r="E126" s="13">
        <f>'Water Test Year'!E126+'Water K&amp;M'!E126</f>
        <v>0</v>
      </c>
      <c r="F126" s="13">
        <f>'Water Test Year'!F126+'Water K&amp;M'!F126</f>
        <v>0</v>
      </c>
      <c r="G126" s="13">
        <f>'Water Test Year'!G126+'Water K&amp;M'!G126</f>
        <v>0</v>
      </c>
      <c r="H126" s="13">
        <f>'Water Test Year'!H126+'Water K&amp;M'!H126</f>
        <v>0</v>
      </c>
      <c r="I126" s="13">
        <f>'Water Test Year'!I126+'Water K&amp;M'!I126</f>
        <v>0</v>
      </c>
      <c r="J126" s="13">
        <f>'Water Test Year'!J126+'Water K&amp;M'!J126</f>
        <v>0</v>
      </c>
      <c r="K126" s="13">
        <f>'Water Test Year'!K126+'Water K&amp;M'!K126</f>
        <v>0</v>
      </c>
      <c r="L126" s="13">
        <f>'Water Test Year'!L126+'Water K&amp;M'!L126</f>
        <v>0</v>
      </c>
      <c r="M126" s="13">
        <f>'Water Test Year'!M126+'Water K&amp;M'!M126</f>
        <v>0</v>
      </c>
      <c r="N126" s="13">
        <f>'Water Test Year'!N126+'Water K&amp;M'!N126</f>
        <v>7.82</v>
      </c>
      <c r="O126" s="13">
        <f>'Water Test Year'!O126+'Water K&amp;M'!O126</f>
        <v>0</v>
      </c>
      <c r="P126" s="13">
        <f>'Water Test Year'!P126+'Water K&amp;M'!P126</f>
        <v>0</v>
      </c>
      <c r="Q126" s="13">
        <f>'Water Test Year'!Q126+'Water K&amp;M'!Q126</f>
        <v>0</v>
      </c>
      <c r="R126" s="13">
        <f>'Water Test Year'!R126+'Water K&amp;M'!R126</f>
        <v>0</v>
      </c>
      <c r="S126" s="13">
        <f>'Water Test Year'!S126+'Water K&amp;M'!S126</f>
        <v>0</v>
      </c>
      <c r="T126" s="13">
        <f>'Water Test Year'!T126+'Water K&amp;M'!T126</f>
        <v>0</v>
      </c>
      <c r="U126" s="13">
        <f>'Water Test Year'!U126+'Water K&amp;M'!U126</f>
        <v>0</v>
      </c>
      <c r="V126" s="13">
        <f>'Water Test Year'!V126+'Water K&amp;M'!V126</f>
        <v>0</v>
      </c>
      <c r="W126" s="13">
        <f>'Water Test Year'!W126+'Water K&amp;M'!W126</f>
        <v>0</v>
      </c>
      <c r="X126" s="13">
        <f>'Water Test Year'!X126+'Water K&amp;M'!X126</f>
        <v>0</v>
      </c>
      <c r="Y126" s="13">
        <f>'Water Test Year'!Y126+'Water K&amp;M'!Y126</f>
        <v>0</v>
      </c>
      <c r="Z126" s="13">
        <f>'Water Test Year'!Z126+'Water K&amp;M'!Z126</f>
        <v>0</v>
      </c>
      <c r="AA126" s="13">
        <f>'Water Test Year'!AA126+'Water K&amp;M'!AA126</f>
        <v>0</v>
      </c>
      <c r="AB126" s="13">
        <f>'Water Test Year'!AB126+'Water K&amp;M'!AB126</f>
        <v>0</v>
      </c>
      <c r="AC126" s="13">
        <f>'Water Test Year'!AC126+'Water K&amp;M'!AC126</f>
        <v>0</v>
      </c>
      <c r="AD126" s="13">
        <f>'Water Test Year'!AD126+'Water K&amp;M'!AD126</f>
        <v>0</v>
      </c>
      <c r="AE126" s="13">
        <f>'Water Test Year'!AE126+'Water K&amp;M'!AE126</f>
        <v>0</v>
      </c>
      <c r="AF126" s="13">
        <f>'Water Test Year'!AF126+'Water K&amp;M'!AF126</f>
        <v>0</v>
      </c>
      <c r="AG126" s="13">
        <f>'Water Test Year'!AG126+'Water K&amp;M'!AG126</f>
        <v>0</v>
      </c>
      <c r="AH126" s="13">
        <f>'Water Test Year'!AH126+'Water K&amp;M'!AH126</f>
        <v>0</v>
      </c>
      <c r="AI126" s="13">
        <f>'Water Test Year'!AI126+'Water K&amp;M'!AI126</f>
        <v>0</v>
      </c>
      <c r="AJ126" s="13">
        <f>'Water Test Year'!AJ126+'Water K&amp;M'!AJ126</f>
        <v>0</v>
      </c>
      <c r="AK126" s="13">
        <f>'Water Test Year'!AK126+'Water K&amp;M'!AK126</f>
        <v>0</v>
      </c>
      <c r="AL126" s="13">
        <f>'Water Test Year'!AL126+'Water K&amp;M'!AL126</f>
        <v>0</v>
      </c>
      <c r="AM126" s="13">
        <f>'Water Test Year'!AM126+'Water K&amp;M'!AM126</f>
        <v>0</v>
      </c>
      <c r="AN126" s="13">
        <f>'Water Test Year'!AN126+'Water K&amp;M'!AN126</f>
        <v>0</v>
      </c>
      <c r="AO126" s="13">
        <f>'Water Test Year'!AO126+'Water K&amp;M'!AO126</f>
        <v>0</v>
      </c>
      <c r="AP126" s="13">
        <f>'Water Test Year'!AP126+'Water K&amp;M'!AP126</f>
        <v>167.5</v>
      </c>
      <c r="AQ126" s="13">
        <f>'Water Test Year'!AQ126+'Water K&amp;M'!AQ126</f>
        <v>0</v>
      </c>
      <c r="AR126" s="13">
        <f>'Water Test Year'!AR126+'Water K&amp;M'!AR126</f>
        <v>0</v>
      </c>
      <c r="AS126" s="13">
        <f>'Water Test Year'!AS126+'Water K&amp;M'!AS126</f>
        <v>0</v>
      </c>
      <c r="AT126" s="13">
        <f>'Water Test Year'!AT126+'Water K&amp;M'!AT126</f>
        <v>0</v>
      </c>
      <c r="AU126" s="13">
        <f>'Water Test Year'!AU126+'Water K&amp;M'!AU126</f>
        <v>0</v>
      </c>
      <c r="AV126" s="13">
        <f>'Water Test Year'!AV126+'Water K&amp;M'!AV126</f>
        <v>0</v>
      </c>
      <c r="AW126" s="13">
        <f>'Water Test Year'!AW126+'Water K&amp;M'!AW126</f>
        <v>0</v>
      </c>
      <c r="AX126" s="13">
        <f>'Water Test Year'!AX126+'Water K&amp;M'!AX126</f>
        <v>0</v>
      </c>
      <c r="AY126" s="13">
        <f>'Water Test Year'!AY126+'Water K&amp;M'!AY126</f>
        <v>0</v>
      </c>
      <c r="AZ126" s="13">
        <f>'Water Test Year'!AZ126+'Water K&amp;M'!AZ126</f>
        <v>0</v>
      </c>
      <c r="BA126" s="13">
        <f>'Water Test Year'!BA126+'Water K&amp;M'!BA126</f>
        <v>0</v>
      </c>
      <c r="BB126" s="13">
        <f>'Water Test Year'!BB126+'Water K&amp;M'!BB126</f>
        <v>0</v>
      </c>
      <c r="BC126" s="13">
        <f>'Water Test Year'!BC126+'Water K&amp;M'!BC126</f>
        <v>0</v>
      </c>
      <c r="BD126" s="13">
        <f>'Water Test Year'!BD126+'Water K&amp;M'!BD126</f>
        <v>0</v>
      </c>
      <c r="BE126" s="13">
        <f>'Water Test Year'!BE126+'Water K&amp;M'!BE126</f>
        <v>0</v>
      </c>
      <c r="BF126" s="13">
        <f>'Water Test Year'!BF126+'Water K&amp;M'!BF126</f>
        <v>0</v>
      </c>
      <c r="BG126" s="13">
        <f>'Water Test Year'!BG126+'Water K&amp;M'!BG126</f>
        <v>531.1</v>
      </c>
      <c r="BH126" s="13">
        <f>'Water Test Year'!BH126+'Water K&amp;M'!BH126</f>
        <v>0</v>
      </c>
      <c r="BI126" s="13">
        <f>'Water Test Year'!BI126+'Water K&amp;M'!BI126</f>
        <v>0</v>
      </c>
      <c r="BJ126" s="13">
        <f>'Water Test Year'!BJ126+'Water K&amp;M'!BJ126</f>
        <v>20984.030000000002</v>
      </c>
      <c r="BK126" s="13">
        <f>'Water Test Year'!BK126+'Water K&amp;M'!BK126</f>
        <v>0</v>
      </c>
      <c r="BL126" s="13">
        <f>'Water Test Year'!BL126+'Water K&amp;M'!BL126</f>
        <v>0</v>
      </c>
      <c r="BM126" s="13">
        <f>'Water Test Year'!BM126+'Water K&amp;M'!BM126</f>
        <v>40.200000000000003</v>
      </c>
      <c r="BN126" s="13">
        <f>'Water Test Year'!BN126+'Water K&amp;M'!BN126</f>
        <v>0</v>
      </c>
      <c r="BO126" s="13">
        <f>'Water Test Year'!BO126+'Water K&amp;M'!BO126</f>
        <v>0</v>
      </c>
      <c r="BP126" s="13">
        <f>'Water Test Year'!BP126+'Water K&amp;M'!BP126</f>
        <v>0</v>
      </c>
      <c r="BQ126" s="13">
        <f>'Water Test Year'!BQ126+'Water K&amp;M'!BQ126</f>
        <v>0</v>
      </c>
      <c r="BR126" s="13">
        <f>'Water Test Year'!BR126+'Water K&amp;M'!BR126</f>
        <v>0</v>
      </c>
      <c r="BS126" s="13">
        <f>'Water Test Year'!BS126+'Water K&amp;M'!BS126</f>
        <v>0</v>
      </c>
      <c r="BT126" s="13">
        <f>'Water Test Year'!BT126+'Water K&amp;M'!BT126</f>
        <v>0</v>
      </c>
      <c r="BU126" s="13">
        <f>'Water Test Year'!BU126+'Water K&amp;M'!BU126</f>
        <v>0</v>
      </c>
      <c r="BV126" s="13">
        <f>'Water Test Year'!BV126+'Water K&amp;M'!BV126</f>
        <v>0</v>
      </c>
      <c r="BW126" s="13">
        <f>'Water Test Year'!BW126+'Water K&amp;M'!BW126</f>
        <v>0</v>
      </c>
      <c r="BX126" s="13">
        <f>'Water Test Year'!BX126+'Water K&amp;M'!BX126</f>
        <v>0</v>
      </c>
      <c r="BY126" s="13">
        <f>'Water Test Year'!BY126+'Water K&amp;M'!BY126</f>
        <v>0</v>
      </c>
      <c r="BZ126" s="13">
        <f>'Water Test Year'!BZ126+'Water K&amp;M'!BZ126</f>
        <v>0</v>
      </c>
      <c r="CA126" s="13">
        <f>'Water Test Year'!CA126+'Water K&amp;M'!CA126</f>
        <v>0</v>
      </c>
      <c r="CB126" s="13">
        <f>'Water Test Year'!CB126+'Water K&amp;M'!CB126</f>
        <v>0</v>
      </c>
      <c r="CC126" s="13">
        <f>'Water Test Year'!CC126+'Water K&amp;M'!CC126</f>
        <v>0</v>
      </c>
      <c r="CD126" s="13">
        <f>'Water Test Year'!CD126+'Water K&amp;M'!CD126</f>
        <v>0</v>
      </c>
      <c r="CE126" s="13">
        <f>'Water Test Year'!CE126+'Water K&amp;M'!CE126</f>
        <v>0</v>
      </c>
      <c r="CF126" s="13">
        <f>'Water Test Year'!CF126+'Water K&amp;M'!CF126</f>
        <v>0</v>
      </c>
      <c r="CG126" s="13">
        <f>'Water Test Year'!CG126+'Water K&amp;M'!CG126</f>
        <v>0</v>
      </c>
      <c r="CH126" s="13">
        <f>'Water Test Year'!CH126+'Water K&amp;M'!CH126</f>
        <v>0</v>
      </c>
      <c r="CI126" s="13">
        <f>'Water Test Year'!CI126+'Water K&amp;M'!CI126</f>
        <v>0</v>
      </c>
      <c r="CJ126" s="13">
        <f>'Water Test Year'!CJ126+'Water K&amp;M'!CJ126</f>
        <v>0</v>
      </c>
      <c r="CK126" s="13">
        <f>'Water Test Year'!CK126+'Water K&amp;M'!CK126</f>
        <v>0</v>
      </c>
      <c r="CL126" s="13">
        <f>'Water Test Year'!CL126+'Water K&amp;M'!CL126</f>
        <v>0</v>
      </c>
      <c r="CM126" s="13">
        <f>'Water Test Year'!CM126+'Water K&amp;M'!CM126</f>
        <v>0</v>
      </c>
      <c r="CN126" s="13">
        <f>'Water Test Year'!CN126+'Water K&amp;M'!CN126</f>
        <v>0</v>
      </c>
      <c r="CO126" s="13">
        <f>'Water Test Year'!CO126+'Water K&amp;M'!CO126</f>
        <v>0</v>
      </c>
      <c r="CP126" s="13">
        <f>'Water Test Year'!CP126+'Water K&amp;M'!CP126</f>
        <v>0</v>
      </c>
      <c r="CQ126" s="13">
        <f>'Water Test Year'!CQ126+'Water K&amp;M'!CQ126</f>
        <v>0</v>
      </c>
      <c r="CR126" s="13">
        <f>'Water Test Year'!CR126+'Water K&amp;M'!CR126</f>
        <v>0</v>
      </c>
      <c r="CS126" s="13">
        <f>'Water Test Year'!CS126+'Water K&amp;M'!CS126</f>
        <v>0</v>
      </c>
      <c r="CT126" s="13">
        <f>'Water Test Year'!CT126+'Water K&amp;M'!CT126</f>
        <v>0</v>
      </c>
      <c r="CU126" s="13">
        <f>'Water Test Year'!CU126+'Water K&amp;M'!CU126</f>
        <v>0</v>
      </c>
      <c r="CV126" s="13">
        <f>'Water Test Year'!CV126+'Water K&amp;M'!CV126</f>
        <v>0</v>
      </c>
      <c r="CW126" s="13">
        <f>'Water Test Year'!CW126+'Water K&amp;M'!CW126</f>
        <v>0</v>
      </c>
      <c r="CX126" s="13">
        <f>'Water Test Year'!CX126+'Water K&amp;M'!CX126</f>
        <v>0</v>
      </c>
      <c r="CY126" s="13">
        <f>'Water Test Year'!CY126+'Water K&amp;M'!CY126</f>
        <v>0</v>
      </c>
      <c r="CZ126" s="13">
        <f>'Water Test Year'!CZ126+'Water K&amp;M'!CZ126</f>
        <v>0</v>
      </c>
      <c r="DA126" s="13">
        <f>'Water Test Year'!DA126+'Water K&amp;M'!DA126</f>
        <v>0</v>
      </c>
      <c r="DB126" s="29">
        <f t="shared" si="1"/>
        <v>21769.030000000002</v>
      </c>
    </row>
    <row r="127" spans="1:106" x14ac:dyDescent="0.25">
      <c r="A127" s="25">
        <v>119</v>
      </c>
      <c r="B127" s="26">
        <v>6416</v>
      </c>
      <c r="C127" s="25" t="s">
        <v>166</v>
      </c>
      <c r="D127" s="13">
        <f>'Water Test Year'!D127+'Water K&amp;M'!D127</f>
        <v>0</v>
      </c>
      <c r="E127" s="13">
        <f>'Water Test Year'!E127+'Water K&amp;M'!E127</f>
        <v>73.14</v>
      </c>
      <c r="F127" s="13">
        <f>'Water Test Year'!F127+'Water K&amp;M'!F127</f>
        <v>0</v>
      </c>
      <c r="G127" s="13">
        <f>'Water Test Year'!G127+'Water K&amp;M'!G127</f>
        <v>5.32</v>
      </c>
      <c r="H127" s="13">
        <f>'Water Test Year'!H127+'Water K&amp;M'!H127</f>
        <v>0</v>
      </c>
      <c r="I127" s="13">
        <f>'Water Test Year'!I127+'Water K&amp;M'!I127</f>
        <v>0</v>
      </c>
      <c r="J127" s="13">
        <f>'Water Test Year'!J127+'Water K&amp;M'!J127</f>
        <v>0</v>
      </c>
      <c r="K127" s="13">
        <f>'Water Test Year'!K127+'Water K&amp;M'!K127</f>
        <v>0</v>
      </c>
      <c r="L127" s="13">
        <f>'Water Test Year'!L127+'Water K&amp;M'!L127</f>
        <v>0</v>
      </c>
      <c r="M127" s="13">
        <f>'Water Test Year'!M127+'Water K&amp;M'!M127</f>
        <v>0</v>
      </c>
      <c r="N127" s="13">
        <f>'Water Test Year'!N127+'Water K&amp;M'!N127</f>
        <v>554.20000000000005</v>
      </c>
      <c r="O127" s="13">
        <f>'Water Test Year'!O127+'Water K&amp;M'!O127</f>
        <v>18.3</v>
      </c>
      <c r="P127" s="13">
        <f>'Water Test Year'!P127+'Water K&amp;M'!P127</f>
        <v>76.77</v>
      </c>
      <c r="Q127" s="13">
        <f>'Water Test Year'!Q127+'Water K&amp;M'!Q127</f>
        <v>0</v>
      </c>
      <c r="R127" s="13">
        <f>'Water Test Year'!R127+'Water K&amp;M'!R127</f>
        <v>0</v>
      </c>
      <c r="S127" s="13">
        <f>'Water Test Year'!S127+'Water K&amp;M'!S127</f>
        <v>0</v>
      </c>
      <c r="T127" s="13">
        <f>'Water Test Year'!T127+'Water K&amp;M'!T127</f>
        <v>0</v>
      </c>
      <c r="U127" s="13">
        <f>'Water Test Year'!U127+'Water K&amp;M'!U127</f>
        <v>0</v>
      </c>
      <c r="V127" s="13">
        <f>'Water Test Year'!V127+'Water K&amp;M'!V127</f>
        <v>726.26</v>
      </c>
      <c r="W127" s="13">
        <f>'Water Test Year'!W127+'Water K&amp;M'!W127</f>
        <v>0</v>
      </c>
      <c r="X127" s="13">
        <f>'Water Test Year'!X127+'Water K&amp;M'!X127</f>
        <v>0</v>
      </c>
      <c r="Y127" s="13">
        <f>'Water Test Year'!Y127+'Water K&amp;M'!Y127</f>
        <v>0</v>
      </c>
      <c r="Z127" s="13">
        <f>'Water Test Year'!Z127+'Water K&amp;M'!Z127</f>
        <v>350.93</v>
      </c>
      <c r="AA127" s="13">
        <f>'Water Test Year'!AA127+'Water K&amp;M'!AA127</f>
        <v>0</v>
      </c>
      <c r="AB127" s="13">
        <f>'Water Test Year'!AB127+'Water K&amp;M'!AB127</f>
        <v>0</v>
      </c>
      <c r="AC127" s="13">
        <f>'Water Test Year'!AC127+'Water K&amp;M'!AC127</f>
        <v>0</v>
      </c>
      <c r="AD127" s="13">
        <f>'Water Test Year'!AD127+'Water K&amp;M'!AD127</f>
        <v>0</v>
      </c>
      <c r="AE127" s="13">
        <f>'Water Test Year'!AE127+'Water K&amp;M'!AE127</f>
        <v>0</v>
      </c>
      <c r="AF127" s="13">
        <f>'Water Test Year'!AF127+'Water K&amp;M'!AF127</f>
        <v>0</v>
      </c>
      <c r="AG127" s="13">
        <f>'Water Test Year'!AG127+'Water K&amp;M'!AG127</f>
        <v>0</v>
      </c>
      <c r="AH127" s="13">
        <f>'Water Test Year'!AH127+'Water K&amp;M'!AH127</f>
        <v>0</v>
      </c>
      <c r="AI127" s="13">
        <f>'Water Test Year'!AI127+'Water K&amp;M'!AI127</f>
        <v>0</v>
      </c>
      <c r="AJ127" s="13">
        <f>'Water Test Year'!AJ127+'Water K&amp;M'!AJ127</f>
        <v>0</v>
      </c>
      <c r="AK127" s="13">
        <f>'Water Test Year'!AK127+'Water K&amp;M'!AK127</f>
        <v>18.940000000000001</v>
      </c>
      <c r="AL127" s="13">
        <f>'Water Test Year'!AL127+'Water K&amp;M'!AL127</f>
        <v>0</v>
      </c>
      <c r="AM127" s="13">
        <f>'Water Test Year'!AM127+'Water K&amp;M'!AM127</f>
        <v>0</v>
      </c>
      <c r="AN127" s="13">
        <f>'Water Test Year'!AN127+'Water K&amp;M'!AN127</f>
        <v>0</v>
      </c>
      <c r="AO127" s="13">
        <f>'Water Test Year'!AO127+'Water K&amp;M'!AO127</f>
        <v>19.04</v>
      </c>
      <c r="AP127" s="13">
        <f>'Water Test Year'!AP127+'Water K&amp;M'!AP127</f>
        <v>0</v>
      </c>
      <c r="AQ127" s="13">
        <f>'Water Test Year'!AQ127+'Water K&amp;M'!AQ127</f>
        <v>0</v>
      </c>
      <c r="AR127" s="13">
        <f>'Water Test Year'!AR127+'Water K&amp;M'!AR127</f>
        <v>0</v>
      </c>
      <c r="AS127" s="13">
        <f>'Water Test Year'!AS127+'Water K&amp;M'!AS127</f>
        <v>0</v>
      </c>
      <c r="AT127" s="13">
        <f>'Water Test Year'!AT127+'Water K&amp;M'!AT127</f>
        <v>0</v>
      </c>
      <c r="AU127" s="13">
        <f>'Water Test Year'!AU127+'Water K&amp;M'!AU127</f>
        <v>0</v>
      </c>
      <c r="AV127" s="13">
        <f>'Water Test Year'!AV127+'Water K&amp;M'!AV127</f>
        <v>5.7900000000000009</v>
      </c>
      <c r="AW127" s="13">
        <f>'Water Test Year'!AW127+'Water K&amp;M'!AW127</f>
        <v>0</v>
      </c>
      <c r="AX127" s="13">
        <f>'Water Test Year'!AX127+'Water K&amp;M'!AX127</f>
        <v>0</v>
      </c>
      <c r="AY127" s="13">
        <f>'Water Test Year'!AY127+'Water K&amp;M'!AY127</f>
        <v>0</v>
      </c>
      <c r="AZ127" s="13">
        <f>'Water Test Year'!AZ127+'Water K&amp;M'!AZ127</f>
        <v>0</v>
      </c>
      <c r="BA127" s="13">
        <f>'Water Test Year'!BA127+'Water K&amp;M'!BA127</f>
        <v>95.65</v>
      </c>
      <c r="BB127" s="13">
        <f>'Water Test Year'!BB127+'Water K&amp;M'!BB127</f>
        <v>0</v>
      </c>
      <c r="BC127" s="13">
        <f>'Water Test Year'!BC127+'Water K&amp;M'!BC127</f>
        <v>0</v>
      </c>
      <c r="BD127" s="13">
        <f>'Water Test Year'!BD127+'Water K&amp;M'!BD127</f>
        <v>0</v>
      </c>
      <c r="BE127" s="13">
        <f>'Water Test Year'!BE127+'Water K&amp;M'!BE127</f>
        <v>0</v>
      </c>
      <c r="BF127" s="13">
        <f>'Water Test Year'!BF127+'Water K&amp;M'!BF127</f>
        <v>0</v>
      </c>
      <c r="BG127" s="13">
        <f>'Water Test Year'!BG127+'Water K&amp;M'!BG127</f>
        <v>0</v>
      </c>
      <c r="BH127" s="13">
        <f>'Water Test Year'!BH127+'Water K&amp;M'!BH127</f>
        <v>0</v>
      </c>
      <c r="BI127" s="13">
        <f>'Water Test Year'!BI127+'Water K&amp;M'!BI127</f>
        <v>0</v>
      </c>
      <c r="BJ127" s="13">
        <f>'Water Test Year'!BJ127+'Water K&amp;M'!BJ127</f>
        <v>0</v>
      </c>
      <c r="BK127" s="13">
        <f>'Water Test Year'!BK127+'Water K&amp;M'!BK127</f>
        <v>0</v>
      </c>
      <c r="BL127" s="13">
        <f>'Water Test Year'!BL127+'Water K&amp;M'!BL127</f>
        <v>0</v>
      </c>
      <c r="BM127" s="13">
        <f>'Water Test Year'!BM127+'Water K&amp;M'!BM127</f>
        <v>0</v>
      </c>
      <c r="BN127" s="13">
        <f>'Water Test Year'!BN127+'Water K&amp;M'!BN127</f>
        <v>0</v>
      </c>
      <c r="BO127" s="13">
        <f>'Water Test Year'!BO127+'Water K&amp;M'!BO127</f>
        <v>0</v>
      </c>
      <c r="BP127" s="13">
        <f>'Water Test Year'!BP127+'Water K&amp;M'!BP127</f>
        <v>0</v>
      </c>
      <c r="BQ127" s="13">
        <f>'Water Test Year'!BQ127+'Water K&amp;M'!BQ127</f>
        <v>0</v>
      </c>
      <c r="BR127" s="13">
        <f>'Water Test Year'!BR127+'Water K&amp;M'!BR127</f>
        <v>0</v>
      </c>
      <c r="BS127" s="13">
        <f>'Water Test Year'!BS127+'Water K&amp;M'!BS127</f>
        <v>0</v>
      </c>
      <c r="BT127" s="13">
        <f>'Water Test Year'!BT127+'Water K&amp;M'!BT127</f>
        <v>0</v>
      </c>
      <c r="BU127" s="13">
        <f>'Water Test Year'!BU127+'Water K&amp;M'!BU127</f>
        <v>0</v>
      </c>
      <c r="BV127" s="13">
        <f>'Water Test Year'!BV127+'Water K&amp;M'!BV127</f>
        <v>0</v>
      </c>
      <c r="BW127" s="13">
        <f>'Water Test Year'!BW127+'Water K&amp;M'!BW127</f>
        <v>0</v>
      </c>
      <c r="BX127" s="13">
        <f>'Water Test Year'!BX127+'Water K&amp;M'!BX127</f>
        <v>0</v>
      </c>
      <c r="BY127" s="13">
        <f>'Water Test Year'!BY127+'Water K&amp;M'!BY127</f>
        <v>0</v>
      </c>
      <c r="BZ127" s="13">
        <f>'Water Test Year'!BZ127+'Water K&amp;M'!BZ127</f>
        <v>0</v>
      </c>
      <c r="CA127" s="13">
        <f>'Water Test Year'!CA127+'Water K&amp;M'!CA127</f>
        <v>0</v>
      </c>
      <c r="CB127" s="13">
        <f>'Water Test Year'!CB127+'Water K&amp;M'!CB127</f>
        <v>0</v>
      </c>
      <c r="CC127" s="13">
        <f>'Water Test Year'!CC127+'Water K&amp;M'!CC127</f>
        <v>0</v>
      </c>
      <c r="CD127" s="13">
        <f>'Water Test Year'!CD127+'Water K&amp;M'!CD127</f>
        <v>0</v>
      </c>
      <c r="CE127" s="13">
        <f>'Water Test Year'!CE127+'Water K&amp;M'!CE127</f>
        <v>0</v>
      </c>
      <c r="CF127" s="13">
        <f>'Water Test Year'!CF127+'Water K&amp;M'!CF127</f>
        <v>0</v>
      </c>
      <c r="CG127" s="13">
        <f>'Water Test Year'!CG127+'Water K&amp;M'!CG127</f>
        <v>0</v>
      </c>
      <c r="CH127" s="13">
        <f>'Water Test Year'!CH127+'Water K&amp;M'!CH127</f>
        <v>0</v>
      </c>
      <c r="CI127" s="13">
        <f>'Water Test Year'!CI127+'Water K&amp;M'!CI127</f>
        <v>0</v>
      </c>
      <c r="CJ127" s="13">
        <f>'Water Test Year'!CJ127+'Water K&amp;M'!CJ127</f>
        <v>0</v>
      </c>
      <c r="CK127" s="13">
        <f>'Water Test Year'!CK127+'Water K&amp;M'!CK127</f>
        <v>0</v>
      </c>
      <c r="CL127" s="13">
        <f>'Water Test Year'!CL127+'Water K&amp;M'!CL127</f>
        <v>0</v>
      </c>
      <c r="CM127" s="13">
        <f>'Water Test Year'!CM127+'Water K&amp;M'!CM127</f>
        <v>0</v>
      </c>
      <c r="CN127" s="13">
        <f>'Water Test Year'!CN127+'Water K&amp;M'!CN127</f>
        <v>0</v>
      </c>
      <c r="CO127" s="13">
        <f>'Water Test Year'!CO127+'Water K&amp;M'!CO127</f>
        <v>0</v>
      </c>
      <c r="CP127" s="13">
        <f>'Water Test Year'!CP127+'Water K&amp;M'!CP127</f>
        <v>0</v>
      </c>
      <c r="CQ127" s="13">
        <f>'Water Test Year'!CQ127+'Water K&amp;M'!CQ127</f>
        <v>0</v>
      </c>
      <c r="CR127" s="13">
        <f>'Water Test Year'!CR127+'Water K&amp;M'!CR127</f>
        <v>0</v>
      </c>
      <c r="CS127" s="13">
        <f>'Water Test Year'!CS127+'Water K&amp;M'!CS127</f>
        <v>0</v>
      </c>
      <c r="CT127" s="13">
        <f>'Water Test Year'!CT127+'Water K&amp;M'!CT127</f>
        <v>0</v>
      </c>
      <c r="CU127" s="13">
        <f>'Water Test Year'!CU127+'Water K&amp;M'!CU127</f>
        <v>0</v>
      </c>
      <c r="CV127" s="13">
        <f>'Water Test Year'!CV127+'Water K&amp;M'!CV127</f>
        <v>0</v>
      </c>
      <c r="CW127" s="13">
        <f>'Water Test Year'!CW127+'Water K&amp;M'!CW127</f>
        <v>0</v>
      </c>
      <c r="CX127" s="13">
        <f>'Water Test Year'!CX127+'Water K&amp;M'!CX127</f>
        <v>0</v>
      </c>
      <c r="CY127" s="13">
        <f>'Water Test Year'!CY127+'Water K&amp;M'!CY127</f>
        <v>0</v>
      </c>
      <c r="CZ127" s="13">
        <f>'Water Test Year'!CZ127+'Water K&amp;M'!CZ127</f>
        <v>0</v>
      </c>
      <c r="DA127" s="13">
        <f>'Water Test Year'!DA127+'Water K&amp;M'!DA127</f>
        <v>0</v>
      </c>
      <c r="DB127" s="29">
        <f t="shared" si="1"/>
        <v>1944.3400000000001</v>
      </c>
    </row>
    <row r="128" spans="1:106" x14ac:dyDescent="0.25">
      <c r="A128" s="25">
        <v>120</v>
      </c>
      <c r="B128" s="26">
        <v>6418</v>
      </c>
      <c r="C128" s="25" t="s">
        <v>274</v>
      </c>
      <c r="D128" s="13">
        <f>'Water Test Year'!D128+'Water K&amp;M'!D128</f>
        <v>0</v>
      </c>
      <c r="E128" s="13">
        <f>'Water Test Year'!E128+'Water K&amp;M'!E128</f>
        <v>0</v>
      </c>
      <c r="F128" s="13">
        <f>'Water Test Year'!F128+'Water K&amp;M'!F128</f>
        <v>0</v>
      </c>
      <c r="G128" s="13">
        <f>'Water Test Year'!G128+'Water K&amp;M'!G128</f>
        <v>0</v>
      </c>
      <c r="H128" s="13">
        <f>'Water Test Year'!H128+'Water K&amp;M'!H128</f>
        <v>0</v>
      </c>
      <c r="I128" s="13">
        <f>'Water Test Year'!I128+'Water K&amp;M'!I128</f>
        <v>0</v>
      </c>
      <c r="J128" s="13">
        <f>'Water Test Year'!J128+'Water K&amp;M'!J128</f>
        <v>0</v>
      </c>
      <c r="K128" s="13">
        <f>'Water Test Year'!K128+'Water K&amp;M'!K128</f>
        <v>0</v>
      </c>
      <c r="L128" s="13">
        <f>'Water Test Year'!L128+'Water K&amp;M'!L128</f>
        <v>0</v>
      </c>
      <c r="M128" s="13">
        <f>'Water Test Year'!M128+'Water K&amp;M'!M128</f>
        <v>0</v>
      </c>
      <c r="N128" s="13">
        <f>'Water Test Year'!N128+'Water K&amp;M'!N128</f>
        <v>0</v>
      </c>
      <c r="O128" s="13">
        <f>'Water Test Year'!O128+'Water K&amp;M'!O128</f>
        <v>0</v>
      </c>
      <c r="P128" s="13">
        <f>'Water Test Year'!P128+'Water K&amp;M'!P128</f>
        <v>0</v>
      </c>
      <c r="Q128" s="13">
        <f>'Water Test Year'!Q128+'Water K&amp;M'!Q128</f>
        <v>0</v>
      </c>
      <c r="R128" s="13">
        <f>'Water Test Year'!R128+'Water K&amp;M'!R128</f>
        <v>0</v>
      </c>
      <c r="S128" s="13">
        <f>'Water Test Year'!S128+'Water K&amp;M'!S128</f>
        <v>0</v>
      </c>
      <c r="T128" s="13">
        <f>'Water Test Year'!T128+'Water K&amp;M'!T128</f>
        <v>0</v>
      </c>
      <c r="U128" s="13">
        <f>'Water Test Year'!U128+'Water K&amp;M'!U128</f>
        <v>0</v>
      </c>
      <c r="V128" s="13">
        <f>'Water Test Year'!V128+'Water K&amp;M'!V128</f>
        <v>0</v>
      </c>
      <c r="W128" s="13">
        <f>'Water Test Year'!W128+'Water K&amp;M'!W128</f>
        <v>0</v>
      </c>
      <c r="X128" s="13">
        <f>'Water Test Year'!X128+'Water K&amp;M'!X128</f>
        <v>0</v>
      </c>
      <c r="Y128" s="13">
        <f>'Water Test Year'!Y128+'Water K&amp;M'!Y128</f>
        <v>0</v>
      </c>
      <c r="Z128" s="13">
        <f>'Water Test Year'!Z128+'Water K&amp;M'!Z128</f>
        <v>0</v>
      </c>
      <c r="AA128" s="13">
        <f>'Water Test Year'!AA128+'Water K&amp;M'!AA128</f>
        <v>0</v>
      </c>
      <c r="AB128" s="13">
        <f>'Water Test Year'!AB128+'Water K&amp;M'!AB128</f>
        <v>0</v>
      </c>
      <c r="AC128" s="13">
        <f>'Water Test Year'!AC128+'Water K&amp;M'!AC128</f>
        <v>0</v>
      </c>
      <c r="AD128" s="13">
        <f>'Water Test Year'!AD128+'Water K&amp;M'!AD128</f>
        <v>0</v>
      </c>
      <c r="AE128" s="13">
        <f>'Water Test Year'!AE128+'Water K&amp;M'!AE128</f>
        <v>0</v>
      </c>
      <c r="AF128" s="13">
        <f>'Water Test Year'!AF128+'Water K&amp;M'!AF128</f>
        <v>0</v>
      </c>
      <c r="AG128" s="13">
        <f>'Water Test Year'!AG128+'Water K&amp;M'!AG128</f>
        <v>0</v>
      </c>
      <c r="AH128" s="13">
        <f>'Water Test Year'!AH128+'Water K&amp;M'!AH128</f>
        <v>0</v>
      </c>
      <c r="AI128" s="13">
        <f>'Water Test Year'!AI128+'Water K&amp;M'!AI128</f>
        <v>0</v>
      </c>
      <c r="AJ128" s="13">
        <f>'Water Test Year'!AJ128+'Water K&amp;M'!AJ128</f>
        <v>0</v>
      </c>
      <c r="AK128" s="13">
        <f>'Water Test Year'!AK128+'Water K&amp;M'!AK128</f>
        <v>0</v>
      </c>
      <c r="AL128" s="13">
        <f>'Water Test Year'!AL128+'Water K&amp;M'!AL128</f>
        <v>0</v>
      </c>
      <c r="AM128" s="13">
        <f>'Water Test Year'!AM128+'Water K&amp;M'!AM128</f>
        <v>0</v>
      </c>
      <c r="AN128" s="13">
        <f>'Water Test Year'!AN128+'Water K&amp;M'!AN128</f>
        <v>0</v>
      </c>
      <c r="AO128" s="13">
        <f>'Water Test Year'!AO128+'Water K&amp;M'!AO128</f>
        <v>0</v>
      </c>
      <c r="AP128" s="13">
        <f>'Water Test Year'!AP128+'Water K&amp;M'!AP128</f>
        <v>0</v>
      </c>
      <c r="AQ128" s="13">
        <f>'Water Test Year'!AQ128+'Water K&amp;M'!AQ128</f>
        <v>0</v>
      </c>
      <c r="AR128" s="13">
        <f>'Water Test Year'!AR128+'Water K&amp;M'!AR128</f>
        <v>0</v>
      </c>
      <c r="AS128" s="13">
        <f>'Water Test Year'!AS128+'Water K&amp;M'!AS128</f>
        <v>0</v>
      </c>
      <c r="AT128" s="13">
        <f>'Water Test Year'!AT128+'Water K&amp;M'!AT128</f>
        <v>0</v>
      </c>
      <c r="AU128" s="13">
        <f>'Water Test Year'!AU128+'Water K&amp;M'!AU128</f>
        <v>0</v>
      </c>
      <c r="AV128" s="13">
        <f>'Water Test Year'!AV128+'Water K&amp;M'!AV128</f>
        <v>0</v>
      </c>
      <c r="AW128" s="13">
        <f>'Water Test Year'!AW128+'Water K&amp;M'!AW128</f>
        <v>0</v>
      </c>
      <c r="AX128" s="13">
        <f>'Water Test Year'!AX128+'Water K&amp;M'!AX128</f>
        <v>0</v>
      </c>
      <c r="AY128" s="13">
        <f>'Water Test Year'!AY128+'Water K&amp;M'!AY128</f>
        <v>0</v>
      </c>
      <c r="AZ128" s="13">
        <f>'Water Test Year'!AZ128+'Water K&amp;M'!AZ128</f>
        <v>0</v>
      </c>
      <c r="BA128" s="13">
        <f>'Water Test Year'!BA128+'Water K&amp;M'!BA128</f>
        <v>0</v>
      </c>
      <c r="BB128" s="13">
        <f>'Water Test Year'!BB128+'Water K&amp;M'!BB128</f>
        <v>0</v>
      </c>
      <c r="BC128" s="13">
        <f>'Water Test Year'!BC128+'Water K&amp;M'!BC128</f>
        <v>0</v>
      </c>
      <c r="BD128" s="13">
        <f>'Water Test Year'!BD128+'Water K&amp;M'!BD128</f>
        <v>0</v>
      </c>
      <c r="BE128" s="13">
        <f>'Water Test Year'!BE128+'Water K&amp;M'!BE128</f>
        <v>0</v>
      </c>
      <c r="BF128" s="13">
        <f>'Water Test Year'!BF128+'Water K&amp;M'!BF128</f>
        <v>0</v>
      </c>
      <c r="BG128" s="13">
        <f>'Water Test Year'!BG128+'Water K&amp;M'!BG128</f>
        <v>0</v>
      </c>
      <c r="BH128" s="13">
        <f>'Water Test Year'!BH128+'Water K&amp;M'!BH128</f>
        <v>0</v>
      </c>
      <c r="BI128" s="13">
        <f>'Water Test Year'!BI128+'Water K&amp;M'!BI128</f>
        <v>0</v>
      </c>
      <c r="BJ128" s="13">
        <f>'Water Test Year'!BJ128+'Water K&amp;M'!BJ128</f>
        <v>0</v>
      </c>
      <c r="BK128" s="13">
        <f>'Water Test Year'!BK128+'Water K&amp;M'!BK128</f>
        <v>0</v>
      </c>
      <c r="BL128" s="13">
        <f>'Water Test Year'!BL128+'Water K&amp;M'!BL128</f>
        <v>0</v>
      </c>
      <c r="BM128" s="13">
        <f>'Water Test Year'!BM128+'Water K&amp;M'!BM128</f>
        <v>0</v>
      </c>
      <c r="BN128" s="13">
        <f>'Water Test Year'!BN128+'Water K&amp;M'!BN128</f>
        <v>0</v>
      </c>
      <c r="BO128" s="13">
        <f>'Water Test Year'!BO128+'Water K&amp;M'!BO128</f>
        <v>0</v>
      </c>
      <c r="BP128" s="13">
        <f>'Water Test Year'!BP128+'Water K&amp;M'!BP128</f>
        <v>0</v>
      </c>
      <c r="BQ128" s="13">
        <f>'Water Test Year'!BQ128+'Water K&amp;M'!BQ128</f>
        <v>0</v>
      </c>
      <c r="BR128" s="13">
        <f>'Water Test Year'!BR128+'Water K&amp;M'!BR128</f>
        <v>0</v>
      </c>
      <c r="BS128" s="13">
        <f>'Water Test Year'!BS128+'Water K&amp;M'!BS128</f>
        <v>0</v>
      </c>
      <c r="BT128" s="13">
        <f>'Water Test Year'!BT128+'Water K&amp;M'!BT128</f>
        <v>0</v>
      </c>
      <c r="BU128" s="13">
        <f>'Water Test Year'!BU128+'Water K&amp;M'!BU128</f>
        <v>0</v>
      </c>
      <c r="BV128" s="13">
        <f>'Water Test Year'!BV128+'Water K&amp;M'!BV128</f>
        <v>0</v>
      </c>
      <c r="BW128" s="13">
        <f>'Water Test Year'!BW128+'Water K&amp;M'!BW128</f>
        <v>0</v>
      </c>
      <c r="BX128" s="13">
        <f>'Water Test Year'!BX128+'Water K&amp;M'!BX128</f>
        <v>0</v>
      </c>
      <c r="BY128" s="13">
        <f>'Water Test Year'!BY128+'Water K&amp;M'!BY128</f>
        <v>0</v>
      </c>
      <c r="BZ128" s="13">
        <f>'Water Test Year'!BZ128+'Water K&amp;M'!BZ128</f>
        <v>0</v>
      </c>
      <c r="CA128" s="13">
        <f>'Water Test Year'!CA128+'Water K&amp;M'!CA128</f>
        <v>0</v>
      </c>
      <c r="CB128" s="13">
        <f>'Water Test Year'!CB128+'Water K&amp;M'!CB128</f>
        <v>0</v>
      </c>
      <c r="CC128" s="13">
        <f>'Water Test Year'!CC128+'Water K&amp;M'!CC128</f>
        <v>0</v>
      </c>
      <c r="CD128" s="13">
        <f>'Water Test Year'!CD128+'Water K&amp;M'!CD128</f>
        <v>0</v>
      </c>
      <c r="CE128" s="13">
        <f>'Water Test Year'!CE128+'Water K&amp;M'!CE128</f>
        <v>0</v>
      </c>
      <c r="CF128" s="13">
        <f>'Water Test Year'!CF128+'Water K&amp;M'!CF128</f>
        <v>0</v>
      </c>
      <c r="CG128" s="13">
        <f>'Water Test Year'!CG128+'Water K&amp;M'!CG128</f>
        <v>0</v>
      </c>
      <c r="CH128" s="13">
        <f>'Water Test Year'!CH128+'Water K&amp;M'!CH128</f>
        <v>0</v>
      </c>
      <c r="CI128" s="13">
        <f>'Water Test Year'!CI128+'Water K&amp;M'!CI128</f>
        <v>0</v>
      </c>
      <c r="CJ128" s="13">
        <f>'Water Test Year'!CJ128+'Water K&amp;M'!CJ128</f>
        <v>0</v>
      </c>
      <c r="CK128" s="13">
        <f>'Water Test Year'!CK128+'Water K&amp;M'!CK128</f>
        <v>0</v>
      </c>
      <c r="CL128" s="13">
        <f>'Water Test Year'!CL128+'Water K&amp;M'!CL128</f>
        <v>0</v>
      </c>
      <c r="CM128" s="13">
        <f>'Water Test Year'!CM128+'Water K&amp;M'!CM128</f>
        <v>0</v>
      </c>
      <c r="CN128" s="13">
        <f>'Water Test Year'!CN128+'Water K&amp;M'!CN128</f>
        <v>0</v>
      </c>
      <c r="CO128" s="13">
        <f>'Water Test Year'!CO128+'Water K&amp;M'!CO128</f>
        <v>0</v>
      </c>
      <c r="CP128" s="13">
        <f>'Water Test Year'!CP128+'Water K&amp;M'!CP128</f>
        <v>0</v>
      </c>
      <c r="CQ128" s="13">
        <f>'Water Test Year'!CQ128+'Water K&amp;M'!CQ128</f>
        <v>0</v>
      </c>
      <c r="CR128" s="13">
        <f>'Water Test Year'!CR128+'Water K&amp;M'!CR128</f>
        <v>0</v>
      </c>
      <c r="CS128" s="13">
        <f>'Water Test Year'!CS128+'Water K&amp;M'!CS128</f>
        <v>0</v>
      </c>
      <c r="CT128" s="13">
        <f>'Water Test Year'!CT128+'Water K&amp;M'!CT128</f>
        <v>0</v>
      </c>
      <c r="CU128" s="13">
        <f>'Water Test Year'!CU128+'Water K&amp;M'!CU128</f>
        <v>0</v>
      </c>
      <c r="CV128" s="13">
        <f>'Water Test Year'!CV128+'Water K&amp;M'!CV128</f>
        <v>0</v>
      </c>
      <c r="CW128" s="13">
        <f>'Water Test Year'!CW128+'Water K&amp;M'!CW128</f>
        <v>0</v>
      </c>
      <c r="CX128" s="13">
        <f>'Water Test Year'!CX128+'Water K&amp;M'!CX128</f>
        <v>0</v>
      </c>
      <c r="CY128" s="13">
        <f>'Water Test Year'!CY128+'Water K&amp;M'!CY128</f>
        <v>0</v>
      </c>
      <c r="CZ128" s="13">
        <f>'Water Test Year'!CZ128+'Water K&amp;M'!CZ128</f>
        <v>0</v>
      </c>
      <c r="DA128" s="13">
        <f>'Water Test Year'!DA128+'Water K&amp;M'!DA128</f>
        <v>0</v>
      </c>
      <c r="DB128" s="29">
        <f t="shared" si="1"/>
        <v>0</v>
      </c>
    </row>
    <row r="129" spans="1:106" x14ac:dyDescent="0.25">
      <c r="A129" s="25">
        <v>121</v>
      </c>
      <c r="B129" s="26">
        <v>6450</v>
      </c>
      <c r="C129" s="25" t="s">
        <v>167</v>
      </c>
      <c r="D129" s="13">
        <f>'Water Test Year'!D129+'Water K&amp;M'!D129</f>
        <v>0</v>
      </c>
      <c r="E129" s="13">
        <f>'Water Test Year'!E129+'Water K&amp;M'!E129</f>
        <v>0</v>
      </c>
      <c r="F129" s="13">
        <f>'Water Test Year'!F129+'Water K&amp;M'!F129</f>
        <v>0</v>
      </c>
      <c r="G129" s="13">
        <f>'Water Test Year'!G129+'Water K&amp;M'!G129</f>
        <v>0</v>
      </c>
      <c r="H129" s="13">
        <f>'Water Test Year'!H129+'Water K&amp;M'!H129</f>
        <v>0</v>
      </c>
      <c r="I129" s="13">
        <f>'Water Test Year'!I129+'Water K&amp;M'!I129</f>
        <v>0</v>
      </c>
      <c r="J129" s="13">
        <f>'Water Test Year'!J129+'Water K&amp;M'!J129</f>
        <v>0</v>
      </c>
      <c r="K129" s="13">
        <f>'Water Test Year'!K129+'Water K&amp;M'!K129</f>
        <v>0</v>
      </c>
      <c r="L129" s="13">
        <f>'Water Test Year'!L129+'Water K&amp;M'!L129</f>
        <v>0</v>
      </c>
      <c r="M129" s="13">
        <f>'Water Test Year'!M129+'Water K&amp;M'!M129</f>
        <v>0</v>
      </c>
      <c r="N129" s="13">
        <f>'Water Test Year'!N129+'Water K&amp;M'!N129</f>
        <v>0</v>
      </c>
      <c r="O129" s="13">
        <f>'Water Test Year'!O129+'Water K&amp;M'!O129</f>
        <v>0</v>
      </c>
      <c r="P129" s="13">
        <f>'Water Test Year'!P129+'Water K&amp;M'!P129</f>
        <v>0</v>
      </c>
      <c r="Q129" s="13">
        <f>'Water Test Year'!Q129+'Water K&amp;M'!Q129</f>
        <v>0</v>
      </c>
      <c r="R129" s="13">
        <f>'Water Test Year'!R129+'Water K&amp;M'!R129</f>
        <v>0</v>
      </c>
      <c r="S129" s="13">
        <f>'Water Test Year'!S129+'Water K&amp;M'!S129</f>
        <v>0</v>
      </c>
      <c r="T129" s="13">
        <f>'Water Test Year'!T129+'Water K&amp;M'!T129</f>
        <v>0</v>
      </c>
      <c r="U129" s="13">
        <f>'Water Test Year'!U129+'Water K&amp;M'!U129</f>
        <v>0</v>
      </c>
      <c r="V129" s="13">
        <f>'Water Test Year'!V129+'Water K&amp;M'!V129</f>
        <v>0</v>
      </c>
      <c r="W129" s="13">
        <f>'Water Test Year'!W129+'Water K&amp;M'!W129</f>
        <v>0</v>
      </c>
      <c r="X129" s="13">
        <f>'Water Test Year'!X129+'Water K&amp;M'!X129</f>
        <v>0</v>
      </c>
      <c r="Y129" s="13">
        <f>'Water Test Year'!Y129+'Water K&amp;M'!Y129</f>
        <v>0</v>
      </c>
      <c r="Z129" s="13">
        <f>'Water Test Year'!Z129+'Water K&amp;M'!Z129</f>
        <v>0</v>
      </c>
      <c r="AA129" s="13">
        <f>'Water Test Year'!AA129+'Water K&amp;M'!AA129</f>
        <v>0</v>
      </c>
      <c r="AB129" s="13">
        <f>'Water Test Year'!AB129+'Water K&amp;M'!AB129</f>
        <v>137.5</v>
      </c>
      <c r="AC129" s="13">
        <f>'Water Test Year'!AC129+'Water K&amp;M'!AC129</f>
        <v>0</v>
      </c>
      <c r="AD129" s="13">
        <f>'Water Test Year'!AD129+'Water K&amp;M'!AD129</f>
        <v>0</v>
      </c>
      <c r="AE129" s="13">
        <f>'Water Test Year'!AE129+'Water K&amp;M'!AE129</f>
        <v>0</v>
      </c>
      <c r="AF129" s="13">
        <f>'Water Test Year'!AF129+'Water K&amp;M'!AF129</f>
        <v>0</v>
      </c>
      <c r="AG129" s="13">
        <f>'Water Test Year'!AG129+'Water K&amp;M'!AG129</f>
        <v>0</v>
      </c>
      <c r="AH129" s="13">
        <f>'Water Test Year'!AH129+'Water K&amp;M'!AH129</f>
        <v>0</v>
      </c>
      <c r="AI129" s="13">
        <f>'Water Test Year'!AI129+'Water K&amp;M'!AI129</f>
        <v>0</v>
      </c>
      <c r="AJ129" s="13">
        <f>'Water Test Year'!AJ129+'Water K&amp;M'!AJ129</f>
        <v>0</v>
      </c>
      <c r="AK129" s="13">
        <f>'Water Test Year'!AK129+'Water K&amp;M'!AK129</f>
        <v>0</v>
      </c>
      <c r="AL129" s="13">
        <f>'Water Test Year'!AL129+'Water K&amp;M'!AL129</f>
        <v>0</v>
      </c>
      <c r="AM129" s="13">
        <f>'Water Test Year'!AM129+'Water K&amp;M'!AM129</f>
        <v>0</v>
      </c>
      <c r="AN129" s="13">
        <f>'Water Test Year'!AN129+'Water K&amp;M'!AN129</f>
        <v>0</v>
      </c>
      <c r="AO129" s="13">
        <f>'Water Test Year'!AO129+'Water K&amp;M'!AO129</f>
        <v>0</v>
      </c>
      <c r="AP129" s="13">
        <f>'Water Test Year'!AP129+'Water K&amp;M'!AP129</f>
        <v>0</v>
      </c>
      <c r="AQ129" s="13">
        <f>'Water Test Year'!AQ129+'Water K&amp;M'!AQ129</f>
        <v>0</v>
      </c>
      <c r="AR129" s="13">
        <f>'Water Test Year'!AR129+'Water K&amp;M'!AR129</f>
        <v>0</v>
      </c>
      <c r="AS129" s="13">
        <f>'Water Test Year'!AS129+'Water K&amp;M'!AS129</f>
        <v>0</v>
      </c>
      <c r="AT129" s="13">
        <f>'Water Test Year'!AT129+'Water K&amp;M'!AT129</f>
        <v>0</v>
      </c>
      <c r="AU129" s="13">
        <f>'Water Test Year'!AU129+'Water K&amp;M'!AU129</f>
        <v>0</v>
      </c>
      <c r="AV129" s="13">
        <f>'Water Test Year'!AV129+'Water K&amp;M'!AV129</f>
        <v>0</v>
      </c>
      <c r="AW129" s="13">
        <f>'Water Test Year'!AW129+'Water K&amp;M'!AW129</f>
        <v>12219.88</v>
      </c>
      <c r="AX129" s="13">
        <f>'Water Test Year'!AX129+'Water K&amp;M'!AX129</f>
        <v>592.54</v>
      </c>
      <c r="AY129" s="13">
        <f>'Water Test Year'!AY129+'Water K&amp;M'!AY129</f>
        <v>0</v>
      </c>
      <c r="AZ129" s="13">
        <f>'Water Test Year'!AZ129+'Water K&amp;M'!AZ129</f>
        <v>0</v>
      </c>
      <c r="BA129" s="13">
        <f>'Water Test Year'!BA129+'Water K&amp;M'!BA129</f>
        <v>0</v>
      </c>
      <c r="BB129" s="13">
        <f>'Water Test Year'!BB129+'Water K&amp;M'!BB129</f>
        <v>0</v>
      </c>
      <c r="BC129" s="13">
        <f>'Water Test Year'!BC129+'Water K&amp;M'!BC129</f>
        <v>0</v>
      </c>
      <c r="BD129" s="13">
        <f>'Water Test Year'!BD129+'Water K&amp;M'!BD129</f>
        <v>0</v>
      </c>
      <c r="BE129" s="13">
        <f>'Water Test Year'!BE129+'Water K&amp;M'!BE129</f>
        <v>0</v>
      </c>
      <c r="BF129" s="13">
        <f>'Water Test Year'!BF129+'Water K&amp;M'!BF129</f>
        <v>6009.54</v>
      </c>
      <c r="BG129" s="13">
        <f>'Water Test Year'!BG129+'Water K&amp;M'!BG129</f>
        <v>882.89</v>
      </c>
      <c r="BH129" s="13">
        <f>'Water Test Year'!BH129+'Water K&amp;M'!BH129</f>
        <v>0</v>
      </c>
      <c r="BI129" s="13">
        <f>'Water Test Year'!BI129+'Water K&amp;M'!BI129</f>
        <v>0</v>
      </c>
      <c r="BJ129" s="13">
        <f>'Water Test Year'!BJ129+'Water K&amp;M'!BJ129</f>
        <v>0</v>
      </c>
      <c r="BK129" s="13">
        <f>'Water Test Year'!BK129+'Water K&amp;M'!BK129</f>
        <v>820.72</v>
      </c>
      <c r="BL129" s="13">
        <f>'Water Test Year'!BL129+'Water K&amp;M'!BL129</f>
        <v>0</v>
      </c>
      <c r="BM129" s="13">
        <f>'Water Test Year'!BM129+'Water K&amp;M'!BM129</f>
        <v>0</v>
      </c>
      <c r="BN129" s="13">
        <f>'Water Test Year'!BN129+'Water K&amp;M'!BN129</f>
        <v>0</v>
      </c>
      <c r="BO129" s="13">
        <f>'Water Test Year'!BO129+'Water K&amp;M'!BO129</f>
        <v>0</v>
      </c>
      <c r="BP129" s="13">
        <f>'Water Test Year'!BP129+'Water K&amp;M'!BP129</f>
        <v>0</v>
      </c>
      <c r="BQ129" s="13">
        <f>'Water Test Year'!BQ129+'Water K&amp;M'!BQ129</f>
        <v>0</v>
      </c>
      <c r="BR129" s="13">
        <f>'Water Test Year'!BR129+'Water K&amp;M'!BR129</f>
        <v>0</v>
      </c>
      <c r="BS129" s="13">
        <f>'Water Test Year'!BS129+'Water K&amp;M'!BS129</f>
        <v>0</v>
      </c>
      <c r="BT129" s="13">
        <f>'Water Test Year'!BT129+'Water K&amp;M'!BT129</f>
        <v>0</v>
      </c>
      <c r="BU129" s="13">
        <f>'Water Test Year'!BU129+'Water K&amp;M'!BU129</f>
        <v>0</v>
      </c>
      <c r="BV129" s="13">
        <f>'Water Test Year'!BV129+'Water K&amp;M'!BV129</f>
        <v>0</v>
      </c>
      <c r="BW129" s="13">
        <f>'Water Test Year'!BW129+'Water K&amp;M'!BW129</f>
        <v>0</v>
      </c>
      <c r="BX129" s="13">
        <f>'Water Test Year'!BX129+'Water K&amp;M'!BX129</f>
        <v>0</v>
      </c>
      <c r="BY129" s="13">
        <f>'Water Test Year'!BY129+'Water K&amp;M'!BY129</f>
        <v>0</v>
      </c>
      <c r="BZ129" s="13">
        <f>'Water Test Year'!BZ129+'Water K&amp;M'!BZ129</f>
        <v>0</v>
      </c>
      <c r="CA129" s="13">
        <f>'Water Test Year'!CA129+'Water K&amp;M'!CA129</f>
        <v>0</v>
      </c>
      <c r="CB129" s="13">
        <f>'Water Test Year'!CB129+'Water K&amp;M'!CB129</f>
        <v>0</v>
      </c>
      <c r="CC129" s="13">
        <f>'Water Test Year'!CC129+'Water K&amp;M'!CC129</f>
        <v>0</v>
      </c>
      <c r="CD129" s="13">
        <f>'Water Test Year'!CD129+'Water K&amp;M'!CD129</f>
        <v>0</v>
      </c>
      <c r="CE129" s="13">
        <f>'Water Test Year'!CE129+'Water K&amp;M'!CE129</f>
        <v>0</v>
      </c>
      <c r="CF129" s="13">
        <f>'Water Test Year'!CF129+'Water K&amp;M'!CF129</f>
        <v>0</v>
      </c>
      <c r="CG129" s="13">
        <f>'Water Test Year'!CG129+'Water K&amp;M'!CG129</f>
        <v>0</v>
      </c>
      <c r="CH129" s="13">
        <f>'Water Test Year'!CH129+'Water K&amp;M'!CH129</f>
        <v>1020</v>
      </c>
      <c r="CI129" s="13">
        <f>'Water Test Year'!CI129+'Water K&amp;M'!CI129</f>
        <v>0</v>
      </c>
      <c r="CJ129" s="13">
        <f>'Water Test Year'!CJ129+'Water K&amp;M'!CJ129</f>
        <v>0</v>
      </c>
      <c r="CK129" s="13">
        <f>'Water Test Year'!CK129+'Water K&amp;M'!CK129</f>
        <v>649540.25999999989</v>
      </c>
      <c r="CL129" s="13">
        <f>'Water Test Year'!CL129+'Water K&amp;M'!CL129</f>
        <v>0</v>
      </c>
      <c r="CM129" s="13">
        <f>'Water Test Year'!CM129+'Water K&amp;M'!CM129</f>
        <v>0</v>
      </c>
      <c r="CN129" s="13">
        <f>'Water Test Year'!CN129+'Water K&amp;M'!CN129</f>
        <v>0</v>
      </c>
      <c r="CO129" s="13">
        <f>'Water Test Year'!CO129+'Water K&amp;M'!CO129</f>
        <v>0</v>
      </c>
      <c r="CP129" s="13">
        <f>'Water Test Year'!CP129+'Water K&amp;M'!CP129</f>
        <v>0</v>
      </c>
      <c r="CQ129" s="13">
        <f>'Water Test Year'!CQ129+'Water K&amp;M'!CQ129</f>
        <v>0</v>
      </c>
      <c r="CR129" s="13">
        <f>'Water Test Year'!CR129+'Water K&amp;M'!CR129</f>
        <v>0</v>
      </c>
      <c r="CS129" s="13">
        <f>'Water Test Year'!CS129+'Water K&amp;M'!CS129</f>
        <v>0</v>
      </c>
      <c r="CT129" s="13">
        <f>'Water Test Year'!CT129+'Water K&amp;M'!CT129</f>
        <v>0</v>
      </c>
      <c r="CU129" s="13">
        <f>'Water Test Year'!CU129+'Water K&amp;M'!CU129</f>
        <v>0</v>
      </c>
      <c r="CV129" s="13">
        <f>'Water Test Year'!CV129+'Water K&amp;M'!CV129</f>
        <v>0</v>
      </c>
      <c r="CW129" s="13">
        <f>'Water Test Year'!CW129+'Water K&amp;M'!CW129</f>
        <v>0</v>
      </c>
      <c r="CX129" s="13">
        <f>'Water Test Year'!CX129+'Water K&amp;M'!CX129</f>
        <v>0</v>
      </c>
      <c r="CY129" s="13">
        <f>'Water Test Year'!CY129+'Water K&amp;M'!CY129</f>
        <v>0</v>
      </c>
      <c r="CZ129" s="13">
        <f>'Water Test Year'!CZ129+'Water K&amp;M'!CZ129</f>
        <v>0</v>
      </c>
      <c r="DA129" s="13">
        <f>'Water Test Year'!DA129+'Water K&amp;M'!DA129</f>
        <v>0</v>
      </c>
      <c r="DB129" s="29">
        <f t="shared" si="1"/>
        <v>671223.32999999984</v>
      </c>
    </row>
    <row r="130" spans="1:106" x14ac:dyDescent="0.25">
      <c r="A130" s="25">
        <v>122</v>
      </c>
      <c r="B130" s="26">
        <v>6452</v>
      </c>
      <c r="C130" s="25" t="s">
        <v>169</v>
      </c>
      <c r="D130" s="13">
        <f>'Water Test Year'!D130+'Water K&amp;M'!D130</f>
        <v>0</v>
      </c>
      <c r="E130" s="13">
        <f>'Water Test Year'!E130+'Water K&amp;M'!E130</f>
        <v>0</v>
      </c>
      <c r="F130" s="13">
        <f>'Water Test Year'!F130+'Water K&amp;M'!F130</f>
        <v>0</v>
      </c>
      <c r="G130" s="13">
        <f>'Water Test Year'!G130+'Water K&amp;M'!G130</f>
        <v>0</v>
      </c>
      <c r="H130" s="13">
        <f>'Water Test Year'!H130+'Water K&amp;M'!H130</f>
        <v>0</v>
      </c>
      <c r="I130" s="13">
        <f>'Water Test Year'!I130+'Water K&amp;M'!I130</f>
        <v>0</v>
      </c>
      <c r="J130" s="13">
        <f>'Water Test Year'!J130+'Water K&amp;M'!J130</f>
        <v>0</v>
      </c>
      <c r="K130" s="13">
        <f>'Water Test Year'!K130+'Water K&amp;M'!K130</f>
        <v>0</v>
      </c>
      <c r="L130" s="13">
        <f>'Water Test Year'!L130+'Water K&amp;M'!L130</f>
        <v>0</v>
      </c>
      <c r="M130" s="13">
        <f>'Water Test Year'!M130+'Water K&amp;M'!M130</f>
        <v>0</v>
      </c>
      <c r="N130" s="13">
        <f>'Water Test Year'!N130+'Water K&amp;M'!N130</f>
        <v>0</v>
      </c>
      <c r="O130" s="13">
        <f>'Water Test Year'!O130+'Water K&amp;M'!O130</f>
        <v>30</v>
      </c>
      <c r="P130" s="13">
        <f>'Water Test Year'!P130+'Water K&amp;M'!P130</f>
        <v>0</v>
      </c>
      <c r="Q130" s="13">
        <f>'Water Test Year'!Q130+'Water K&amp;M'!Q130</f>
        <v>0</v>
      </c>
      <c r="R130" s="13">
        <f>'Water Test Year'!R130+'Water K&amp;M'!R130</f>
        <v>0</v>
      </c>
      <c r="S130" s="13">
        <f>'Water Test Year'!S130+'Water K&amp;M'!S130</f>
        <v>0</v>
      </c>
      <c r="T130" s="13">
        <f>'Water Test Year'!T130+'Water K&amp;M'!T130</f>
        <v>0</v>
      </c>
      <c r="U130" s="13">
        <f>'Water Test Year'!U130+'Water K&amp;M'!U130</f>
        <v>0</v>
      </c>
      <c r="V130" s="13">
        <f>'Water Test Year'!V130+'Water K&amp;M'!V130</f>
        <v>169</v>
      </c>
      <c r="W130" s="13">
        <f>'Water Test Year'!W130+'Water K&amp;M'!W130</f>
        <v>0</v>
      </c>
      <c r="X130" s="13">
        <f>'Water Test Year'!X130+'Water K&amp;M'!X130</f>
        <v>0</v>
      </c>
      <c r="Y130" s="13">
        <f>'Water Test Year'!Y130+'Water K&amp;M'!Y130</f>
        <v>0</v>
      </c>
      <c r="Z130" s="13">
        <f>'Water Test Year'!Z130+'Water K&amp;M'!Z130</f>
        <v>0</v>
      </c>
      <c r="AA130" s="13">
        <f>'Water Test Year'!AA130+'Water K&amp;M'!AA130</f>
        <v>28.75</v>
      </c>
      <c r="AB130" s="13">
        <f>'Water Test Year'!AB130+'Water K&amp;M'!AB130</f>
        <v>23</v>
      </c>
      <c r="AC130" s="13">
        <f>'Water Test Year'!AC130+'Water K&amp;M'!AC130</f>
        <v>115</v>
      </c>
      <c r="AD130" s="13">
        <f>'Water Test Year'!AD130+'Water K&amp;M'!AD130</f>
        <v>0</v>
      </c>
      <c r="AE130" s="13">
        <f>'Water Test Year'!AE130+'Water K&amp;M'!AE130</f>
        <v>0</v>
      </c>
      <c r="AF130" s="13">
        <f>'Water Test Year'!AF130+'Water K&amp;M'!AF130</f>
        <v>474.4</v>
      </c>
      <c r="AG130" s="13">
        <f>'Water Test Year'!AG130+'Water K&amp;M'!AG130</f>
        <v>0</v>
      </c>
      <c r="AH130" s="13">
        <f>'Water Test Year'!AH130+'Water K&amp;M'!AH130</f>
        <v>11.5</v>
      </c>
      <c r="AI130" s="13">
        <f>'Water Test Year'!AI130+'Water K&amp;M'!AI130</f>
        <v>1102.6500000000001</v>
      </c>
      <c r="AJ130" s="13">
        <f>'Water Test Year'!AJ130+'Water K&amp;M'!AJ130</f>
        <v>0</v>
      </c>
      <c r="AK130" s="13">
        <f>'Water Test Year'!AK130+'Water K&amp;M'!AK130</f>
        <v>34.5</v>
      </c>
      <c r="AL130" s="13">
        <f>'Water Test Year'!AL130+'Water K&amp;M'!AL130</f>
        <v>0</v>
      </c>
      <c r="AM130" s="13">
        <f>'Water Test Year'!AM130+'Water K&amp;M'!AM130</f>
        <v>34.5</v>
      </c>
      <c r="AN130" s="13">
        <f>'Water Test Year'!AN130+'Water K&amp;M'!AN130</f>
        <v>23</v>
      </c>
      <c r="AO130" s="13">
        <f>'Water Test Year'!AO130+'Water K&amp;M'!AO130</f>
        <v>11.5</v>
      </c>
      <c r="AP130" s="13">
        <f>'Water Test Year'!AP130+'Water K&amp;M'!AP130</f>
        <v>0</v>
      </c>
      <c r="AQ130" s="13">
        <f>'Water Test Year'!AQ130+'Water K&amp;M'!AQ130</f>
        <v>0</v>
      </c>
      <c r="AR130" s="13">
        <f>'Water Test Year'!AR130+'Water K&amp;M'!AR130</f>
        <v>0</v>
      </c>
      <c r="AS130" s="13">
        <f>'Water Test Year'!AS130+'Water K&amp;M'!AS130</f>
        <v>46</v>
      </c>
      <c r="AT130" s="13">
        <f>'Water Test Year'!AT130+'Water K&amp;M'!AT130</f>
        <v>0</v>
      </c>
      <c r="AU130" s="13">
        <f>'Water Test Year'!AU130+'Water K&amp;M'!AU130</f>
        <v>0</v>
      </c>
      <c r="AV130" s="13">
        <f>'Water Test Year'!AV130+'Water K&amp;M'!AV130</f>
        <v>23</v>
      </c>
      <c r="AW130" s="13">
        <f>'Water Test Year'!AW130+'Water K&amp;M'!AW130</f>
        <v>1569</v>
      </c>
      <c r="AX130" s="13">
        <f>'Water Test Year'!AX130+'Water K&amp;M'!AX130</f>
        <v>197.82</v>
      </c>
      <c r="AY130" s="13">
        <f>'Water Test Year'!AY130+'Water K&amp;M'!AY130</f>
        <v>242.52</v>
      </c>
      <c r="AZ130" s="13">
        <f>'Water Test Year'!AZ130+'Water K&amp;M'!AZ130</f>
        <v>0</v>
      </c>
      <c r="BA130" s="13">
        <f>'Water Test Year'!BA130+'Water K&amp;M'!BA130</f>
        <v>74.75</v>
      </c>
      <c r="BB130" s="13">
        <f>'Water Test Year'!BB130+'Water K&amp;M'!BB130</f>
        <v>0</v>
      </c>
      <c r="BC130" s="13">
        <f>'Water Test Year'!BC130+'Water K&amp;M'!BC130</f>
        <v>6</v>
      </c>
      <c r="BD130" s="13">
        <f>'Water Test Year'!BD130+'Water K&amp;M'!BD130</f>
        <v>74</v>
      </c>
      <c r="BE130" s="13">
        <f>'Water Test Year'!BE130+'Water K&amp;M'!BE130</f>
        <v>0</v>
      </c>
      <c r="BF130" s="13">
        <f>'Water Test Year'!BF130+'Water K&amp;M'!BF130</f>
        <v>1438.94</v>
      </c>
      <c r="BG130" s="13">
        <f>'Water Test Year'!BG130+'Water K&amp;M'!BG130</f>
        <v>0</v>
      </c>
      <c r="BH130" s="13">
        <f>'Water Test Year'!BH130+'Water K&amp;M'!BH130</f>
        <v>5.75</v>
      </c>
      <c r="BI130" s="13">
        <f>'Water Test Year'!BI130+'Water K&amp;M'!BI130</f>
        <v>0</v>
      </c>
      <c r="BJ130" s="13">
        <f>'Water Test Year'!BJ130+'Water K&amp;M'!BJ130</f>
        <v>28.75</v>
      </c>
      <c r="BK130" s="13">
        <f>'Water Test Year'!BK130+'Water K&amp;M'!BK130</f>
        <v>14491.49</v>
      </c>
      <c r="BL130" s="13">
        <f>'Water Test Year'!BL130+'Water K&amp;M'!BL130</f>
        <v>0</v>
      </c>
      <c r="BM130" s="13">
        <f>'Water Test Year'!BM130+'Water K&amp;M'!BM130</f>
        <v>0</v>
      </c>
      <c r="BN130" s="13">
        <f>'Water Test Year'!BN130+'Water K&amp;M'!BN130</f>
        <v>5.75</v>
      </c>
      <c r="BO130" s="13">
        <f>'Water Test Year'!BO130+'Water K&amp;M'!BO130</f>
        <v>0</v>
      </c>
      <c r="BP130" s="13">
        <f>'Water Test Year'!BP130+'Water K&amp;M'!BP130</f>
        <v>0</v>
      </c>
      <c r="BQ130" s="13">
        <f>'Water Test Year'!BQ130+'Water K&amp;M'!BQ130</f>
        <v>0</v>
      </c>
      <c r="BR130" s="13">
        <f>'Water Test Year'!BR130+'Water K&amp;M'!BR130</f>
        <v>0</v>
      </c>
      <c r="BS130" s="13">
        <f>'Water Test Year'!BS130+'Water K&amp;M'!BS130</f>
        <v>0</v>
      </c>
      <c r="BT130" s="13">
        <f>'Water Test Year'!BT130+'Water K&amp;M'!BT130</f>
        <v>0</v>
      </c>
      <c r="BU130" s="13">
        <f>'Water Test Year'!BU130+'Water K&amp;M'!BU130</f>
        <v>0</v>
      </c>
      <c r="BV130" s="13">
        <f>'Water Test Year'!BV130+'Water K&amp;M'!BV130</f>
        <v>0</v>
      </c>
      <c r="BW130" s="13">
        <f>'Water Test Year'!BW130+'Water K&amp;M'!BW130</f>
        <v>0</v>
      </c>
      <c r="BX130" s="13">
        <f>'Water Test Year'!BX130+'Water K&amp;M'!BX130</f>
        <v>0</v>
      </c>
      <c r="BY130" s="13">
        <f>'Water Test Year'!BY130+'Water K&amp;M'!BY130</f>
        <v>17.25</v>
      </c>
      <c r="BZ130" s="13">
        <f>'Water Test Year'!BZ130+'Water K&amp;M'!BZ130</f>
        <v>0</v>
      </c>
      <c r="CA130" s="13">
        <f>'Water Test Year'!CA130+'Water K&amp;M'!CA130</f>
        <v>0</v>
      </c>
      <c r="CB130" s="13">
        <f>'Water Test Year'!CB130+'Water K&amp;M'!CB130</f>
        <v>0</v>
      </c>
      <c r="CC130" s="13">
        <f>'Water Test Year'!CC130+'Water K&amp;M'!CC130</f>
        <v>0</v>
      </c>
      <c r="CD130" s="13">
        <f>'Water Test Year'!CD130+'Water K&amp;M'!CD130</f>
        <v>0</v>
      </c>
      <c r="CE130" s="13">
        <f>'Water Test Year'!CE130+'Water K&amp;M'!CE130</f>
        <v>0</v>
      </c>
      <c r="CF130" s="13">
        <f>'Water Test Year'!CF130+'Water K&amp;M'!CF130</f>
        <v>0</v>
      </c>
      <c r="CG130" s="13">
        <f>'Water Test Year'!CG130+'Water K&amp;M'!CG130</f>
        <v>0</v>
      </c>
      <c r="CH130" s="13">
        <f>'Water Test Year'!CH130+'Water K&amp;M'!CH130</f>
        <v>285</v>
      </c>
      <c r="CI130" s="13">
        <f>'Water Test Year'!CI130+'Water K&amp;M'!CI130</f>
        <v>2358.5</v>
      </c>
      <c r="CJ130" s="13">
        <f>'Water Test Year'!CJ130+'Water K&amp;M'!CJ130</f>
        <v>0</v>
      </c>
      <c r="CK130" s="13">
        <f>'Water Test Year'!CK130+'Water K&amp;M'!CK130</f>
        <v>0</v>
      </c>
      <c r="CL130" s="13">
        <f>'Water Test Year'!CL130+'Water K&amp;M'!CL130</f>
        <v>0</v>
      </c>
      <c r="CM130" s="13">
        <f>'Water Test Year'!CM130+'Water K&amp;M'!CM130</f>
        <v>0</v>
      </c>
      <c r="CN130" s="13">
        <f>'Water Test Year'!CN130+'Water K&amp;M'!CN130</f>
        <v>0</v>
      </c>
      <c r="CO130" s="13">
        <f>'Water Test Year'!CO130+'Water K&amp;M'!CO130</f>
        <v>0</v>
      </c>
      <c r="CP130" s="13">
        <f>'Water Test Year'!CP130+'Water K&amp;M'!CP130</f>
        <v>0</v>
      </c>
      <c r="CQ130" s="13">
        <f>'Water Test Year'!CQ130+'Water K&amp;M'!CQ130</f>
        <v>0</v>
      </c>
      <c r="CR130" s="13">
        <f>'Water Test Year'!CR130+'Water K&amp;M'!CR130</f>
        <v>0</v>
      </c>
      <c r="CS130" s="13">
        <f>'Water Test Year'!CS130+'Water K&amp;M'!CS130</f>
        <v>0</v>
      </c>
      <c r="CT130" s="13">
        <f>'Water Test Year'!CT130+'Water K&amp;M'!CT130</f>
        <v>0</v>
      </c>
      <c r="CU130" s="13">
        <f>'Water Test Year'!CU130+'Water K&amp;M'!CU130</f>
        <v>0</v>
      </c>
      <c r="CV130" s="13">
        <f>'Water Test Year'!CV130+'Water K&amp;M'!CV130</f>
        <v>0</v>
      </c>
      <c r="CW130" s="13">
        <f>'Water Test Year'!CW130+'Water K&amp;M'!CW130</f>
        <v>0</v>
      </c>
      <c r="CX130" s="13">
        <f>'Water Test Year'!CX130+'Water K&amp;M'!CX130</f>
        <v>0</v>
      </c>
      <c r="CY130" s="13">
        <f>'Water Test Year'!CY130+'Water K&amp;M'!CY130</f>
        <v>0</v>
      </c>
      <c r="CZ130" s="13">
        <f>'Water Test Year'!CZ130+'Water K&amp;M'!CZ130</f>
        <v>0</v>
      </c>
      <c r="DA130" s="13">
        <f>'Water Test Year'!DA130+'Water K&amp;M'!DA130</f>
        <v>0</v>
      </c>
      <c r="DB130" s="29">
        <f t="shared" si="1"/>
        <v>22922.32</v>
      </c>
    </row>
    <row r="131" spans="1:106" x14ac:dyDescent="0.25">
      <c r="A131" s="25">
        <v>123</v>
      </c>
      <c r="B131" s="26">
        <v>6520</v>
      </c>
      <c r="C131" s="25" t="s">
        <v>170</v>
      </c>
      <c r="D131" s="13">
        <f>'Water Test Year'!D131+'Water K&amp;M'!D131</f>
        <v>0</v>
      </c>
      <c r="E131" s="13">
        <f>'Water Test Year'!E131+'Water K&amp;M'!E131</f>
        <v>0</v>
      </c>
      <c r="F131" s="13">
        <f>'Water Test Year'!F131+'Water K&amp;M'!F131</f>
        <v>0</v>
      </c>
      <c r="G131" s="13">
        <f>'Water Test Year'!G131+'Water K&amp;M'!G131</f>
        <v>0</v>
      </c>
      <c r="H131" s="13">
        <f>'Water Test Year'!H131+'Water K&amp;M'!H131</f>
        <v>0</v>
      </c>
      <c r="I131" s="13">
        <f>'Water Test Year'!I131+'Water K&amp;M'!I131</f>
        <v>0</v>
      </c>
      <c r="J131" s="13">
        <f>'Water Test Year'!J131+'Water K&amp;M'!J131</f>
        <v>0</v>
      </c>
      <c r="K131" s="13">
        <f>'Water Test Year'!K131+'Water K&amp;M'!K131</f>
        <v>0</v>
      </c>
      <c r="L131" s="13">
        <f>'Water Test Year'!L131+'Water K&amp;M'!L131</f>
        <v>0</v>
      </c>
      <c r="M131" s="13">
        <f>'Water Test Year'!M131+'Water K&amp;M'!M131</f>
        <v>0</v>
      </c>
      <c r="N131" s="13">
        <f>'Water Test Year'!N131+'Water K&amp;M'!N131</f>
        <v>0</v>
      </c>
      <c r="O131" s="13">
        <f>'Water Test Year'!O131+'Water K&amp;M'!O131</f>
        <v>0</v>
      </c>
      <c r="P131" s="13">
        <f>'Water Test Year'!P131+'Water K&amp;M'!P131</f>
        <v>0</v>
      </c>
      <c r="Q131" s="13">
        <f>'Water Test Year'!Q131+'Water K&amp;M'!Q131</f>
        <v>0</v>
      </c>
      <c r="R131" s="13">
        <f>'Water Test Year'!R131+'Water K&amp;M'!R131</f>
        <v>0</v>
      </c>
      <c r="S131" s="13">
        <f>'Water Test Year'!S131+'Water K&amp;M'!S131</f>
        <v>0</v>
      </c>
      <c r="T131" s="13">
        <f>'Water Test Year'!T131+'Water K&amp;M'!T131</f>
        <v>0</v>
      </c>
      <c r="U131" s="13">
        <f>'Water Test Year'!U131+'Water K&amp;M'!U131</f>
        <v>0</v>
      </c>
      <c r="V131" s="13">
        <f>'Water Test Year'!V131+'Water K&amp;M'!V131</f>
        <v>0</v>
      </c>
      <c r="W131" s="13">
        <f>'Water Test Year'!W131+'Water K&amp;M'!W131</f>
        <v>0</v>
      </c>
      <c r="X131" s="13">
        <f>'Water Test Year'!X131+'Water K&amp;M'!X131</f>
        <v>0</v>
      </c>
      <c r="Y131" s="13">
        <f>'Water Test Year'!Y131+'Water K&amp;M'!Y131</f>
        <v>0</v>
      </c>
      <c r="Z131" s="13">
        <f>'Water Test Year'!Z131+'Water K&amp;M'!Z131</f>
        <v>0</v>
      </c>
      <c r="AA131" s="13">
        <f>'Water Test Year'!AA131+'Water K&amp;M'!AA131</f>
        <v>349</v>
      </c>
      <c r="AB131" s="13">
        <f>'Water Test Year'!AB131+'Water K&amp;M'!AB131</f>
        <v>0</v>
      </c>
      <c r="AC131" s="13">
        <f>'Water Test Year'!AC131+'Water K&amp;M'!AC131</f>
        <v>0</v>
      </c>
      <c r="AD131" s="13">
        <f>'Water Test Year'!AD131+'Water K&amp;M'!AD131</f>
        <v>0</v>
      </c>
      <c r="AE131" s="13">
        <f>'Water Test Year'!AE131+'Water K&amp;M'!AE131</f>
        <v>0</v>
      </c>
      <c r="AF131" s="13">
        <f>'Water Test Year'!AF131+'Water K&amp;M'!AF131</f>
        <v>0</v>
      </c>
      <c r="AG131" s="13">
        <f>'Water Test Year'!AG131+'Water K&amp;M'!AG131</f>
        <v>0</v>
      </c>
      <c r="AH131" s="13">
        <f>'Water Test Year'!AH131+'Water K&amp;M'!AH131</f>
        <v>0</v>
      </c>
      <c r="AI131" s="13">
        <f>'Water Test Year'!AI131+'Water K&amp;M'!AI131</f>
        <v>0</v>
      </c>
      <c r="AJ131" s="13">
        <f>'Water Test Year'!AJ131+'Water K&amp;M'!AJ131</f>
        <v>0</v>
      </c>
      <c r="AK131" s="13">
        <f>'Water Test Year'!AK131+'Water K&amp;M'!AK131</f>
        <v>0</v>
      </c>
      <c r="AL131" s="13">
        <f>'Water Test Year'!AL131+'Water K&amp;M'!AL131</f>
        <v>0</v>
      </c>
      <c r="AM131" s="13">
        <f>'Water Test Year'!AM131+'Water K&amp;M'!AM131</f>
        <v>0</v>
      </c>
      <c r="AN131" s="13">
        <f>'Water Test Year'!AN131+'Water K&amp;M'!AN131</f>
        <v>0</v>
      </c>
      <c r="AO131" s="13">
        <f>'Water Test Year'!AO131+'Water K&amp;M'!AO131</f>
        <v>0</v>
      </c>
      <c r="AP131" s="13">
        <f>'Water Test Year'!AP131+'Water K&amp;M'!AP131</f>
        <v>0</v>
      </c>
      <c r="AQ131" s="13">
        <f>'Water Test Year'!AQ131+'Water K&amp;M'!AQ131</f>
        <v>0</v>
      </c>
      <c r="AR131" s="13">
        <f>'Water Test Year'!AR131+'Water K&amp;M'!AR131</f>
        <v>0</v>
      </c>
      <c r="AS131" s="13">
        <f>'Water Test Year'!AS131+'Water K&amp;M'!AS131</f>
        <v>0</v>
      </c>
      <c r="AT131" s="13">
        <f>'Water Test Year'!AT131+'Water K&amp;M'!AT131</f>
        <v>0</v>
      </c>
      <c r="AU131" s="13">
        <f>'Water Test Year'!AU131+'Water K&amp;M'!AU131</f>
        <v>0</v>
      </c>
      <c r="AV131" s="13">
        <f>'Water Test Year'!AV131+'Water K&amp;M'!AV131</f>
        <v>0</v>
      </c>
      <c r="AW131" s="13">
        <f>'Water Test Year'!AW131+'Water K&amp;M'!AW131</f>
        <v>0</v>
      </c>
      <c r="AX131" s="13">
        <f>'Water Test Year'!AX131+'Water K&amp;M'!AX131</f>
        <v>0</v>
      </c>
      <c r="AY131" s="13">
        <f>'Water Test Year'!AY131+'Water K&amp;M'!AY131</f>
        <v>0</v>
      </c>
      <c r="AZ131" s="13">
        <f>'Water Test Year'!AZ131+'Water K&amp;M'!AZ131</f>
        <v>0</v>
      </c>
      <c r="BA131" s="13">
        <f>'Water Test Year'!BA131+'Water K&amp;M'!BA131</f>
        <v>0</v>
      </c>
      <c r="BB131" s="13">
        <f>'Water Test Year'!BB131+'Water K&amp;M'!BB131</f>
        <v>0</v>
      </c>
      <c r="BC131" s="13">
        <f>'Water Test Year'!BC131+'Water K&amp;M'!BC131</f>
        <v>0</v>
      </c>
      <c r="BD131" s="13">
        <f>'Water Test Year'!BD131+'Water K&amp;M'!BD131</f>
        <v>0</v>
      </c>
      <c r="BE131" s="13">
        <f>'Water Test Year'!BE131+'Water K&amp;M'!BE131</f>
        <v>0</v>
      </c>
      <c r="BF131" s="13">
        <f>'Water Test Year'!BF131+'Water K&amp;M'!BF131</f>
        <v>0</v>
      </c>
      <c r="BG131" s="13">
        <f>'Water Test Year'!BG131+'Water K&amp;M'!BG131</f>
        <v>0</v>
      </c>
      <c r="BH131" s="13">
        <f>'Water Test Year'!BH131+'Water K&amp;M'!BH131</f>
        <v>0</v>
      </c>
      <c r="BI131" s="13">
        <f>'Water Test Year'!BI131+'Water K&amp;M'!BI131</f>
        <v>0</v>
      </c>
      <c r="BJ131" s="13">
        <f>'Water Test Year'!BJ131+'Water K&amp;M'!BJ131</f>
        <v>0</v>
      </c>
      <c r="BK131" s="13">
        <f>'Water Test Year'!BK131+'Water K&amp;M'!BK131</f>
        <v>0</v>
      </c>
      <c r="BL131" s="13">
        <f>'Water Test Year'!BL131+'Water K&amp;M'!BL131</f>
        <v>0</v>
      </c>
      <c r="BM131" s="13">
        <f>'Water Test Year'!BM131+'Water K&amp;M'!BM131</f>
        <v>0</v>
      </c>
      <c r="BN131" s="13">
        <f>'Water Test Year'!BN131+'Water K&amp;M'!BN131</f>
        <v>124.5</v>
      </c>
      <c r="BO131" s="13">
        <f>'Water Test Year'!BO131+'Water K&amp;M'!BO131</f>
        <v>0</v>
      </c>
      <c r="BP131" s="13">
        <f>'Water Test Year'!BP131+'Water K&amp;M'!BP131</f>
        <v>0</v>
      </c>
      <c r="BQ131" s="13">
        <f>'Water Test Year'!BQ131+'Water K&amp;M'!BQ131</f>
        <v>487</v>
      </c>
      <c r="BR131" s="13">
        <f>'Water Test Year'!BR131+'Water K&amp;M'!BR131</f>
        <v>0</v>
      </c>
      <c r="BS131" s="13">
        <f>'Water Test Year'!BS131+'Water K&amp;M'!BS131</f>
        <v>0</v>
      </c>
      <c r="BT131" s="13">
        <f>'Water Test Year'!BT131+'Water K&amp;M'!BT131</f>
        <v>0</v>
      </c>
      <c r="BU131" s="13">
        <f>'Water Test Year'!BU131+'Water K&amp;M'!BU131</f>
        <v>0</v>
      </c>
      <c r="BV131" s="13">
        <f>'Water Test Year'!BV131+'Water K&amp;M'!BV131</f>
        <v>0</v>
      </c>
      <c r="BW131" s="13">
        <f>'Water Test Year'!BW131+'Water K&amp;M'!BW131</f>
        <v>0</v>
      </c>
      <c r="BX131" s="13">
        <f>'Water Test Year'!BX131+'Water K&amp;M'!BX131</f>
        <v>0</v>
      </c>
      <c r="BY131" s="13">
        <f>'Water Test Year'!BY131+'Water K&amp;M'!BY131</f>
        <v>0</v>
      </c>
      <c r="BZ131" s="13">
        <f>'Water Test Year'!BZ131+'Water K&amp;M'!BZ131</f>
        <v>0</v>
      </c>
      <c r="CA131" s="13">
        <f>'Water Test Year'!CA131+'Water K&amp;M'!CA131</f>
        <v>0</v>
      </c>
      <c r="CB131" s="13">
        <f>'Water Test Year'!CB131+'Water K&amp;M'!CB131</f>
        <v>0</v>
      </c>
      <c r="CC131" s="13">
        <f>'Water Test Year'!CC131+'Water K&amp;M'!CC131</f>
        <v>0</v>
      </c>
      <c r="CD131" s="13">
        <f>'Water Test Year'!CD131+'Water K&amp;M'!CD131</f>
        <v>0</v>
      </c>
      <c r="CE131" s="13">
        <f>'Water Test Year'!CE131+'Water K&amp;M'!CE131</f>
        <v>0</v>
      </c>
      <c r="CF131" s="13">
        <f>'Water Test Year'!CF131+'Water K&amp;M'!CF131</f>
        <v>0</v>
      </c>
      <c r="CG131" s="13">
        <f>'Water Test Year'!CG131+'Water K&amp;M'!CG131</f>
        <v>0</v>
      </c>
      <c r="CH131" s="13">
        <f>'Water Test Year'!CH131+'Water K&amp;M'!CH131</f>
        <v>0</v>
      </c>
      <c r="CI131" s="13">
        <f>'Water Test Year'!CI131+'Water K&amp;M'!CI131</f>
        <v>0</v>
      </c>
      <c r="CJ131" s="13">
        <f>'Water Test Year'!CJ131+'Water K&amp;M'!CJ131</f>
        <v>0</v>
      </c>
      <c r="CK131" s="13">
        <f>'Water Test Year'!CK131+'Water K&amp;M'!CK131</f>
        <v>0</v>
      </c>
      <c r="CL131" s="13">
        <f>'Water Test Year'!CL131+'Water K&amp;M'!CL131</f>
        <v>0</v>
      </c>
      <c r="CM131" s="13">
        <f>'Water Test Year'!CM131+'Water K&amp;M'!CM131</f>
        <v>0</v>
      </c>
      <c r="CN131" s="13">
        <f>'Water Test Year'!CN131+'Water K&amp;M'!CN131</f>
        <v>0</v>
      </c>
      <c r="CO131" s="13">
        <f>'Water Test Year'!CO131+'Water K&amp;M'!CO131</f>
        <v>0</v>
      </c>
      <c r="CP131" s="13">
        <f>'Water Test Year'!CP131+'Water K&amp;M'!CP131</f>
        <v>0</v>
      </c>
      <c r="CQ131" s="13">
        <f>'Water Test Year'!CQ131+'Water K&amp;M'!CQ131</f>
        <v>0</v>
      </c>
      <c r="CR131" s="13">
        <f>'Water Test Year'!CR131+'Water K&amp;M'!CR131</f>
        <v>0</v>
      </c>
      <c r="CS131" s="13">
        <f>'Water Test Year'!CS131+'Water K&amp;M'!CS131</f>
        <v>0</v>
      </c>
      <c r="CT131" s="13">
        <f>'Water Test Year'!CT131+'Water K&amp;M'!CT131</f>
        <v>0</v>
      </c>
      <c r="CU131" s="13">
        <f>'Water Test Year'!CU131+'Water K&amp;M'!CU131</f>
        <v>0</v>
      </c>
      <c r="CV131" s="13">
        <f>'Water Test Year'!CV131+'Water K&amp;M'!CV131</f>
        <v>0</v>
      </c>
      <c r="CW131" s="13">
        <f>'Water Test Year'!CW131+'Water K&amp;M'!CW131</f>
        <v>0</v>
      </c>
      <c r="CX131" s="13">
        <f>'Water Test Year'!CX131+'Water K&amp;M'!CX131</f>
        <v>0</v>
      </c>
      <c r="CY131" s="13">
        <f>'Water Test Year'!CY131+'Water K&amp;M'!CY131</f>
        <v>0</v>
      </c>
      <c r="CZ131" s="13">
        <f>'Water Test Year'!CZ131+'Water K&amp;M'!CZ131</f>
        <v>0</v>
      </c>
      <c r="DA131" s="13">
        <f>'Water Test Year'!DA131+'Water K&amp;M'!DA131</f>
        <v>0</v>
      </c>
      <c r="DB131" s="29">
        <f t="shared" si="1"/>
        <v>960.5</v>
      </c>
    </row>
    <row r="132" spans="1:106" x14ac:dyDescent="0.25">
      <c r="A132" s="25">
        <v>124</v>
      </c>
      <c r="B132" s="26">
        <v>6530</v>
      </c>
      <c r="C132" s="25" t="s">
        <v>171</v>
      </c>
      <c r="D132" s="13">
        <f>'Water Test Year'!D132+'Water K&amp;M'!D132</f>
        <v>0</v>
      </c>
      <c r="E132" s="13">
        <f>'Water Test Year'!E132+'Water K&amp;M'!E132</f>
        <v>0</v>
      </c>
      <c r="F132" s="13">
        <f>'Water Test Year'!F132+'Water K&amp;M'!F132</f>
        <v>0</v>
      </c>
      <c r="G132" s="13">
        <f>'Water Test Year'!G132+'Water K&amp;M'!G132</f>
        <v>0</v>
      </c>
      <c r="H132" s="13">
        <f>'Water Test Year'!H132+'Water K&amp;M'!H132</f>
        <v>0</v>
      </c>
      <c r="I132" s="13">
        <f>'Water Test Year'!I132+'Water K&amp;M'!I132</f>
        <v>0</v>
      </c>
      <c r="J132" s="13">
        <f>'Water Test Year'!J132+'Water K&amp;M'!J132</f>
        <v>0</v>
      </c>
      <c r="K132" s="13">
        <f>'Water Test Year'!K132+'Water K&amp;M'!K132</f>
        <v>0</v>
      </c>
      <c r="L132" s="13">
        <f>'Water Test Year'!L132+'Water K&amp;M'!L132</f>
        <v>0</v>
      </c>
      <c r="M132" s="13">
        <f>'Water Test Year'!M132+'Water K&amp;M'!M132</f>
        <v>0</v>
      </c>
      <c r="N132" s="13">
        <f>'Water Test Year'!N132+'Water K&amp;M'!N132</f>
        <v>0</v>
      </c>
      <c r="O132" s="13">
        <f>'Water Test Year'!O132+'Water K&amp;M'!O132</f>
        <v>0</v>
      </c>
      <c r="P132" s="13">
        <f>'Water Test Year'!P132+'Water K&amp;M'!P132</f>
        <v>0</v>
      </c>
      <c r="Q132" s="13">
        <f>'Water Test Year'!Q132+'Water K&amp;M'!Q132</f>
        <v>438.24</v>
      </c>
      <c r="R132" s="13">
        <f>'Water Test Year'!R132+'Water K&amp;M'!R132</f>
        <v>0</v>
      </c>
      <c r="S132" s="13">
        <f>'Water Test Year'!S132+'Water K&amp;M'!S132</f>
        <v>0</v>
      </c>
      <c r="T132" s="13">
        <f>'Water Test Year'!T132+'Water K&amp;M'!T132</f>
        <v>0</v>
      </c>
      <c r="U132" s="13">
        <f>'Water Test Year'!U132+'Water K&amp;M'!U132</f>
        <v>0</v>
      </c>
      <c r="V132" s="13">
        <f>'Water Test Year'!V132+'Water K&amp;M'!V132</f>
        <v>680</v>
      </c>
      <c r="W132" s="13">
        <f>'Water Test Year'!W132+'Water K&amp;M'!W132</f>
        <v>0</v>
      </c>
      <c r="X132" s="13">
        <f>'Water Test Year'!X132+'Water K&amp;M'!X132</f>
        <v>0</v>
      </c>
      <c r="Y132" s="13">
        <f>'Water Test Year'!Y132+'Water K&amp;M'!Y132</f>
        <v>0</v>
      </c>
      <c r="Z132" s="13">
        <f>'Water Test Year'!Z132+'Water K&amp;M'!Z132</f>
        <v>0</v>
      </c>
      <c r="AA132" s="13">
        <f>'Water Test Year'!AA132+'Water K&amp;M'!AA132</f>
        <v>2000</v>
      </c>
      <c r="AB132" s="13">
        <f>'Water Test Year'!AB132+'Water K&amp;M'!AB132</f>
        <v>0</v>
      </c>
      <c r="AC132" s="13">
        <f>'Water Test Year'!AC132+'Water K&amp;M'!AC132</f>
        <v>0</v>
      </c>
      <c r="AD132" s="13">
        <f>'Water Test Year'!AD132+'Water K&amp;M'!AD132</f>
        <v>1000</v>
      </c>
      <c r="AE132" s="13">
        <f>'Water Test Year'!AE132+'Water K&amp;M'!AE132</f>
        <v>341</v>
      </c>
      <c r="AF132" s="13">
        <f>'Water Test Year'!AF132+'Water K&amp;M'!AF132</f>
        <v>0</v>
      </c>
      <c r="AG132" s="13">
        <f>'Water Test Year'!AG132+'Water K&amp;M'!AG132</f>
        <v>0</v>
      </c>
      <c r="AH132" s="13">
        <f>'Water Test Year'!AH132+'Water K&amp;M'!AH132</f>
        <v>0</v>
      </c>
      <c r="AI132" s="13">
        <f>'Water Test Year'!AI132+'Water K&amp;M'!AI132</f>
        <v>0</v>
      </c>
      <c r="AJ132" s="13">
        <f>'Water Test Year'!AJ132+'Water K&amp;M'!AJ132</f>
        <v>0</v>
      </c>
      <c r="AK132" s="13">
        <f>'Water Test Year'!AK132+'Water K&amp;M'!AK132</f>
        <v>0</v>
      </c>
      <c r="AL132" s="13">
        <f>'Water Test Year'!AL132+'Water K&amp;M'!AL132</f>
        <v>0</v>
      </c>
      <c r="AM132" s="13">
        <f>'Water Test Year'!AM132+'Water K&amp;M'!AM132</f>
        <v>256</v>
      </c>
      <c r="AN132" s="13">
        <f>'Water Test Year'!AN132+'Water K&amp;M'!AN132</f>
        <v>0</v>
      </c>
      <c r="AO132" s="13">
        <f>'Water Test Year'!AO132+'Water K&amp;M'!AO132</f>
        <v>0</v>
      </c>
      <c r="AP132" s="13">
        <f>'Water Test Year'!AP132+'Water K&amp;M'!AP132</f>
        <v>0</v>
      </c>
      <c r="AQ132" s="13">
        <f>'Water Test Year'!AQ132+'Water K&amp;M'!AQ132</f>
        <v>0</v>
      </c>
      <c r="AR132" s="13">
        <f>'Water Test Year'!AR132+'Water K&amp;M'!AR132</f>
        <v>0</v>
      </c>
      <c r="AS132" s="13">
        <f>'Water Test Year'!AS132+'Water K&amp;M'!AS132</f>
        <v>0</v>
      </c>
      <c r="AT132" s="13">
        <f>'Water Test Year'!AT132+'Water K&amp;M'!AT132</f>
        <v>0</v>
      </c>
      <c r="AU132" s="13">
        <f>'Water Test Year'!AU132+'Water K&amp;M'!AU132</f>
        <v>0</v>
      </c>
      <c r="AV132" s="13">
        <f>'Water Test Year'!AV132+'Water K&amp;M'!AV132</f>
        <v>150</v>
      </c>
      <c r="AW132" s="13">
        <f>'Water Test Year'!AW132+'Water K&amp;M'!AW132</f>
        <v>23</v>
      </c>
      <c r="AX132" s="13">
        <f>'Water Test Year'!AX132+'Water K&amp;M'!AX132</f>
        <v>0</v>
      </c>
      <c r="AY132" s="13">
        <f>'Water Test Year'!AY132+'Water K&amp;M'!AY132</f>
        <v>0</v>
      </c>
      <c r="AZ132" s="13">
        <f>'Water Test Year'!AZ132+'Water K&amp;M'!AZ132</f>
        <v>0</v>
      </c>
      <c r="BA132" s="13">
        <f>'Water Test Year'!BA132+'Water K&amp;M'!BA132</f>
        <v>0</v>
      </c>
      <c r="BB132" s="13">
        <f>'Water Test Year'!BB132+'Water K&amp;M'!BB132</f>
        <v>0</v>
      </c>
      <c r="BC132" s="13">
        <f>'Water Test Year'!BC132+'Water K&amp;M'!BC132</f>
        <v>0</v>
      </c>
      <c r="BD132" s="13">
        <f>'Water Test Year'!BD132+'Water K&amp;M'!BD132</f>
        <v>0</v>
      </c>
      <c r="BE132" s="13">
        <f>'Water Test Year'!BE132+'Water K&amp;M'!BE132</f>
        <v>0</v>
      </c>
      <c r="BF132" s="13">
        <f>'Water Test Year'!BF132+'Water K&amp;M'!BF132</f>
        <v>0</v>
      </c>
      <c r="BG132" s="13">
        <f>'Water Test Year'!BG132+'Water K&amp;M'!BG132</f>
        <v>0</v>
      </c>
      <c r="BH132" s="13">
        <f>'Water Test Year'!BH132+'Water K&amp;M'!BH132</f>
        <v>0</v>
      </c>
      <c r="BI132" s="13">
        <f>'Water Test Year'!BI132+'Water K&amp;M'!BI132</f>
        <v>0</v>
      </c>
      <c r="BJ132" s="13">
        <f>'Water Test Year'!BJ132+'Water K&amp;M'!BJ132</f>
        <v>0</v>
      </c>
      <c r="BK132" s="13">
        <f>'Water Test Year'!BK132+'Water K&amp;M'!BK132</f>
        <v>0</v>
      </c>
      <c r="BL132" s="13">
        <f>'Water Test Year'!BL132+'Water K&amp;M'!BL132</f>
        <v>0</v>
      </c>
      <c r="BM132" s="13">
        <f>'Water Test Year'!BM132+'Water K&amp;M'!BM132</f>
        <v>0</v>
      </c>
      <c r="BN132" s="13">
        <f>'Water Test Year'!BN132+'Water K&amp;M'!BN132</f>
        <v>0</v>
      </c>
      <c r="BO132" s="13">
        <f>'Water Test Year'!BO132+'Water K&amp;M'!BO132</f>
        <v>0</v>
      </c>
      <c r="BP132" s="13">
        <f>'Water Test Year'!BP132+'Water K&amp;M'!BP132</f>
        <v>0</v>
      </c>
      <c r="BQ132" s="13">
        <f>'Water Test Year'!BQ132+'Water K&amp;M'!BQ132</f>
        <v>0</v>
      </c>
      <c r="BR132" s="13">
        <f>'Water Test Year'!BR132+'Water K&amp;M'!BR132</f>
        <v>0</v>
      </c>
      <c r="BS132" s="13">
        <f>'Water Test Year'!BS132+'Water K&amp;M'!BS132</f>
        <v>0</v>
      </c>
      <c r="BT132" s="13">
        <f>'Water Test Year'!BT132+'Water K&amp;M'!BT132</f>
        <v>0</v>
      </c>
      <c r="BU132" s="13">
        <f>'Water Test Year'!BU132+'Water K&amp;M'!BU132</f>
        <v>0</v>
      </c>
      <c r="BV132" s="13">
        <f>'Water Test Year'!BV132+'Water K&amp;M'!BV132</f>
        <v>0</v>
      </c>
      <c r="BW132" s="13">
        <f>'Water Test Year'!BW132+'Water K&amp;M'!BW132</f>
        <v>0</v>
      </c>
      <c r="BX132" s="13">
        <f>'Water Test Year'!BX132+'Water K&amp;M'!BX132</f>
        <v>0</v>
      </c>
      <c r="BY132" s="13">
        <f>'Water Test Year'!BY132+'Water K&amp;M'!BY132</f>
        <v>0</v>
      </c>
      <c r="BZ132" s="13">
        <f>'Water Test Year'!BZ132+'Water K&amp;M'!BZ132</f>
        <v>0</v>
      </c>
      <c r="CA132" s="13">
        <f>'Water Test Year'!CA132+'Water K&amp;M'!CA132</f>
        <v>0</v>
      </c>
      <c r="CB132" s="13">
        <f>'Water Test Year'!CB132+'Water K&amp;M'!CB132</f>
        <v>0</v>
      </c>
      <c r="CC132" s="13">
        <f>'Water Test Year'!CC132+'Water K&amp;M'!CC132</f>
        <v>0</v>
      </c>
      <c r="CD132" s="13">
        <f>'Water Test Year'!CD132+'Water K&amp;M'!CD132</f>
        <v>0</v>
      </c>
      <c r="CE132" s="13">
        <f>'Water Test Year'!CE132+'Water K&amp;M'!CE132</f>
        <v>0</v>
      </c>
      <c r="CF132" s="13">
        <f>'Water Test Year'!CF132+'Water K&amp;M'!CF132</f>
        <v>0</v>
      </c>
      <c r="CG132" s="13">
        <f>'Water Test Year'!CG132+'Water K&amp;M'!CG132</f>
        <v>0</v>
      </c>
      <c r="CH132" s="13">
        <f>'Water Test Year'!CH132+'Water K&amp;M'!CH132</f>
        <v>0</v>
      </c>
      <c r="CI132" s="13">
        <f>'Water Test Year'!CI132+'Water K&amp;M'!CI132</f>
        <v>0</v>
      </c>
      <c r="CJ132" s="13">
        <f>'Water Test Year'!CJ132+'Water K&amp;M'!CJ132</f>
        <v>0</v>
      </c>
      <c r="CK132" s="13">
        <f>'Water Test Year'!CK132+'Water K&amp;M'!CK132</f>
        <v>0</v>
      </c>
      <c r="CL132" s="13">
        <f>'Water Test Year'!CL132+'Water K&amp;M'!CL132</f>
        <v>0</v>
      </c>
      <c r="CM132" s="13">
        <f>'Water Test Year'!CM132+'Water K&amp;M'!CM132</f>
        <v>0</v>
      </c>
      <c r="CN132" s="13">
        <f>'Water Test Year'!CN132+'Water K&amp;M'!CN132</f>
        <v>0</v>
      </c>
      <c r="CO132" s="13">
        <f>'Water Test Year'!CO132+'Water K&amp;M'!CO132</f>
        <v>0</v>
      </c>
      <c r="CP132" s="13">
        <f>'Water Test Year'!CP132+'Water K&amp;M'!CP132</f>
        <v>0</v>
      </c>
      <c r="CQ132" s="13">
        <f>'Water Test Year'!CQ132+'Water K&amp;M'!CQ132</f>
        <v>0</v>
      </c>
      <c r="CR132" s="13">
        <f>'Water Test Year'!CR132+'Water K&amp;M'!CR132</f>
        <v>0</v>
      </c>
      <c r="CS132" s="13">
        <f>'Water Test Year'!CS132+'Water K&amp;M'!CS132</f>
        <v>0</v>
      </c>
      <c r="CT132" s="13">
        <f>'Water Test Year'!CT132+'Water K&amp;M'!CT132</f>
        <v>0</v>
      </c>
      <c r="CU132" s="13">
        <f>'Water Test Year'!CU132+'Water K&amp;M'!CU132</f>
        <v>0</v>
      </c>
      <c r="CV132" s="13">
        <f>'Water Test Year'!CV132+'Water K&amp;M'!CV132</f>
        <v>0</v>
      </c>
      <c r="CW132" s="13">
        <f>'Water Test Year'!CW132+'Water K&amp;M'!CW132</f>
        <v>0</v>
      </c>
      <c r="CX132" s="13">
        <f>'Water Test Year'!CX132+'Water K&amp;M'!CX132</f>
        <v>0</v>
      </c>
      <c r="CY132" s="13">
        <f>'Water Test Year'!CY132+'Water K&amp;M'!CY132</f>
        <v>0</v>
      </c>
      <c r="CZ132" s="13">
        <f>'Water Test Year'!CZ132+'Water K&amp;M'!CZ132</f>
        <v>0</v>
      </c>
      <c r="DA132" s="13">
        <f>'Water Test Year'!DA132+'Water K&amp;M'!DA132</f>
        <v>0</v>
      </c>
      <c r="DB132" s="29">
        <f t="shared" si="1"/>
        <v>4888.24</v>
      </c>
    </row>
    <row r="133" spans="1:106" x14ac:dyDescent="0.25">
      <c r="A133" s="25">
        <v>125</v>
      </c>
      <c r="B133" s="26">
        <v>6531</v>
      </c>
      <c r="C133" s="25" t="s">
        <v>172</v>
      </c>
      <c r="D133" s="13">
        <f>'Water Test Year'!D133+'Water K&amp;M'!D133</f>
        <v>0</v>
      </c>
      <c r="E133" s="13">
        <f>'Water Test Year'!E133+'Water K&amp;M'!E133</f>
        <v>0</v>
      </c>
      <c r="F133" s="13">
        <f>'Water Test Year'!F133+'Water K&amp;M'!F133</f>
        <v>0</v>
      </c>
      <c r="G133" s="13">
        <f>'Water Test Year'!G133+'Water K&amp;M'!G133</f>
        <v>0</v>
      </c>
      <c r="H133" s="13">
        <f>'Water Test Year'!H133+'Water K&amp;M'!H133</f>
        <v>0</v>
      </c>
      <c r="I133" s="13">
        <f>'Water Test Year'!I133+'Water K&amp;M'!I133</f>
        <v>0</v>
      </c>
      <c r="J133" s="13">
        <f>'Water Test Year'!J133+'Water K&amp;M'!J133</f>
        <v>0</v>
      </c>
      <c r="K133" s="13">
        <f>'Water Test Year'!K133+'Water K&amp;M'!K133</f>
        <v>0</v>
      </c>
      <c r="L133" s="13">
        <f>'Water Test Year'!L133+'Water K&amp;M'!L133</f>
        <v>0</v>
      </c>
      <c r="M133" s="13">
        <f>'Water Test Year'!M133+'Water K&amp;M'!M133</f>
        <v>0</v>
      </c>
      <c r="N133" s="13">
        <f>'Water Test Year'!N133+'Water K&amp;M'!N133</f>
        <v>0</v>
      </c>
      <c r="O133" s="13">
        <f>'Water Test Year'!O133+'Water K&amp;M'!O133</f>
        <v>0</v>
      </c>
      <c r="P133" s="13">
        <f>'Water Test Year'!P133+'Water K&amp;M'!P133</f>
        <v>0</v>
      </c>
      <c r="Q133" s="13">
        <f>'Water Test Year'!Q133+'Water K&amp;M'!Q133</f>
        <v>0</v>
      </c>
      <c r="R133" s="13">
        <f>'Water Test Year'!R133+'Water K&amp;M'!R133</f>
        <v>0</v>
      </c>
      <c r="S133" s="13">
        <f>'Water Test Year'!S133+'Water K&amp;M'!S133</f>
        <v>0</v>
      </c>
      <c r="T133" s="13">
        <f>'Water Test Year'!T133+'Water K&amp;M'!T133</f>
        <v>0</v>
      </c>
      <c r="U133" s="13">
        <f>'Water Test Year'!U133+'Water K&amp;M'!U133</f>
        <v>0</v>
      </c>
      <c r="V133" s="13">
        <f>'Water Test Year'!V133+'Water K&amp;M'!V133</f>
        <v>0</v>
      </c>
      <c r="W133" s="13">
        <f>'Water Test Year'!W133+'Water K&amp;M'!W133</f>
        <v>0</v>
      </c>
      <c r="X133" s="13">
        <f>'Water Test Year'!X133+'Water K&amp;M'!X133</f>
        <v>0</v>
      </c>
      <c r="Y133" s="13">
        <f>'Water Test Year'!Y133+'Water K&amp;M'!Y133</f>
        <v>0</v>
      </c>
      <c r="Z133" s="13">
        <f>'Water Test Year'!Z133+'Water K&amp;M'!Z133</f>
        <v>0</v>
      </c>
      <c r="AA133" s="13">
        <f>'Water Test Year'!AA133+'Water K&amp;M'!AA133</f>
        <v>0</v>
      </c>
      <c r="AB133" s="13">
        <f>'Water Test Year'!AB133+'Water K&amp;M'!AB133</f>
        <v>0</v>
      </c>
      <c r="AC133" s="13">
        <f>'Water Test Year'!AC133+'Water K&amp;M'!AC133</f>
        <v>0</v>
      </c>
      <c r="AD133" s="13">
        <f>'Water Test Year'!AD133+'Water K&amp;M'!AD133</f>
        <v>0</v>
      </c>
      <c r="AE133" s="13">
        <f>'Water Test Year'!AE133+'Water K&amp;M'!AE133</f>
        <v>0</v>
      </c>
      <c r="AF133" s="13">
        <f>'Water Test Year'!AF133+'Water K&amp;M'!AF133</f>
        <v>0</v>
      </c>
      <c r="AG133" s="13">
        <f>'Water Test Year'!AG133+'Water K&amp;M'!AG133</f>
        <v>0</v>
      </c>
      <c r="AH133" s="13">
        <f>'Water Test Year'!AH133+'Water K&amp;M'!AH133</f>
        <v>0</v>
      </c>
      <c r="AI133" s="13">
        <f>'Water Test Year'!AI133+'Water K&amp;M'!AI133</f>
        <v>0</v>
      </c>
      <c r="AJ133" s="13">
        <f>'Water Test Year'!AJ133+'Water K&amp;M'!AJ133</f>
        <v>0</v>
      </c>
      <c r="AK133" s="13">
        <f>'Water Test Year'!AK133+'Water K&amp;M'!AK133</f>
        <v>0</v>
      </c>
      <c r="AL133" s="13">
        <f>'Water Test Year'!AL133+'Water K&amp;M'!AL133</f>
        <v>0</v>
      </c>
      <c r="AM133" s="13">
        <f>'Water Test Year'!AM133+'Water K&amp;M'!AM133</f>
        <v>0</v>
      </c>
      <c r="AN133" s="13">
        <f>'Water Test Year'!AN133+'Water K&amp;M'!AN133</f>
        <v>0</v>
      </c>
      <c r="AO133" s="13">
        <f>'Water Test Year'!AO133+'Water K&amp;M'!AO133</f>
        <v>0</v>
      </c>
      <c r="AP133" s="13">
        <f>'Water Test Year'!AP133+'Water K&amp;M'!AP133</f>
        <v>0</v>
      </c>
      <c r="AQ133" s="13">
        <f>'Water Test Year'!AQ133+'Water K&amp;M'!AQ133</f>
        <v>0</v>
      </c>
      <c r="AR133" s="13">
        <f>'Water Test Year'!AR133+'Water K&amp;M'!AR133</f>
        <v>0</v>
      </c>
      <c r="AS133" s="13">
        <f>'Water Test Year'!AS133+'Water K&amp;M'!AS133</f>
        <v>0</v>
      </c>
      <c r="AT133" s="13">
        <f>'Water Test Year'!AT133+'Water K&amp;M'!AT133</f>
        <v>0</v>
      </c>
      <c r="AU133" s="13">
        <f>'Water Test Year'!AU133+'Water K&amp;M'!AU133</f>
        <v>0</v>
      </c>
      <c r="AV133" s="13">
        <f>'Water Test Year'!AV133+'Water K&amp;M'!AV133</f>
        <v>0</v>
      </c>
      <c r="AW133" s="13">
        <f>'Water Test Year'!AW133+'Water K&amp;M'!AW133</f>
        <v>0</v>
      </c>
      <c r="AX133" s="13">
        <f>'Water Test Year'!AX133+'Water K&amp;M'!AX133</f>
        <v>0</v>
      </c>
      <c r="AY133" s="13">
        <f>'Water Test Year'!AY133+'Water K&amp;M'!AY133</f>
        <v>0</v>
      </c>
      <c r="AZ133" s="13">
        <f>'Water Test Year'!AZ133+'Water K&amp;M'!AZ133</f>
        <v>0</v>
      </c>
      <c r="BA133" s="13">
        <f>'Water Test Year'!BA133+'Water K&amp;M'!BA133</f>
        <v>0</v>
      </c>
      <c r="BB133" s="13">
        <f>'Water Test Year'!BB133+'Water K&amp;M'!BB133</f>
        <v>0</v>
      </c>
      <c r="BC133" s="13">
        <f>'Water Test Year'!BC133+'Water K&amp;M'!BC133</f>
        <v>0</v>
      </c>
      <c r="BD133" s="13">
        <f>'Water Test Year'!BD133+'Water K&amp;M'!BD133</f>
        <v>0</v>
      </c>
      <c r="BE133" s="13">
        <f>'Water Test Year'!BE133+'Water K&amp;M'!BE133</f>
        <v>0</v>
      </c>
      <c r="BF133" s="13">
        <f>'Water Test Year'!BF133+'Water K&amp;M'!BF133</f>
        <v>0</v>
      </c>
      <c r="BG133" s="13">
        <f>'Water Test Year'!BG133+'Water K&amp;M'!BG133</f>
        <v>0</v>
      </c>
      <c r="BH133" s="13">
        <f>'Water Test Year'!BH133+'Water K&amp;M'!BH133</f>
        <v>0</v>
      </c>
      <c r="BI133" s="13">
        <f>'Water Test Year'!BI133+'Water K&amp;M'!BI133</f>
        <v>0</v>
      </c>
      <c r="BJ133" s="13">
        <f>'Water Test Year'!BJ133+'Water K&amp;M'!BJ133</f>
        <v>140770.88999999996</v>
      </c>
      <c r="BK133" s="13">
        <f>'Water Test Year'!BK133+'Water K&amp;M'!BK133</f>
        <v>0</v>
      </c>
      <c r="BL133" s="13">
        <f>'Water Test Year'!BL133+'Water K&amp;M'!BL133</f>
        <v>0</v>
      </c>
      <c r="BM133" s="13">
        <f>'Water Test Year'!BM133+'Water K&amp;M'!BM133</f>
        <v>0</v>
      </c>
      <c r="BN133" s="13">
        <f>'Water Test Year'!BN133+'Water K&amp;M'!BN133</f>
        <v>0</v>
      </c>
      <c r="BO133" s="13">
        <f>'Water Test Year'!BO133+'Water K&amp;M'!BO133</f>
        <v>0</v>
      </c>
      <c r="BP133" s="13">
        <f>'Water Test Year'!BP133+'Water K&amp;M'!BP133</f>
        <v>0</v>
      </c>
      <c r="BQ133" s="13">
        <f>'Water Test Year'!BQ133+'Water K&amp;M'!BQ133</f>
        <v>0</v>
      </c>
      <c r="BR133" s="13">
        <f>'Water Test Year'!BR133+'Water K&amp;M'!BR133</f>
        <v>0</v>
      </c>
      <c r="BS133" s="13">
        <f>'Water Test Year'!BS133+'Water K&amp;M'!BS133</f>
        <v>0</v>
      </c>
      <c r="BT133" s="13">
        <f>'Water Test Year'!BT133+'Water K&amp;M'!BT133</f>
        <v>0</v>
      </c>
      <c r="BU133" s="13">
        <f>'Water Test Year'!BU133+'Water K&amp;M'!BU133</f>
        <v>0</v>
      </c>
      <c r="BV133" s="13">
        <f>'Water Test Year'!BV133+'Water K&amp;M'!BV133</f>
        <v>0</v>
      </c>
      <c r="BW133" s="13">
        <f>'Water Test Year'!BW133+'Water K&amp;M'!BW133</f>
        <v>0</v>
      </c>
      <c r="BX133" s="13">
        <f>'Water Test Year'!BX133+'Water K&amp;M'!BX133</f>
        <v>0</v>
      </c>
      <c r="BY133" s="13">
        <f>'Water Test Year'!BY133+'Water K&amp;M'!BY133</f>
        <v>0</v>
      </c>
      <c r="BZ133" s="13">
        <f>'Water Test Year'!BZ133+'Water K&amp;M'!BZ133</f>
        <v>0</v>
      </c>
      <c r="CA133" s="13">
        <f>'Water Test Year'!CA133+'Water K&amp;M'!CA133</f>
        <v>0</v>
      </c>
      <c r="CB133" s="13">
        <f>'Water Test Year'!CB133+'Water K&amp;M'!CB133</f>
        <v>0</v>
      </c>
      <c r="CC133" s="13">
        <f>'Water Test Year'!CC133+'Water K&amp;M'!CC133</f>
        <v>0</v>
      </c>
      <c r="CD133" s="13">
        <f>'Water Test Year'!CD133+'Water K&amp;M'!CD133</f>
        <v>0</v>
      </c>
      <c r="CE133" s="13">
        <f>'Water Test Year'!CE133+'Water K&amp;M'!CE133</f>
        <v>0</v>
      </c>
      <c r="CF133" s="13">
        <f>'Water Test Year'!CF133+'Water K&amp;M'!CF133</f>
        <v>0</v>
      </c>
      <c r="CG133" s="13">
        <f>'Water Test Year'!CG133+'Water K&amp;M'!CG133</f>
        <v>0</v>
      </c>
      <c r="CH133" s="13">
        <f>'Water Test Year'!CH133+'Water K&amp;M'!CH133</f>
        <v>0</v>
      </c>
      <c r="CI133" s="13">
        <f>'Water Test Year'!CI133+'Water K&amp;M'!CI133</f>
        <v>0</v>
      </c>
      <c r="CJ133" s="13">
        <f>'Water Test Year'!CJ133+'Water K&amp;M'!CJ133</f>
        <v>0</v>
      </c>
      <c r="CK133" s="13">
        <f>'Water Test Year'!CK133+'Water K&amp;M'!CK133</f>
        <v>0</v>
      </c>
      <c r="CL133" s="13">
        <f>'Water Test Year'!CL133+'Water K&amp;M'!CL133</f>
        <v>0</v>
      </c>
      <c r="CM133" s="13">
        <f>'Water Test Year'!CM133+'Water K&amp;M'!CM133</f>
        <v>0</v>
      </c>
      <c r="CN133" s="13">
        <f>'Water Test Year'!CN133+'Water K&amp;M'!CN133</f>
        <v>0</v>
      </c>
      <c r="CO133" s="13">
        <f>'Water Test Year'!CO133+'Water K&amp;M'!CO133</f>
        <v>0</v>
      </c>
      <c r="CP133" s="13">
        <f>'Water Test Year'!CP133+'Water K&amp;M'!CP133</f>
        <v>0</v>
      </c>
      <c r="CQ133" s="13">
        <f>'Water Test Year'!CQ133+'Water K&amp;M'!CQ133</f>
        <v>0</v>
      </c>
      <c r="CR133" s="13">
        <f>'Water Test Year'!CR133+'Water K&amp;M'!CR133</f>
        <v>0</v>
      </c>
      <c r="CS133" s="13">
        <f>'Water Test Year'!CS133+'Water K&amp;M'!CS133</f>
        <v>0</v>
      </c>
      <c r="CT133" s="13">
        <f>'Water Test Year'!CT133+'Water K&amp;M'!CT133</f>
        <v>0</v>
      </c>
      <c r="CU133" s="13">
        <f>'Water Test Year'!CU133+'Water K&amp;M'!CU133</f>
        <v>0</v>
      </c>
      <c r="CV133" s="13">
        <f>'Water Test Year'!CV133+'Water K&amp;M'!CV133</f>
        <v>0</v>
      </c>
      <c r="CW133" s="13">
        <f>'Water Test Year'!CW133+'Water K&amp;M'!CW133</f>
        <v>0</v>
      </c>
      <c r="CX133" s="13">
        <f>'Water Test Year'!CX133+'Water K&amp;M'!CX133</f>
        <v>0</v>
      </c>
      <c r="CY133" s="13">
        <f>'Water Test Year'!CY133+'Water K&amp;M'!CY133</f>
        <v>0</v>
      </c>
      <c r="CZ133" s="13">
        <f>'Water Test Year'!CZ133+'Water K&amp;M'!CZ133</f>
        <v>0</v>
      </c>
      <c r="DA133" s="13">
        <f>'Water Test Year'!DA133+'Water K&amp;M'!DA133</f>
        <v>0</v>
      </c>
      <c r="DB133" s="29">
        <f t="shared" si="1"/>
        <v>140770.88999999996</v>
      </c>
    </row>
    <row r="134" spans="1:106" x14ac:dyDescent="0.25">
      <c r="A134" s="25">
        <v>126</v>
      </c>
      <c r="B134" s="26">
        <v>6532</v>
      </c>
      <c r="C134" s="25" t="s">
        <v>173</v>
      </c>
      <c r="D134" s="13">
        <f>'Water Test Year'!D134+'Water K&amp;M'!D134</f>
        <v>0</v>
      </c>
      <c r="E134" s="13">
        <f>'Water Test Year'!E134+'Water K&amp;M'!E134</f>
        <v>0</v>
      </c>
      <c r="F134" s="13">
        <f>'Water Test Year'!F134+'Water K&amp;M'!F134</f>
        <v>0</v>
      </c>
      <c r="G134" s="13">
        <f>'Water Test Year'!G134+'Water K&amp;M'!G134</f>
        <v>0</v>
      </c>
      <c r="H134" s="13">
        <f>'Water Test Year'!H134+'Water K&amp;M'!H134</f>
        <v>0</v>
      </c>
      <c r="I134" s="13">
        <f>'Water Test Year'!I134+'Water K&amp;M'!I134</f>
        <v>0</v>
      </c>
      <c r="J134" s="13">
        <f>'Water Test Year'!J134+'Water K&amp;M'!J134</f>
        <v>0</v>
      </c>
      <c r="K134" s="13">
        <f>'Water Test Year'!K134+'Water K&amp;M'!K134</f>
        <v>0</v>
      </c>
      <c r="L134" s="13">
        <f>'Water Test Year'!L134+'Water K&amp;M'!L134</f>
        <v>0</v>
      </c>
      <c r="M134" s="13">
        <f>'Water Test Year'!M134+'Water K&amp;M'!M134</f>
        <v>0</v>
      </c>
      <c r="N134" s="13">
        <f>'Water Test Year'!N134+'Water K&amp;M'!N134</f>
        <v>0</v>
      </c>
      <c r="O134" s="13">
        <f>'Water Test Year'!O134+'Water K&amp;M'!O134</f>
        <v>0</v>
      </c>
      <c r="P134" s="13">
        <f>'Water Test Year'!P134+'Water K&amp;M'!P134</f>
        <v>0</v>
      </c>
      <c r="Q134" s="13">
        <f>'Water Test Year'!Q134+'Water K&amp;M'!Q134</f>
        <v>0</v>
      </c>
      <c r="R134" s="13">
        <f>'Water Test Year'!R134+'Water K&amp;M'!R134</f>
        <v>0</v>
      </c>
      <c r="S134" s="13">
        <f>'Water Test Year'!S134+'Water K&amp;M'!S134</f>
        <v>0</v>
      </c>
      <c r="T134" s="13">
        <f>'Water Test Year'!T134+'Water K&amp;M'!T134</f>
        <v>0</v>
      </c>
      <c r="U134" s="13">
        <f>'Water Test Year'!U134+'Water K&amp;M'!U134</f>
        <v>0</v>
      </c>
      <c r="V134" s="13">
        <f>'Water Test Year'!V134+'Water K&amp;M'!V134</f>
        <v>0</v>
      </c>
      <c r="W134" s="13">
        <f>'Water Test Year'!W134+'Water K&amp;M'!W134</f>
        <v>0</v>
      </c>
      <c r="X134" s="13">
        <f>'Water Test Year'!X134+'Water K&amp;M'!X134</f>
        <v>0</v>
      </c>
      <c r="Y134" s="13">
        <f>'Water Test Year'!Y134+'Water K&amp;M'!Y134</f>
        <v>0</v>
      </c>
      <c r="Z134" s="13">
        <f>'Water Test Year'!Z134+'Water K&amp;M'!Z134</f>
        <v>0</v>
      </c>
      <c r="AA134" s="13">
        <f>'Water Test Year'!AA134+'Water K&amp;M'!AA134</f>
        <v>0</v>
      </c>
      <c r="AB134" s="13">
        <f>'Water Test Year'!AB134+'Water K&amp;M'!AB134</f>
        <v>0</v>
      </c>
      <c r="AC134" s="13">
        <f>'Water Test Year'!AC134+'Water K&amp;M'!AC134</f>
        <v>0</v>
      </c>
      <c r="AD134" s="13">
        <f>'Water Test Year'!AD134+'Water K&amp;M'!AD134</f>
        <v>0</v>
      </c>
      <c r="AE134" s="13">
        <f>'Water Test Year'!AE134+'Water K&amp;M'!AE134</f>
        <v>0</v>
      </c>
      <c r="AF134" s="13">
        <f>'Water Test Year'!AF134+'Water K&amp;M'!AF134</f>
        <v>0</v>
      </c>
      <c r="AG134" s="13">
        <f>'Water Test Year'!AG134+'Water K&amp;M'!AG134</f>
        <v>0</v>
      </c>
      <c r="AH134" s="13">
        <f>'Water Test Year'!AH134+'Water K&amp;M'!AH134</f>
        <v>0</v>
      </c>
      <c r="AI134" s="13">
        <f>'Water Test Year'!AI134+'Water K&amp;M'!AI134</f>
        <v>0</v>
      </c>
      <c r="AJ134" s="13">
        <f>'Water Test Year'!AJ134+'Water K&amp;M'!AJ134</f>
        <v>0</v>
      </c>
      <c r="AK134" s="13">
        <f>'Water Test Year'!AK134+'Water K&amp;M'!AK134</f>
        <v>0</v>
      </c>
      <c r="AL134" s="13">
        <f>'Water Test Year'!AL134+'Water K&amp;M'!AL134</f>
        <v>0</v>
      </c>
      <c r="AM134" s="13">
        <f>'Water Test Year'!AM134+'Water K&amp;M'!AM134</f>
        <v>0</v>
      </c>
      <c r="AN134" s="13">
        <f>'Water Test Year'!AN134+'Water K&amp;M'!AN134</f>
        <v>0</v>
      </c>
      <c r="AO134" s="13">
        <f>'Water Test Year'!AO134+'Water K&amp;M'!AO134</f>
        <v>0</v>
      </c>
      <c r="AP134" s="13">
        <f>'Water Test Year'!AP134+'Water K&amp;M'!AP134</f>
        <v>0</v>
      </c>
      <c r="AQ134" s="13">
        <f>'Water Test Year'!AQ134+'Water K&amp;M'!AQ134</f>
        <v>0</v>
      </c>
      <c r="AR134" s="13">
        <f>'Water Test Year'!AR134+'Water K&amp;M'!AR134</f>
        <v>0</v>
      </c>
      <c r="AS134" s="13">
        <f>'Water Test Year'!AS134+'Water K&amp;M'!AS134</f>
        <v>0</v>
      </c>
      <c r="AT134" s="13">
        <f>'Water Test Year'!AT134+'Water K&amp;M'!AT134</f>
        <v>0</v>
      </c>
      <c r="AU134" s="13">
        <f>'Water Test Year'!AU134+'Water K&amp;M'!AU134</f>
        <v>0</v>
      </c>
      <c r="AV134" s="13">
        <f>'Water Test Year'!AV134+'Water K&amp;M'!AV134</f>
        <v>22.43</v>
      </c>
      <c r="AW134" s="13">
        <f>'Water Test Year'!AW134+'Water K&amp;M'!AW134</f>
        <v>0</v>
      </c>
      <c r="AX134" s="13">
        <f>'Water Test Year'!AX134+'Water K&amp;M'!AX134</f>
        <v>0</v>
      </c>
      <c r="AY134" s="13">
        <f>'Water Test Year'!AY134+'Water K&amp;M'!AY134</f>
        <v>0</v>
      </c>
      <c r="AZ134" s="13">
        <f>'Water Test Year'!AZ134+'Water K&amp;M'!AZ134</f>
        <v>0</v>
      </c>
      <c r="BA134" s="13">
        <f>'Water Test Year'!BA134+'Water K&amp;M'!BA134</f>
        <v>0</v>
      </c>
      <c r="BB134" s="13">
        <f>'Water Test Year'!BB134+'Water K&amp;M'!BB134</f>
        <v>0</v>
      </c>
      <c r="BC134" s="13">
        <f>'Water Test Year'!BC134+'Water K&amp;M'!BC134</f>
        <v>0</v>
      </c>
      <c r="BD134" s="13">
        <f>'Water Test Year'!BD134+'Water K&amp;M'!BD134</f>
        <v>0</v>
      </c>
      <c r="BE134" s="13">
        <f>'Water Test Year'!BE134+'Water K&amp;M'!BE134</f>
        <v>0</v>
      </c>
      <c r="BF134" s="13">
        <f>'Water Test Year'!BF134+'Water K&amp;M'!BF134</f>
        <v>0</v>
      </c>
      <c r="BG134" s="13">
        <f>'Water Test Year'!BG134+'Water K&amp;M'!BG134</f>
        <v>0</v>
      </c>
      <c r="BH134" s="13">
        <f>'Water Test Year'!BH134+'Water K&amp;M'!BH134</f>
        <v>0</v>
      </c>
      <c r="BI134" s="13">
        <f>'Water Test Year'!BI134+'Water K&amp;M'!BI134</f>
        <v>0</v>
      </c>
      <c r="BJ134" s="13">
        <f>'Water Test Year'!BJ134+'Water K&amp;M'!BJ134</f>
        <v>71056.999999999956</v>
      </c>
      <c r="BK134" s="13">
        <f>'Water Test Year'!BK134+'Water K&amp;M'!BK134</f>
        <v>0</v>
      </c>
      <c r="BL134" s="13">
        <f>'Water Test Year'!BL134+'Water K&amp;M'!BL134</f>
        <v>0</v>
      </c>
      <c r="BM134" s="13">
        <f>'Water Test Year'!BM134+'Water K&amp;M'!BM134</f>
        <v>0</v>
      </c>
      <c r="BN134" s="13">
        <f>'Water Test Year'!BN134+'Water K&amp;M'!BN134</f>
        <v>0</v>
      </c>
      <c r="BO134" s="13">
        <f>'Water Test Year'!BO134+'Water K&amp;M'!BO134</f>
        <v>0</v>
      </c>
      <c r="BP134" s="13">
        <f>'Water Test Year'!BP134+'Water K&amp;M'!BP134</f>
        <v>0</v>
      </c>
      <c r="BQ134" s="13">
        <f>'Water Test Year'!BQ134+'Water K&amp;M'!BQ134</f>
        <v>0</v>
      </c>
      <c r="BR134" s="13">
        <f>'Water Test Year'!BR134+'Water K&amp;M'!BR134</f>
        <v>0</v>
      </c>
      <c r="BS134" s="13">
        <f>'Water Test Year'!BS134+'Water K&amp;M'!BS134</f>
        <v>0</v>
      </c>
      <c r="BT134" s="13">
        <f>'Water Test Year'!BT134+'Water K&amp;M'!BT134</f>
        <v>0</v>
      </c>
      <c r="BU134" s="13">
        <f>'Water Test Year'!BU134+'Water K&amp;M'!BU134</f>
        <v>0</v>
      </c>
      <c r="BV134" s="13">
        <f>'Water Test Year'!BV134+'Water K&amp;M'!BV134</f>
        <v>0</v>
      </c>
      <c r="BW134" s="13">
        <f>'Water Test Year'!BW134+'Water K&amp;M'!BW134</f>
        <v>0</v>
      </c>
      <c r="BX134" s="13">
        <f>'Water Test Year'!BX134+'Water K&amp;M'!BX134</f>
        <v>0</v>
      </c>
      <c r="BY134" s="13">
        <f>'Water Test Year'!BY134+'Water K&amp;M'!BY134</f>
        <v>0</v>
      </c>
      <c r="BZ134" s="13">
        <f>'Water Test Year'!BZ134+'Water K&amp;M'!BZ134</f>
        <v>0</v>
      </c>
      <c r="CA134" s="13">
        <f>'Water Test Year'!CA134+'Water K&amp;M'!CA134</f>
        <v>0</v>
      </c>
      <c r="CB134" s="13">
        <f>'Water Test Year'!CB134+'Water K&amp;M'!CB134</f>
        <v>0</v>
      </c>
      <c r="CC134" s="13">
        <f>'Water Test Year'!CC134+'Water K&amp;M'!CC134</f>
        <v>0</v>
      </c>
      <c r="CD134" s="13">
        <f>'Water Test Year'!CD134+'Water K&amp;M'!CD134</f>
        <v>0</v>
      </c>
      <c r="CE134" s="13">
        <f>'Water Test Year'!CE134+'Water K&amp;M'!CE134</f>
        <v>0</v>
      </c>
      <c r="CF134" s="13">
        <f>'Water Test Year'!CF134+'Water K&amp;M'!CF134</f>
        <v>0</v>
      </c>
      <c r="CG134" s="13">
        <f>'Water Test Year'!CG134+'Water K&amp;M'!CG134</f>
        <v>0</v>
      </c>
      <c r="CH134" s="13">
        <f>'Water Test Year'!CH134+'Water K&amp;M'!CH134</f>
        <v>0</v>
      </c>
      <c r="CI134" s="13">
        <f>'Water Test Year'!CI134+'Water K&amp;M'!CI134</f>
        <v>0</v>
      </c>
      <c r="CJ134" s="13">
        <f>'Water Test Year'!CJ134+'Water K&amp;M'!CJ134</f>
        <v>0</v>
      </c>
      <c r="CK134" s="13">
        <f>'Water Test Year'!CK134+'Water K&amp;M'!CK134</f>
        <v>0</v>
      </c>
      <c r="CL134" s="13">
        <f>'Water Test Year'!CL134+'Water K&amp;M'!CL134</f>
        <v>0</v>
      </c>
      <c r="CM134" s="13">
        <f>'Water Test Year'!CM134+'Water K&amp;M'!CM134</f>
        <v>0</v>
      </c>
      <c r="CN134" s="13">
        <f>'Water Test Year'!CN134+'Water K&amp;M'!CN134</f>
        <v>0</v>
      </c>
      <c r="CO134" s="13">
        <f>'Water Test Year'!CO134+'Water K&amp;M'!CO134</f>
        <v>0</v>
      </c>
      <c r="CP134" s="13">
        <f>'Water Test Year'!CP134+'Water K&amp;M'!CP134</f>
        <v>0</v>
      </c>
      <c r="CQ134" s="13">
        <f>'Water Test Year'!CQ134+'Water K&amp;M'!CQ134</f>
        <v>0</v>
      </c>
      <c r="CR134" s="13">
        <f>'Water Test Year'!CR134+'Water K&amp;M'!CR134</f>
        <v>0</v>
      </c>
      <c r="CS134" s="13">
        <f>'Water Test Year'!CS134+'Water K&amp;M'!CS134</f>
        <v>0</v>
      </c>
      <c r="CT134" s="13">
        <f>'Water Test Year'!CT134+'Water K&amp;M'!CT134</f>
        <v>0</v>
      </c>
      <c r="CU134" s="13">
        <f>'Water Test Year'!CU134+'Water K&amp;M'!CU134</f>
        <v>0</v>
      </c>
      <c r="CV134" s="13">
        <f>'Water Test Year'!CV134+'Water K&amp;M'!CV134</f>
        <v>0</v>
      </c>
      <c r="CW134" s="13">
        <f>'Water Test Year'!CW134+'Water K&amp;M'!CW134</f>
        <v>0</v>
      </c>
      <c r="CX134" s="13">
        <f>'Water Test Year'!CX134+'Water K&amp;M'!CX134</f>
        <v>0</v>
      </c>
      <c r="CY134" s="13">
        <f>'Water Test Year'!CY134+'Water K&amp;M'!CY134</f>
        <v>0</v>
      </c>
      <c r="CZ134" s="13">
        <f>'Water Test Year'!CZ134+'Water K&amp;M'!CZ134</f>
        <v>0</v>
      </c>
      <c r="DA134" s="13">
        <f>'Water Test Year'!DA134+'Water K&amp;M'!DA134</f>
        <v>0</v>
      </c>
      <c r="DB134" s="29">
        <f t="shared" si="1"/>
        <v>71079.429999999949</v>
      </c>
    </row>
    <row r="135" spans="1:106" x14ac:dyDescent="0.25">
      <c r="A135" s="25">
        <v>127</v>
      </c>
      <c r="B135" s="26">
        <v>6551</v>
      </c>
      <c r="C135" s="25" t="s">
        <v>174</v>
      </c>
      <c r="D135" s="13">
        <f>'Water Test Year'!D135+'Water K&amp;M'!D135</f>
        <v>885.49</v>
      </c>
      <c r="E135" s="13">
        <f>'Water Test Year'!E135+'Water K&amp;M'!E135</f>
        <v>531.4899999999999</v>
      </c>
      <c r="F135" s="13">
        <f>'Water Test Year'!F135+'Water K&amp;M'!F135</f>
        <v>46.010000000000005</v>
      </c>
      <c r="G135" s="13">
        <f>'Water Test Year'!G135+'Water K&amp;M'!G135</f>
        <v>0</v>
      </c>
      <c r="H135" s="13">
        <f>'Water Test Year'!H135+'Water K&amp;M'!H135</f>
        <v>0</v>
      </c>
      <c r="I135" s="13">
        <f>'Water Test Year'!I135+'Water K&amp;M'!I135</f>
        <v>0</v>
      </c>
      <c r="J135" s="13">
        <f>'Water Test Year'!J135+'Water K&amp;M'!J135</f>
        <v>0</v>
      </c>
      <c r="K135" s="13">
        <f>'Water Test Year'!K135+'Water K&amp;M'!K135</f>
        <v>0</v>
      </c>
      <c r="L135" s="13">
        <f>'Water Test Year'!L135+'Water K&amp;M'!L135</f>
        <v>0</v>
      </c>
      <c r="M135" s="13">
        <f>'Water Test Year'!M135+'Water K&amp;M'!M135</f>
        <v>0</v>
      </c>
      <c r="N135" s="13">
        <f>'Water Test Year'!N135+'Water K&amp;M'!N135</f>
        <v>0</v>
      </c>
      <c r="O135" s="13">
        <f>'Water Test Year'!O135+'Water K&amp;M'!O135</f>
        <v>0</v>
      </c>
      <c r="P135" s="13">
        <f>'Water Test Year'!P135+'Water K&amp;M'!P135</f>
        <v>0</v>
      </c>
      <c r="Q135" s="13">
        <f>'Water Test Year'!Q135+'Water K&amp;M'!Q135</f>
        <v>239.82000000000005</v>
      </c>
      <c r="R135" s="13">
        <f>'Water Test Year'!R135+'Water K&amp;M'!R135</f>
        <v>121.46</v>
      </c>
      <c r="S135" s="13">
        <f>'Water Test Year'!S135+'Water K&amp;M'!S135</f>
        <v>0</v>
      </c>
      <c r="T135" s="13">
        <f>'Water Test Year'!T135+'Water K&amp;M'!T135</f>
        <v>0</v>
      </c>
      <c r="U135" s="13">
        <f>'Water Test Year'!U135+'Water K&amp;M'!U135</f>
        <v>0</v>
      </c>
      <c r="V135" s="13">
        <f>'Water Test Year'!V135+'Water K&amp;M'!V135</f>
        <v>2443.9700000000003</v>
      </c>
      <c r="W135" s="13">
        <f>'Water Test Year'!W135+'Water K&amp;M'!W135</f>
        <v>0</v>
      </c>
      <c r="X135" s="13">
        <f>'Water Test Year'!X135+'Water K&amp;M'!X135</f>
        <v>0</v>
      </c>
      <c r="Y135" s="13">
        <f>'Water Test Year'!Y135+'Water K&amp;M'!Y135</f>
        <v>0</v>
      </c>
      <c r="Z135" s="13">
        <f>'Water Test Year'!Z135+'Water K&amp;M'!Z135</f>
        <v>0</v>
      </c>
      <c r="AA135" s="13">
        <f>'Water Test Year'!AA135+'Water K&amp;M'!AA135</f>
        <v>2845.87</v>
      </c>
      <c r="AB135" s="13">
        <f>'Water Test Year'!AB135+'Water K&amp;M'!AB135</f>
        <v>703.38</v>
      </c>
      <c r="AC135" s="13">
        <f>'Water Test Year'!AC135+'Water K&amp;M'!AC135</f>
        <v>0</v>
      </c>
      <c r="AD135" s="13">
        <f>'Water Test Year'!AD135+'Water K&amp;M'!AD135</f>
        <v>0</v>
      </c>
      <c r="AE135" s="13">
        <f>'Water Test Year'!AE135+'Water K&amp;M'!AE135</f>
        <v>0</v>
      </c>
      <c r="AF135" s="13">
        <f>'Water Test Year'!AF135+'Water K&amp;M'!AF135</f>
        <v>750.22000000000014</v>
      </c>
      <c r="AG135" s="13">
        <f>'Water Test Year'!AG135+'Water K&amp;M'!AG135</f>
        <v>0</v>
      </c>
      <c r="AH135" s="13">
        <f>'Water Test Year'!AH135+'Water K&amp;M'!AH135</f>
        <v>0</v>
      </c>
      <c r="AI135" s="13">
        <f>'Water Test Year'!AI135+'Water K&amp;M'!AI135</f>
        <v>65.39</v>
      </c>
      <c r="AJ135" s="13">
        <f>'Water Test Year'!AJ135+'Water K&amp;M'!AJ135</f>
        <v>0</v>
      </c>
      <c r="AK135" s="13">
        <f>'Water Test Year'!AK135+'Water K&amp;M'!AK135</f>
        <v>0</v>
      </c>
      <c r="AL135" s="13">
        <f>'Water Test Year'!AL135+'Water K&amp;M'!AL135</f>
        <v>0</v>
      </c>
      <c r="AM135" s="13">
        <f>'Water Test Year'!AM135+'Water K&amp;M'!AM135</f>
        <v>0</v>
      </c>
      <c r="AN135" s="13">
        <f>'Water Test Year'!AN135+'Water K&amp;M'!AN135</f>
        <v>0</v>
      </c>
      <c r="AO135" s="13">
        <f>'Water Test Year'!AO135+'Water K&amp;M'!AO135</f>
        <v>0</v>
      </c>
      <c r="AP135" s="13">
        <f>'Water Test Year'!AP135+'Water K&amp;M'!AP135</f>
        <v>0</v>
      </c>
      <c r="AQ135" s="13">
        <f>'Water Test Year'!AQ135+'Water K&amp;M'!AQ135</f>
        <v>0</v>
      </c>
      <c r="AR135" s="13">
        <f>'Water Test Year'!AR135+'Water K&amp;M'!AR135</f>
        <v>0</v>
      </c>
      <c r="AS135" s="13">
        <f>'Water Test Year'!AS135+'Water K&amp;M'!AS135</f>
        <v>0</v>
      </c>
      <c r="AT135" s="13">
        <f>'Water Test Year'!AT135+'Water K&amp;M'!AT135</f>
        <v>0</v>
      </c>
      <c r="AU135" s="13">
        <f>'Water Test Year'!AU135+'Water K&amp;M'!AU135</f>
        <v>0</v>
      </c>
      <c r="AV135" s="13">
        <f>'Water Test Year'!AV135+'Water K&amp;M'!AV135</f>
        <v>3157.4</v>
      </c>
      <c r="AW135" s="13">
        <f>'Water Test Year'!AW135+'Water K&amp;M'!AW135</f>
        <v>230.49</v>
      </c>
      <c r="AX135" s="13">
        <f>'Water Test Year'!AX135+'Water K&amp;M'!AX135</f>
        <v>41.980000000000004</v>
      </c>
      <c r="AY135" s="13">
        <f>'Water Test Year'!AY135+'Water K&amp;M'!AY135</f>
        <v>0</v>
      </c>
      <c r="AZ135" s="13">
        <f>'Water Test Year'!AZ135+'Water K&amp;M'!AZ135</f>
        <v>0</v>
      </c>
      <c r="BA135" s="13">
        <f>'Water Test Year'!BA135+'Water K&amp;M'!BA135</f>
        <v>9215.9800000000014</v>
      </c>
      <c r="BB135" s="13">
        <f>'Water Test Year'!BB135+'Water K&amp;M'!BB135</f>
        <v>0</v>
      </c>
      <c r="BC135" s="13">
        <f>'Water Test Year'!BC135+'Water K&amp;M'!BC135</f>
        <v>1422.6200000000001</v>
      </c>
      <c r="BD135" s="13">
        <f>'Water Test Year'!BD135+'Water K&amp;M'!BD135</f>
        <v>775.02000000000021</v>
      </c>
      <c r="BE135" s="13">
        <f>'Water Test Year'!BE135+'Water K&amp;M'!BE135</f>
        <v>0</v>
      </c>
      <c r="BF135" s="13">
        <f>'Water Test Year'!BF135+'Water K&amp;M'!BF135</f>
        <v>0</v>
      </c>
      <c r="BG135" s="13">
        <f>'Water Test Year'!BG135+'Water K&amp;M'!BG135</f>
        <v>65.81</v>
      </c>
      <c r="BH135" s="13">
        <f>'Water Test Year'!BH135+'Water K&amp;M'!BH135</f>
        <v>0</v>
      </c>
      <c r="BI135" s="13">
        <f>'Water Test Year'!BI135+'Water K&amp;M'!BI135</f>
        <v>0</v>
      </c>
      <c r="BJ135" s="13">
        <f>'Water Test Year'!BJ135+'Water K&amp;M'!BJ135</f>
        <v>0</v>
      </c>
      <c r="BK135" s="13">
        <f>'Water Test Year'!BK135+'Water K&amp;M'!BK135</f>
        <v>0</v>
      </c>
      <c r="BL135" s="13">
        <f>'Water Test Year'!BL135+'Water K&amp;M'!BL135</f>
        <v>0</v>
      </c>
      <c r="BM135" s="13">
        <f>'Water Test Year'!BM135+'Water K&amp;M'!BM135</f>
        <v>14.17</v>
      </c>
      <c r="BN135" s="13">
        <f>'Water Test Year'!BN135+'Water K&amp;M'!BN135</f>
        <v>141.99</v>
      </c>
      <c r="BO135" s="13">
        <f>'Water Test Year'!BO135+'Water K&amp;M'!BO135</f>
        <v>0</v>
      </c>
      <c r="BP135" s="13">
        <f>'Water Test Year'!BP135+'Water K&amp;M'!BP135</f>
        <v>48.02</v>
      </c>
      <c r="BQ135" s="13">
        <f>'Water Test Year'!BQ135+'Water K&amp;M'!BQ135</f>
        <v>180.32000000000002</v>
      </c>
      <c r="BR135" s="13">
        <f>'Water Test Year'!BR135+'Water K&amp;M'!BR135</f>
        <v>0</v>
      </c>
      <c r="BS135" s="13">
        <f>'Water Test Year'!BS135+'Water K&amp;M'!BS135</f>
        <v>2741.04</v>
      </c>
      <c r="BT135" s="13">
        <f>'Water Test Year'!BT135+'Water K&amp;M'!BT135</f>
        <v>0</v>
      </c>
      <c r="BU135" s="13">
        <f>'Water Test Year'!BU135+'Water K&amp;M'!BU135</f>
        <v>3</v>
      </c>
      <c r="BV135" s="13">
        <f>'Water Test Year'!BV135+'Water K&amp;M'!BV135</f>
        <v>0</v>
      </c>
      <c r="BW135" s="13">
        <f>'Water Test Year'!BW135+'Water K&amp;M'!BW135</f>
        <v>0</v>
      </c>
      <c r="BX135" s="13">
        <f>'Water Test Year'!BX135+'Water K&amp;M'!BX135</f>
        <v>0</v>
      </c>
      <c r="BY135" s="13">
        <f>'Water Test Year'!BY135+'Water K&amp;M'!BY135</f>
        <v>0</v>
      </c>
      <c r="BZ135" s="13">
        <f>'Water Test Year'!BZ135+'Water K&amp;M'!BZ135</f>
        <v>0</v>
      </c>
      <c r="CA135" s="13">
        <f>'Water Test Year'!CA135+'Water K&amp;M'!CA135</f>
        <v>0</v>
      </c>
      <c r="CB135" s="13">
        <f>'Water Test Year'!CB135+'Water K&amp;M'!CB135</f>
        <v>0</v>
      </c>
      <c r="CC135" s="13">
        <f>'Water Test Year'!CC135+'Water K&amp;M'!CC135</f>
        <v>0</v>
      </c>
      <c r="CD135" s="13">
        <f>'Water Test Year'!CD135+'Water K&amp;M'!CD135</f>
        <v>0</v>
      </c>
      <c r="CE135" s="13">
        <f>'Water Test Year'!CE135+'Water K&amp;M'!CE135</f>
        <v>0</v>
      </c>
      <c r="CF135" s="13">
        <f>'Water Test Year'!CF135+'Water K&amp;M'!CF135</f>
        <v>0</v>
      </c>
      <c r="CG135" s="13">
        <f>'Water Test Year'!CG135+'Water K&amp;M'!CG135</f>
        <v>0</v>
      </c>
      <c r="CH135" s="13">
        <f>'Water Test Year'!CH135+'Water K&amp;M'!CH135</f>
        <v>79.03</v>
      </c>
      <c r="CI135" s="13">
        <f>'Water Test Year'!CI135+'Water K&amp;M'!CI135</f>
        <v>0</v>
      </c>
      <c r="CJ135" s="13">
        <f>'Water Test Year'!CJ135+'Water K&amp;M'!CJ135</f>
        <v>0</v>
      </c>
      <c r="CK135" s="13">
        <f>'Water Test Year'!CK135+'Water K&amp;M'!CK135</f>
        <v>0</v>
      </c>
      <c r="CL135" s="13">
        <f>'Water Test Year'!CL135+'Water K&amp;M'!CL135</f>
        <v>0</v>
      </c>
      <c r="CM135" s="13">
        <f>'Water Test Year'!CM135+'Water K&amp;M'!CM135</f>
        <v>0</v>
      </c>
      <c r="CN135" s="13">
        <f>'Water Test Year'!CN135+'Water K&amp;M'!CN135</f>
        <v>0</v>
      </c>
      <c r="CO135" s="13">
        <f>'Water Test Year'!CO135+'Water K&amp;M'!CO135</f>
        <v>0</v>
      </c>
      <c r="CP135" s="13">
        <f>'Water Test Year'!CP135+'Water K&amp;M'!CP135</f>
        <v>0</v>
      </c>
      <c r="CQ135" s="13">
        <f>'Water Test Year'!CQ135+'Water K&amp;M'!CQ135</f>
        <v>0</v>
      </c>
      <c r="CR135" s="13">
        <f>'Water Test Year'!CR135+'Water K&amp;M'!CR135</f>
        <v>0</v>
      </c>
      <c r="CS135" s="13">
        <f>'Water Test Year'!CS135+'Water K&amp;M'!CS135</f>
        <v>0</v>
      </c>
      <c r="CT135" s="13">
        <f>'Water Test Year'!CT135+'Water K&amp;M'!CT135</f>
        <v>0</v>
      </c>
      <c r="CU135" s="13">
        <f>'Water Test Year'!CU135+'Water K&amp;M'!CU135</f>
        <v>0</v>
      </c>
      <c r="CV135" s="13">
        <f>'Water Test Year'!CV135+'Water K&amp;M'!CV135</f>
        <v>0</v>
      </c>
      <c r="CW135" s="13">
        <f>'Water Test Year'!CW135+'Water K&amp;M'!CW135</f>
        <v>0</v>
      </c>
      <c r="CX135" s="13">
        <f>'Water Test Year'!CX135+'Water K&amp;M'!CX135</f>
        <v>0</v>
      </c>
      <c r="CY135" s="13">
        <f>'Water Test Year'!CY135+'Water K&amp;M'!CY135</f>
        <v>0</v>
      </c>
      <c r="CZ135" s="13">
        <f>'Water Test Year'!CZ135+'Water K&amp;M'!CZ135</f>
        <v>0</v>
      </c>
      <c r="DA135" s="13">
        <f>'Water Test Year'!DA135+'Water K&amp;M'!DA135</f>
        <v>0</v>
      </c>
      <c r="DB135" s="29">
        <f t="shared" si="1"/>
        <v>26749.969999999998</v>
      </c>
    </row>
    <row r="136" spans="1:106" x14ac:dyDescent="0.25">
      <c r="A136" s="25">
        <v>128</v>
      </c>
      <c r="B136" s="26">
        <v>6558</v>
      </c>
      <c r="C136" s="25" t="s">
        <v>175</v>
      </c>
      <c r="D136" s="13">
        <f>'Water Test Year'!D136+'Water K&amp;M'!D136</f>
        <v>100</v>
      </c>
      <c r="E136" s="13">
        <f>'Water Test Year'!E136+'Water K&amp;M'!E136</f>
        <v>210</v>
      </c>
      <c r="F136" s="13">
        <f>'Water Test Year'!F136+'Water K&amp;M'!F136</f>
        <v>0</v>
      </c>
      <c r="G136" s="13">
        <f>'Water Test Year'!G136+'Water K&amp;M'!G136</f>
        <v>2412</v>
      </c>
      <c r="H136" s="13">
        <f>'Water Test Year'!H136+'Water K&amp;M'!H136</f>
        <v>0</v>
      </c>
      <c r="I136" s="13">
        <f>'Water Test Year'!I136+'Water K&amp;M'!I136</f>
        <v>0</v>
      </c>
      <c r="J136" s="13">
        <f>'Water Test Year'!J136+'Water K&amp;M'!J136</f>
        <v>2185</v>
      </c>
      <c r="K136" s="13">
        <f>'Water Test Year'!K136+'Water K&amp;M'!K136</f>
        <v>1131</v>
      </c>
      <c r="L136" s="13">
        <f>'Water Test Year'!L136+'Water K&amp;M'!L136</f>
        <v>0</v>
      </c>
      <c r="M136" s="13">
        <f>'Water Test Year'!M136+'Water K&amp;M'!M136</f>
        <v>0</v>
      </c>
      <c r="N136" s="13">
        <f>'Water Test Year'!N136+'Water K&amp;M'!N136</f>
        <v>888</v>
      </c>
      <c r="O136" s="13">
        <f>'Water Test Year'!O136+'Water K&amp;M'!O136</f>
        <v>2405</v>
      </c>
      <c r="P136" s="13">
        <f>'Water Test Year'!P136+'Water K&amp;M'!P136</f>
        <v>0</v>
      </c>
      <c r="Q136" s="13">
        <f>'Water Test Year'!Q136+'Water K&amp;M'!Q136</f>
        <v>45</v>
      </c>
      <c r="R136" s="13">
        <f>'Water Test Year'!R136+'Water K&amp;M'!R136</f>
        <v>0</v>
      </c>
      <c r="S136" s="13">
        <f>'Water Test Year'!S136+'Water K&amp;M'!S136</f>
        <v>0</v>
      </c>
      <c r="T136" s="13">
        <f>'Water Test Year'!T136+'Water K&amp;M'!T136</f>
        <v>0</v>
      </c>
      <c r="U136" s="13">
        <f>'Water Test Year'!U136+'Water K&amp;M'!U136</f>
        <v>0</v>
      </c>
      <c r="V136" s="13">
        <f>'Water Test Year'!V136+'Water K&amp;M'!V136</f>
        <v>0</v>
      </c>
      <c r="W136" s="13">
        <f>'Water Test Year'!W136+'Water K&amp;M'!W136</f>
        <v>2783</v>
      </c>
      <c r="X136" s="13">
        <f>'Water Test Year'!X136+'Water K&amp;M'!X136</f>
        <v>0</v>
      </c>
      <c r="Y136" s="13">
        <f>'Water Test Year'!Y136+'Water K&amp;M'!Y136</f>
        <v>0</v>
      </c>
      <c r="Z136" s="13">
        <f>'Water Test Year'!Z136+'Water K&amp;M'!Z136</f>
        <v>111</v>
      </c>
      <c r="AA136" s="13">
        <f>'Water Test Year'!AA136+'Water K&amp;M'!AA136</f>
        <v>120</v>
      </c>
      <c r="AB136" s="13">
        <f>'Water Test Year'!AB136+'Water K&amp;M'!AB136</f>
        <v>75.5</v>
      </c>
      <c r="AC136" s="13">
        <f>'Water Test Year'!AC136+'Water K&amp;M'!AC136</f>
        <v>582</v>
      </c>
      <c r="AD136" s="13">
        <f>'Water Test Year'!AD136+'Water K&amp;M'!AD136</f>
        <v>0</v>
      </c>
      <c r="AE136" s="13">
        <f>'Water Test Year'!AE136+'Water K&amp;M'!AE136</f>
        <v>0</v>
      </c>
      <c r="AF136" s="13">
        <f>'Water Test Year'!AF136+'Water K&amp;M'!AF136</f>
        <v>271</v>
      </c>
      <c r="AG136" s="13">
        <f>'Water Test Year'!AG136+'Water K&amp;M'!AG136</f>
        <v>899</v>
      </c>
      <c r="AH136" s="13">
        <f>'Water Test Year'!AH136+'Water K&amp;M'!AH136</f>
        <v>0</v>
      </c>
      <c r="AI136" s="13">
        <f>'Water Test Year'!AI136+'Water K&amp;M'!AI136</f>
        <v>1630</v>
      </c>
      <c r="AJ136" s="13">
        <f>'Water Test Year'!AJ136+'Water K&amp;M'!AJ136</f>
        <v>806</v>
      </c>
      <c r="AK136" s="13">
        <f>'Water Test Year'!AK136+'Water K&amp;M'!AK136</f>
        <v>732</v>
      </c>
      <c r="AL136" s="13">
        <f>'Water Test Year'!AL136+'Water K&amp;M'!AL136</f>
        <v>0</v>
      </c>
      <c r="AM136" s="13">
        <f>'Water Test Year'!AM136+'Water K&amp;M'!AM136</f>
        <v>1193</v>
      </c>
      <c r="AN136" s="13">
        <f>'Water Test Year'!AN136+'Water K&amp;M'!AN136</f>
        <v>495</v>
      </c>
      <c r="AO136" s="13">
        <f>'Water Test Year'!AO136+'Water K&amp;M'!AO136</f>
        <v>1875</v>
      </c>
      <c r="AP136" s="13">
        <f>'Water Test Year'!AP136+'Water K&amp;M'!AP136</f>
        <v>0</v>
      </c>
      <c r="AQ136" s="13">
        <f>'Water Test Year'!AQ136+'Water K&amp;M'!AQ136</f>
        <v>0</v>
      </c>
      <c r="AR136" s="13">
        <f>'Water Test Year'!AR136+'Water K&amp;M'!AR136</f>
        <v>0</v>
      </c>
      <c r="AS136" s="13">
        <f>'Water Test Year'!AS136+'Water K&amp;M'!AS136</f>
        <v>0</v>
      </c>
      <c r="AT136" s="13">
        <f>'Water Test Year'!AT136+'Water K&amp;M'!AT136</f>
        <v>0</v>
      </c>
      <c r="AU136" s="13">
        <f>'Water Test Year'!AU136+'Water K&amp;M'!AU136</f>
        <v>0</v>
      </c>
      <c r="AV136" s="13">
        <f>'Water Test Year'!AV136+'Water K&amp;M'!AV136</f>
        <v>160</v>
      </c>
      <c r="AW136" s="13">
        <f>'Water Test Year'!AW136+'Water K&amp;M'!AW136</f>
        <v>265</v>
      </c>
      <c r="AX136" s="13">
        <f>'Water Test Year'!AX136+'Water K&amp;M'!AX136</f>
        <v>180</v>
      </c>
      <c r="AY136" s="13">
        <f>'Water Test Year'!AY136+'Water K&amp;M'!AY136</f>
        <v>582</v>
      </c>
      <c r="AZ136" s="13">
        <f>'Water Test Year'!AZ136+'Water K&amp;M'!AZ136</f>
        <v>0</v>
      </c>
      <c r="BA136" s="13">
        <f>'Water Test Year'!BA136+'Water K&amp;M'!BA136</f>
        <v>325</v>
      </c>
      <c r="BB136" s="13">
        <f>'Water Test Year'!BB136+'Water K&amp;M'!BB136</f>
        <v>0</v>
      </c>
      <c r="BC136" s="13">
        <f>'Water Test Year'!BC136+'Water K&amp;M'!BC136</f>
        <v>111</v>
      </c>
      <c r="BD136" s="13">
        <f>'Water Test Year'!BD136+'Water K&amp;M'!BD136</f>
        <v>160</v>
      </c>
      <c r="BE136" s="13">
        <f>'Water Test Year'!BE136+'Water K&amp;M'!BE136</f>
        <v>0</v>
      </c>
      <c r="BF136" s="13">
        <f>'Water Test Year'!BF136+'Water K&amp;M'!BF136</f>
        <v>244.82</v>
      </c>
      <c r="BG136" s="13">
        <f>'Water Test Year'!BG136+'Water K&amp;M'!BG136</f>
        <v>506.17</v>
      </c>
      <c r="BH136" s="13">
        <f>'Water Test Year'!BH136+'Water K&amp;M'!BH136</f>
        <v>60</v>
      </c>
      <c r="BI136" s="13">
        <f>'Water Test Year'!BI136+'Water K&amp;M'!BI136</f>
        <v>230</v>
      </c>
      <c r="BJ136" s="13">
        <f>'Water Test Year'!BJ136+'Water K&amp;M'!BJ136</f>
        <v>0</v>
      </c>
      <c r="BK136" s="13">
        <f>'Water Test Year'!BK136+'Water K&amp;M'!BK136</f>
        <v>0</v>
      </c>
      <c r="BL136" s="13">
        <f>'Water Test Year'!BL136+'Water K&amp;M'!BL136</f>
        <v>60</v>
      </c>
      <c r="BM136" s="13">
        <f>'Water Test Year'!BM136+'Water K&amp;M'!BM136</f>
        <v>0</v>
      </c>
      <c r="BN136" s="13">
        <f>'Water Test Year'!BN136+'Water K&amp;M'!BN136</f>
        <v>0</v>
      </c>
      <c r="BO136" s="13">
        <f>'Water Test Year'!BO136+'Water K&amp;M'!BO136</f>
        <v>0</v>
      </c>
      <c r="BP136" s="13">
        <f>'Water Test Year'!BP136+'Water K&amp;M'!BP136</f>
        <v>150</v>
      </c>
      <c r="BQ136" s="13">
        <f>'Water Test Year'!BQ136+'Water K&amp;M'!BQ136</f>
        <v>0</v>
      </c>
      <c r="BR136" s="13">
        <f>'Water Test Year'!BR136+'Water K&amp;M'!BR136</f>
        <v>0</v>
      </c>
      <c r="BS136" s="13">
        <f>'Water Test Year'!BS136+'Water K&amp;M'!BS136</f>
        <v>373.5</v>
      </c>
      <c r="BT136" s="13">
        <f>'Water Test Year'!BT136+'Water K&amp;M'!BT136</f>
        <v>111</v>
      </c>
      <c r="BU136" s="13">
        <f>'Water Test Year'!BU136+'Water K&amp;M'!BU136</f>
        <v>397.5</v>
      </c>
      <c r="BV136" s="13">
        <f>'Water Test Year'!BV136+'Water K&amp;M'!BV136</f>
        <v>0</v>
      </c>
      <c r="BW136" s="13">
        <f>'Water Test Year'!BW136+'Water K&amp;M'!BW136</f>
        <v>838.35</v>
      </c>
      <c r="BX136" s="13">
        <f>'Water Test Year'!BX136+'Water K&amp;M'!BX136</f>
        <v>1148.9000000000001</v>
      </c>
      <c r="BY136" s="13">
        <f>'Water Test Year'!BY136+'Water K&amp;M'!BY136</f>
        <v>448.5</v>
      </c>
      <c r="BZ136" s="13">
        <f>'Water Test Year'!BZ136+'Water K&amp;M'!BZ136</f>
        <v>273</v>
      </c>
      <c r="CA136" s="13">
        <f>'Water Test Year'!CA136+'Water K&amp;M'!CA136</f>
        <v>0</v>
      </c>
      <c r="CB136" s="13">
        <f>'Water Test Year'!CB136+'Water K&amp;M'!CB136</f>
        <v>0</v>
      </c>
      <c r="CC136" s="13">
        <f>'Water Test Year'!CC136+'Water K&amp;M'!CC136</f>
        <v>0</v>
      </c>
      <c r="CD136" s="13">
        <f>'Water Test Year'!CD136+'Water K&amp;M'!CD136</f>
        <v>0</v>
      </c>
      <c r="CE136" s="13">
        <f>'Water Test Year'!CE136+'Water K&amp;M'!CE136</f>
        <v>0</v>
      </c>
      <c r="CF136" s="13">
        <f>'Water Test Year'!CF136+'Water K&amp;M'!CF136</f>
        <v>0</v>
      </c>
      <c r="CG136" s="13">
        <f>'Water Test Year'!CG136+'Water K&amp;M'!CG136</f>
        <v>0</v>
      </c>
      <c r="CH136" s="13">
        <f>'Water Test Year'!CH136+'Water K&amp;M'!CH136</f>
        <v>716</v>
      </c>
      <c r="CI136" s="13">
        <f>'Water Test Year'!CI136+'Water K&amp;M'!CI136</f>
        <v>0</v>
      </c>
      <c r="CJ136" s="13">
        <f>'Water Test Year'!CJ136+'Water K&amp;M'!CJ136</f>
        <v>0</v>
      </c>
      <c r="CK136" s="13">
        <f>'Water Test Year'!CK136+'Water K&amp;M'!CK136</f>
        <v>0</v>
      </c>
      <c r="CL136" s="13">
        <f>'Water Test Year'!CL136+'Water K&amp;M'!CL136</f>
        <v>0</v>
      </c>
      <c r="CM136" s="13">
        <f>'Water Test Year'!CM136+'Water K&amp;M'!CM136</f>
        <v>0</v>
      </c>
      <c r="CN136" s="13">
        <f>'Water Test Year'!CN136+'Water K&amp;M'!CN136</f>
        <v>111</v>
      </c>
      <c r="CO136" s="13">
        <f>'Water Test Year'!CO136+'Water K&amp;M'!CO136</f>
        <v>0</v>
      </c>
      <c r="CP136" s="13">
        <f>'Water Test Year'!CP136+'Water K&amp;M'!CP136</f>
        <v>0</v>
      </c>
      <c r="CQ136" s="13">
        <f>'Water Test Year'!CQ136+'Water K&amp;M'!CQ136</f>
        <v>0</v>
      </c>
      <c r="CR136" s="13">
        <f>'Water Test Year'!CR136+'Water K&amp;M'!CR136</f>
        <v>0</v>
      </c>
      <c r="CS136" s="13">
        <f>'Water Test Year'!CS136+'Water K&amp;M'!CS136</f>
        <v>0</v>
      </c>
      <c r="CT136" s="13">
        <f>'Water Test Year'!CT136+'Water K&amp;M'!CT136</f>
        <v>0</v>
      </c>
      <c r="CU136" s="13">
        <f>'Water Test Year'!CU136+'Water K&amp;M'!CU136</f>
        <v>0</v>
      </c>
      <c r="CV136" s="13">
        <f>'Water Test Year'!CV136+'Water K&amp;M'!CV136</f>
        <v>0</v>
      </c>
      <c r="CW136" s="13">
        <f>'Water Test Year'!CW136+'Water K&amp;M'!CW136</f>
        <v>0</v>
      </c>
      <c r="CX136" s="13">
        <f>'Water Test Year'!CX136+'Water K&amp;M'!CX136</f>
        <v>0</v>
      </c>
      <c r="CY136" s="13">
        <f>'Water Test Year'!CY136+'Water K&amp;M'!CY136</f>
        <v>0</v>
      </c>
      <c r="CZ136" s="13">
        <f>'Water Test Year'!CZ136+'Water K&amp;M'!CZ136</f>
        <v>0</v>
      </c>
      <c r="DA136" s="13">
        <f>'Water Test Year'!DA136+'Water K&amp;M'!DA136</f>
        <v>0</v>
      </c>
      <c r="DB136" s="29">
        <f t="shared" si="1"/>
        <v>28400.239999999998</v>
      </c>
    </row>
    <row r="137" spans="1:106" x14ac:dyDescent="0.25">
      <c r="A137" s="25">
        <v>129</v>
      </c>
      <c r="B137" s="26">
        <v>6561</v>
      </c>
      <c r="C137" s="25" t="s">
        <v>176</v>
      </c>
      <c r="D137" s="13">
        <f>'Water Test Year'!D137+'Water K&amp;M'!D137</f>
        <v>0</v>
      </c>
      <c r="E137" s="13">
        <f>'Water Test Year'!E137+'Water K&amp;M'!E137</f>
        <v>0</v>
      </c>
      <c r="F137" s="13">
        <f>'Water Test Year'!F137+'Water K&amp;M'!F137</f>
        <v>0</v>
      </c>
      <c r="G137" s="13">
        <f>'Water Test Year'!G137+'Water K&amp;M'!G137</f>
        <v>0</v>
      </c>
      <c r="H137" s="13">
        <f>'Water Test Year'!H137+'Water K&amp;M'!H137</f>
        <v>0</v>
      </c>
      <c r="I137" s="13">
        <f>'Water Test Year'!I137+'Water K&amp;M'!I137</f>
        <v>0</v>
      </c>
      <c r="J137" s="13">
        <f>'Water Test Year'!J137+'Water K&amp;M'!J137</f>
        <v>0</v>
      </c>
      <c r="K137" s="13">
        <f>'Water Test Year'!K137+'Water K&amp;M'!K137</f>
        <v>0</v>
      </c>
      <c r="L137" s="13">
        <f>'Water Test Year'!L137+'Water K&amp;M'!L137</f>
        <v>0</v>
      </c>
      <c r="M137" s="13">
        <f>'Water Test Year'!M137+'Water K&amp;M'!M137</f>
        <v>0</v>
      </c>
      <c r="N137" s="13">
        <f>'Water Test Year'!N137+'Water K&amp;M'!N137</f>
        <v>0</v>
      </c>
      <c r="O137" s="13">
        <f>'Water Test Year'!O137+'Water K&amp;M'!O137</f>
        <v>0</v>
      </c>
      <c r="P137" s="13">
        <f>'Water Test Year'!P137+'Water K&amp;M'!P137</f>
        <v>0</v>
      </c>
      <c r="Q137" s="13">
        <f>'Water Test Year'!Q137+'Water K&amp;M'!Q137</f>
        <v>0</v>
      </c>
      <c r="R137" s="13">
        <f>'Water Test Year'!R137+'Water K&amp;M'!R137</f>
        <v>0</v>
      </c>
      <c r="S137" s="13">
        <f>'Water Test Year'!S137+'Water K&amp;M'!S137</f>
        <v>0</v>
      </c>
      <c r="T137" s="13">
        <f>'Water Test Year'!T137+'Water K&amp;M'!T137</f>
        <v>0</v>
      </c>
      <c r="U137" s="13">
        <f>'Water Test Year'!U137+'Water K&amp;M'!U137</f>
        <v>0</v>
      </c>
      <c r="V137" s="13">
        <f>'Water Test Year'!V137+'Water K&amp;M'!V137</f>
        <v>0</v>
      </c>
      <c r="W137" s="13">
        <f>'Water Test Year'!W137+'Water K&amp;M'!W137</f>
        <v>0</v>
      </c>
      <c r="X137" s="13">
        <f>'Water Test Year'!X137+'Water K&amp;M'!X137</f>
        <v>0</v>
      </c>
      <c r="Y137" s="13">
        <f>'Water Test Year'!Y137+'Water K&amp;M'!Y137</f>
        <v>0</v>
      </c>
      <c r="Z137" s="13">
        <f>'Water Test Year'!Z137+'Water K&amp;M'!Z137</f>
        <v>0</v>
      </c>
      <c r="AA137" s="13">
        <f>'Water Test Year'!AA137+'Water K&amp;M'!AA137</f>
        <v>0</v>
      </c>
      <c r="AB137" s="13">
        <f>'Water Test Year'!AB137+'Water K&amp;M'!AB137</f>
        <v>0</v>
      </c>
      <c r="AC137" s="13">
        <f>'Water Test Year'!AC137+'Water K&amp;M'!AC137</f>
        <v>0</v>
      </c>
      <c r="AD137" s="13">
        <f>'Water Test Year'!AD137+'Water K&amp;M'!AD137</f>
        <v>0</v>
      </c>
      <c r="AE137" s="13">
        <f>'Water Test Year'!AE137+'Water K&amp;M'!AE137</f>
        <v>0</v>
      </c>
      <c r="AF137" s="13">
        <f>'Water Test Year'!AF137+'Water K&amp;M'!AF137</f>
        <v>0</v>
      </c>
      <c r="AG137" s="13">
        <f>'Water Test Year'!AG137+'Water K&amp;M'!AG137</f>
        <v>0</v>
      </c>
      <c r="AH137" s="13">
        <f>'Water Test Year'!AH137+'Water K&amp;M'!AH137</f>
        <v>0</v>
      </c>
      <c r="AI137" s="13">
        <f>'Water Test Year'!AI137+'Water K&amp;M'!AI137</f>
        <v>0</v>
      </c>
      <c r="AJ137" s="13">
        <f>'Water Test Year'!AJ137+'Water K&amp;M'!AJ137</f>
        <v>0</v>
      </c>
      <c r="AK137" s="13">
        <f>'Water Test Year'!AK137+'Water K&amp;M'!AK137</f>
        <v>0</v>
      </c>
      <c r="AL137" s="13">
        <f>'Water Test Year'!AL137+'Water K&amp;M'!AL137</f>
        <v>0</v>
      </c>
      <c r="AM137" s="13">
        <f>'Water Test Year'!AM137+'Water K&amp;M'!AM137</f>
        <v>0</v>
      </c>
      <c r="AN137" s="13">
        <f>'Water Test Year'!AN137+'Water K&amp;M'!AN137</f>
        <v>0</v>
      </c>
      <c r="AO137" s="13">
        <f>'Water Test Year'!AO137+'Water K&amp;M'!AO137</f>
        <v>0</v>
      </c>
      <c r="AP137" s="13">
        <f>'Water Test Year'!AP137+'Water K&amp;M'!AP137</f>
        <v>0</v>
      </c>
      <c r="AQ137" s="13">
        <f>'Water Test Year'!AQ137+'Water K&amp;M'!AQ137</f>
        <v>0</v>
      </c>
      <c r="AR137" s="13">
        <f>'Water Test Year'!AR137+'Water K&amp;M'!AR137</f>
        <v>0</v>
      </c>
      <c r="AS137" s="13">
        <f>'Water Test Year'!AS137+'Water K&amp;M'!AS137</f>
        <v>0</v>
      </c>
      <c r="AT137" s="13">
        <f>'Water Test Year'!AT137+'Water K&amp;M'!AT137</f>
        <v>0</v>
      </c>
      <c r="AU137" s="13">
        <f>'Water Test Year'!AU137+'Water K&amp;M'!AU137</f>
        <v>0</v>
      </c>
      <c r="AV137" s="13">
        <f>'Water Test Year'!AV137+'Water K&amp;M'!AV137</f>
        <v>0</v>
      </c>
      <c r="AW137" s="13">
        <f>'Water Test Year'!AW137+'Water K&amp;M'!AW137</f>
        <v>0</v>
      </c>
      <c r="AX137" s="13">
        <f>'Water Test Year'!AX137+'Water K&amp;M'!AX137</f>
        <v>0</v>
      </c>
      <c r="AY137" s="13">
        <f>'Water Test Year'!AY137+'Water K&amp;M'!AY137</f>
        <v>0</v>
      </c>
      <c r="AZ137" s="13">
        <f>'Water Test Year'!AZ137+'Water K&amp;M'!AZ137</f>
        <v>0</v>
      </c>
      <c r="BA137" s="13">
        <f>'Water Test Year'!BA137+'Water K&amp;M'!BA137</f>
        <v>0</v>
      </c>
      <c r="BB137" s="13">
        <f>'Water Test Year'!BB137+'Water K&amp;M'!BB137</f>
        <v>0</v>
      </c>
      <c r="BC137" s="13">
        <f>'Water Test Year'!BC137+'Water K&amp;M'!BC137</f>
        <v>0</v>
      </c>
      <c r="BD137" s="13">
        <f>'Water Test Year'!BD137+'Water K&amp;M'!BD137</f>
        <v>0</v>
      </c>
      <c r="BE137" s="13">
        <f>'Water Test Year'!BE137+'Water K&amp;M'!BE137</f>
        <v>0</v>
      </c>
      <c r="BF137" s="13">
        <f>'Water Test Year'!BF137+'Water K&amp;M'!BF137</f>
        <v>28</v>
      </c>
      <c r="BG137" s="13">
        <f>'Water Test Year'!BG137+'Water K&amp;M'!BG137</f>
        <v>0</v>
      </c>
      <c r="BH137" s="13">
        <f>'Water Test Year'!BH137+'Water K&amp;M'!BH137</f>
        <v>57</v>
      </c>
      <c r="BI137" s="13">
        <f>'Water Test Year'!BI137+'Water K&amp;M'!BI137</f>
        <v>0</v>
      </c>
      <c r="BJ137" s="13">
        <f>'Water Test Year'!BJ137+'Water K&amp;M'!BJ137</f>
        <v>475</v>
      </c>
      <c r="BK137" s="13">
        <f>'Water Test Year'!BK137+'Water K&amp;M'!BK137</f>
        <v>0</v>
      </c>
      <c r="BL137" s="13">
        <f>'Water Test Year'!BL137+'Water K&amp;M'!BL137</f>
        <v>0</v>
      </c>
      <c r="BM137" s="13">
        <f>'Water Test Year'!BM137+'Water K&amp;M'!BM137</f>
        <v>0</v>
      </c>
      <c r="BN137" s="13">
        <f>'Water Test Year'!BN137+'Water K&amp;M'!BN137</f>
        <v>0</v>
      </c>
      <c r="BO137" s="13">
        <f>'Water Test Year'!BO137+'Water K&amp;M'!BO137</f>
        <v>0</v>
      </c>
      <c r="BP137" s="13">
        <f>'Water Test Year'!BP137+'Water K&amp;M'!BP137</f>
        <v>0</v>
      </c>
      <c r="BQ137" s="13">
        <f>'Water Test Year'!BQ137+'Water K&amp;M'!BQ137</f>
        <v>0</v>
      </c>
      <c r="BR137" s="13">
        <f>'Water Test Year'!BR137+'Water K&amp;M'!BR137</f>
        <v>0</v>
      </c>
      <c r="BS137" s="13">
        <f>'Water Test Year'!BS137+'Water K&amp;M'!BS137</f>
        <v>0</v>
      </c>
      <c r="BT137" s="13">
        <f>'Water Test Year'!BT137+'Water K&amp;M'!BT137</f>
        <v>0</v>
      </c>
      <c r="BU137" s="13">
        <f>'Water Test Year'!BU137+'Water K&amp;M'!BU137</f>
        <v>0</v>
      </c>
      <c r="BV137" s="13">
        <f>'Water Test Year'!BV137+'Water K&amp;M'!BV137</f>
        <v>0</v>
      </c>
      <c r="BW137" s="13">
        <f>'Water Test Year'!BW137+'Water K&amp;M'!BW137</f>
        <v>0</v>
      </c>
      <c r="BX137" s="13">
        <f>'Water Test Year'!BX137+'Water K&amp;M'!BX137</f>
        <v>0</v>
      </c>
      <c r="BY137" s="13">
        <f>'Water Test Year'!BY137+'Water K&amp;M'!BY137</f>
        <v>0</v>
      </c>
      <c r="BZ137" s="13">
        <f>'Water Test Year'!BZ137+'Water K&amp;M'!BZ137</f>
        <v>0</v>
      </c>
      <c r="CA137" s="13">
        <f>'Water Test Year'!CA137+'Water K&amp;M'!CA137</f>
        <v>0</v>
      </c>
      <c r="CB137" s="13">
        <f>'Water Test Year'!CB137+'Water K&amp;M'!CB137</f>
        <v>0</v>
      </c>
      <c r="CC137" s="13">
        <f>'Water Test Year'!CC137+'Water K&amp;M'!CC137</f>
        <v>0</v>
      </c>
      <c r="CD137" s="13">
        <f>'Water Test Year'!CD137+'Water K&amp;M'!CD137</f>
        <v>0</v>
      </c>
      <c r="CE137" s="13">
        <f>'Water Test Year'!CE137+'Water K&amp;M'!CE137</f>
        <v>0</v>
      </c>
      <c r="CF137" s="13">
        <f>'Water Test Year'!CF137+'Water K&amp;M'!CF137</f>
        <v>0</v>
      </c>
      <c r="CG137" s="13">
        <f>'Water Test Year'!CG137+'Water K&amp;M'!CG137</f>
        <v>0</v>
      </c>
      <c r="CH137" s="13">
        <f>'Water Test Year'!CH137+'Water K&amp;M'!CH137</f>
        <v>0</v>
      </c>
      <c r="CI137" s="13">
        <f>'Water Test Year'!CI137+'Water K&amp;M'!CI137</f>
        <v>0</v>
      </c>
      <c r="CJ137" s="13">
        <f>'Water Test Year'!CJ137+'Water K&amp;M'!CJ137</f>
        <v>0</v>
      </c>
      <c r="CK137" s="13">
        <f>'Water Test Year'!CK137+'Water K&amp;M'!CK137</f>
        <v>0</v>
      </c>
      <c r="CL137" s="13">
        <f>'Water Test Year'!CL137+'Water K&amp;M'!CL137</f>
        <v>0</v>
      </c>
      <c r="CM137" s="13">
        <f>'Water Test Year'!CM137+'Water K&amp;M'!CM137</f>
        <v>0</v>
      </c>
      <c r="CN137" s="13">
        <f>'Water Test Year'!CN137+'Water K&amp;M'!CN137</f>
        <v>0</v>
      </c>
      <c r="CO137" s="13">
        <f>'Water Test Year'!CO137+'Water K&amp;M'!CO137</f>
        <v>0</v>
      </c>
      <c r="CP137" s="13">
        <f>'Water Test Year'!CP137+'Water K&amp;M'!CP137</f>
        <v>0</v>
      </c>
      <c r="CQ137" s="13">
        <f>'Water Test Year'!CQ137+'Water K&amp;M'!CQ137</f>
        <v>0</v>
      </c>
      <c r="CR137" s="13">
        <f>'Water Test Year'!CR137+'Water K&amp;M'!CR137</f>
        <v>0</v>
      </c>
      <c r="CS137" s="13">
        <f>'Water Test Year'!CS137+'Water K&amp;M'!CS137</f>
        <v>0</v>
      </c>
      <c r="CT137" s="13">
        <f>'Water Test Year'!CT137+'Water K&amp;M'!CT137</f>
        <v>0</v>
      </c>
      <c r="CU137" s="13">
        <f>'Water Test Year'!CU137+'Water K&amp;M'!CU137</f>
        <v>0</v>
      </c>
      <c r="CV137" s="13">
        <f>'Water Test Year'!CV137+'Water K&amp;M'!CV137</f>
        <v>0</v>
      </c>
      <c r="CW137" s="13">
        <f>'Water Test Year'!CW137+'Water K&amp;M'!CW137</f>
        <v>0</v>
      </c>
      <c r="CX137" s="13">
        <f>'Water Test Year'!CX137+'Water K&amp;M'!CX137</f>
        <v>0</v>
      </c>
      <c r="CY137" s="13">
        <f>'Water Test Year'!CY137+'Water K&amp;M'!CY137</f>
        <v>0</v>
      </c>
      <c r="CZ137" s="13">
        <f>'Water Test Year'!CZ137+'Water K&amp;M'!CZ137</f>
        <v>0</v>
      </c>
      <c r="DA137" s="13">
        <f>'Water Test Year'!DA137+'Water K&amp;M'!DA137</f>
        <v>0</v>
      </c>
      <c r="DB137" s="29">
        <f t="shared" si="1"/>
        <v>560</v>
      </c>
    </row>
    <row r="138" spans="1:106" x14ac:dyDescent="0.25">
      <c r="A138" s="25">
        <v>130</v>
      </c>
      <c r="B138" s="26">
        <v>6632</v>
      </c>
      <c r="C138" s="25" t="s">
        <v>177</v>
      </c>
      <c r="D138" s="13">
        <f>'Water Test Year'!D138+'Water K&amp;M'!D138</f>
        <v>52.5</v>
      </c>
      <c r="E138" s="13">
        <f>'Water Test Year'!E138+'Water K&amp;M'!E138</f>
        <v>0</v>
      </c>
      <c r="F138" s="13">
        <f>'Water Test Year'!F138+'Water K&amp;M'!F138</f>
        <v>75</v>
      </c>
      <c r="G138" s="13">
        <f>'Water Test Year'!G138+'Water K&amp;M'!G138</f>
        <v>0</v>
      </c>
      <c r="H138" s="13">
        <f>'Water Test Year'!H138+'Water K&amp;M'!H138</f>
        <v>0</v>
      </c>
      <c r="I138" s="13">
        <f>'Water Test Year'!I138+'Water K&amp;M'!I138</f>
        <v>0</v>
      </c>
      <c r="J138" s="13">
        <f>'Water Test Year'!J138+'Water K&amp;M'!J138</f>
        <v>0</v>
      </c>
      <c r="K138" s="13">
        <f>'Water Test Year'!K138+'Water K&amp;M'!K138</f>
        <v>0</v>
      </c>
      <c r="L138" s="13">
        <f>'Water Test Year'!L138+'Water K&amp;M'!L138</f>
        <v>0</v>
      </c>
      <c r="M138" s="13">
        <f>'Water Test Year'!M138+'Water K&amp;M'!M138</f>
        <v>0</v>
      </c>
      <c r="N138" s="13">
        <f>'Water Test Year'!N138+'Water K&amp;M'!N138</f>
        <v>0</v>
      </c>
      <c r="O138" s="13">
        <f>'Water Test Year'!O138+'Water K&amp;M'!O138</f>
        <v>0</v>
      </c>
      <c r="P138" s="13">
        <f>'Water Test Year'!P138+'Water K&amp;M'!P138</f>
        <v>0</v>
      </c>
      <c r="Q138" s="13">
        <f>'Water Test Year'!Q138+'Water K&amp;M'!Q138</f>
        <v>120</v>
      </c>
      <c r="R138" s="13">
        <f>'Water Test Year'!R138+'Water K&amp;M'!R138</f>
        <v>0</v>
      </c>
      <c r="S138" s="13">
        <f>'Water Test Year'!S138+'Water K&amp;M'!S138</f>
        <v>0</v>
      </c>
      <c r="T138" s="13">
        <f>'Water Test Year'!T138+'Water K&amp;M'!T138</f>
        <v>0</v>
      </c>
      <c r="U138" s="13">
        <f>'Water Test Year'!U138+'Water K&amp;M'!U138</f>
        <v>0</v>
      </c>
      <c r="V138" s="13">
        <f>'Water Test Year'!V138+'Water K&amp;M'!V138</f>
        <v>312.33</v>
      </c>
      <c r="W138" s="13">
        <f>'Water Test Year'!W138+'Water K&amp;M'!W138</f>
        <v>0</v>
      </c>
      <c r="X138" s="13">
        <f>'Water Test Year'!X138+'Water K&amp;M'!X138</f>
        <v>0</v>
      </c>
      <c r="Y138" s="13">
        <f>'Water Test Year'!Y138+'Water K&amp;M'!Y138</f>
        <v>0</v>
      </c>
      <c r="Z138" s="13">
        <f>'Water Test Year'!Z138+'Water K&amp;M'!Z138</f>
        <v>0</v>
      </c>
      <c r="AA138" s="13">
        <f>'Water Test Year'!AA138+'Water K&amp;M'!AA138</f>
        <v>239</v>
      </c>
      <c r="AB138" s="13">
        <f>'Water Test Year'!AB138+'Water K&amp;M'!AB138</f>
        <v>295</v>
      </c>
      <c r="AC138" s="13">
        <f>'Water Test Year'!AC138+'Water K&amp;M'!AC138</f>
        <v>0</v>
      </c>
      <c r="AD138" s="13">
        <f>'Water Test Year'!AD138+'Water K&amp;M'!AD138</f>
        <v>0</v>
      </c>
      <c r="AE138" s="13">
        <f>'Water Test Year'!AE138+'Water K&amp;M'!AE138</f>
        <v>0</v>
      </c>
      <c r="AF138" s="13">
        <f>'Water Test Year'!AF138+'Water K&amp;M'!AF138</f>
        <v>0</v>
      </c>
      <c r="AG138" s="13">
        <f>'Water Test Year'!AG138+'Water K&amp;M'!AG138</f>
        <v>0</v>
      </c>
      <c r="AH138" s="13">
        <f>'Water Test Year'!AH138+'Water K&amp;M'!AH138</f>
        <v>0</v>
      </c>
      <c r="AI138" s="13">
        <f>'Water Test Year'!AI138+'Water K&amp;M'!AI138</f>
        <v>780</v>
      </c>
      <c r="AJ138" s="13">
        <f>'Water Test Year'!AJ138+'Water K&amp;M'!AJ138</f>
        <v>0</v>
      </c>
      <c r="AK138" s="13">
        <f>'Water Test Year'!AK138+'Water K&amp;M'!AK138</f>
        <v>0</v>
      </c>
      <c r="AL138" s="13">
        <f>'Water Test Year'!AL138+'Water K&amp;M'!AL138</f>
        <v>0</v>
      </c>
      <c r="AM138" s="13">
        <f>'Water Test Year'!AM138+'Water K&amp;M'!AM138</f>
        <v>0</v>
      </c>
      <c r="AN138" s="13">
        <f>'Water Test Year'!AN138+'Water K&amp;M'!AN138</f>
        <v>0</v>
      </c>
      <c r="AO138" s="13">
        <f>'Water Test Year'!AO138+'Water K&amp;M'!AO138</f>
        <v>0</v>
      </c>
      <c r="AP138" s="13">
        <f>'Water Test Year'!AP138+'Water K&amp;M'!AP138</f>
        <v>0</v>
      </c>
      <c r="AQ138" s="13">
        <f>'Water Test Year'!AQ138+'Water K&amp;M'!AQ138</f>
        <v>0</v>
      </c>
      <c r="AR138" s="13">
        <f>'Water Test Year'!AR138+'Water K&amp;M'!AR138</f>
        <v>0</v>
      </c>
      <c r="AS138" s="13">
        <f>'Water Test Year'!AS138+'Water K&amp;M'!AS138</f>
        <v>0</v>
      </c>
      <c r="AT138" s="13">
        <f>'Water Test Year'!AT138+'Water K&amp;M'!AT138</f>
        <v>0</v>
      </c>
      <c r="AU138" s="13">
        <f>'Water Test Year'!AU138+'Water K&amp;M'!AU138</f>
        <v>0</v>
      </c>
      <c r="AV138" s="13">
        <f>'Water Test Year'!AV138+'Water K&amp;M'!AV138</f>
        <v>347</v>
      </c>
      <c r="AW138" s="13">
        <f>'Water Test Year'!AW138+'Water K&amp;M'!AW138</f>
        <v>394.37</v>
      </c>
      <c r="AX138" s="13">
        <f>'Water Test Year'!AX138+'Water K&amp;M'!AX138</f>
        <v>1855.5</v>
      </c>
      <c r="AY138" s="13">
        <f>'Water Test Year'!AY138+'Water K&amp;M'!AY138</f>
        <v>0</v>
      </c>
      <c r="AZ138" s="13">
        <f>'Water Test Year'!AZ138+'Water K&amp;M'!AZ138</f>
        <v>0</v>
      </c>
      <c r="BA138" s="13">
        <f>'Water Test Year'!BA138+'Water K&amp;M'!BA138</f>
        <v>547.43000000000006</v>
      </c>
      <c r="BB138" s="13">
        <f>'Water Test Year'!BB138+'Water K&amp;M'!BB138</f>
        <v>0</v>
      </c>
      <c r="BC138" s="13">
        <f>'Water Test Year'!BC138+'Water K&amp;M'!BC138</f>
        <v>125</v>
      </c>
      <c r="BD138" s="13">
        <f>'Water Test Year'!BD138+'Water K&amp;M'!BD138</f>
        <v>65</v>
      </c>
      <c r="BE138" s="13">
        <f>'Water Test Year'!BE138+'Water K&amp;M'!BE138</f>
        <v>0</v>
      </c>
      <c r="BF138" s="13">
        <f>'Water Test Year'!BF138+'Water K&amp;M'!BF138</f>
        <v>145</v>
      </c>
      <c r="BG138" s="13">
        <f>'Water Test Year'!BG138+'Water K&amp;M'!BG138</f>
        <v>219.82</v>
      </c>
      <c r="BH138" s="13">
        <f>'Water Test Year'!BH138+'Water K&amp;M'!BH138</f>
        <v>168</v>
      </c>
      <c r="BI138" s="13">
        <f>'Water Test Year'!BI138+'Water K&amp;M'!BI138</f>
        <v>440.25</v>
      </c>
      <c r="BJ138" s="13">
        <f>'Water Test Year'!BJ138+'Water K&amp;M'!BJ138</f>
        <v>90988.5</v>
      </c>
      <c r="BK138" s="13">
        <f>'Water Test Year'!BK138+'Water K&amp;M'!BK138</f>
        <v>0</v>
      </c>
      <c r="BL138" s="13">
        <f>'Water Test Year'!BL138+'Water K&amp;M'!BL138</f>
        <v>0</v>
      </c>
      <c r="BM138" s="13">
        <f>'Water Test Year'!BM138+'Water K&amp;M'!BM138</f>
        <v>0</v>
      </c>
      <c r="BN138" s="13">
        <f>'Water Test Year'!BN138+'Water K&amp;M'!BN138</f>
        <v>112.5</v>
      </c>
      <c r="BO138" s="13">
        <f>'Water Test Year'!BO138+'Water K&amp;M'!BO138</f>
        <v>0</v>
      </c>
      <c r="BP138" s="13">
        <f>'Water Test Year'!BP138+'Water K&amp;M'!BP138</f>
        <v>0</v>
      </c>
      <c r="BQ138" s="13">
        <f>'Water Test Year'!BQ138+'Water K&amp;M'!BQ138</f>
        <v>30</v>
      </c>
      <c r="BR138" s="13">
        <f>'Water Test Year'!BR138+'Water K&amp;M'!BR138</f>
        <v>0</v>
      </c>
      <c r="BS138" s="13">
        <f>'Water Test Year'!BS138+'Water K&amp;M'!BS138</f>
        <v>0</v>
      </c>
      <c r="BT138" s="13">
        <f>'Water Test Year'!BT138+'Water K&amp;M'!BT138</f>
        <v>0</v>
      </c>
      <c r="BU138" s="13">
        <f>'Water Test Year'!BU138+'Water K&amp;M'!BU138</f>
        <v>0</v>
      </c>
      <c r="BV138" s="13">
        <f>'Water Test Year'!BV138+'Water K&amp;M'!BV138</f>
        <v>0</v>
      </c>
      <c r="BW138" s="13">
        <f>'Water Test Year'!BW138+'Water K&amp;M'!BW138</f>
        <v>0</v>
      </c>
      <c r="BX138" s="13">
        <f>'Water Test Year'!BX138+'Water K&amp;M'!BX138</f>
        <v>0</v>
      </c>
      <c r="BY138" s="13">
        <f>'Water Test Year'!BY138+'Water K&amp;M'!BY138</f>
        <v>0</v>
      </c>
      <c r="BZ138" s="13">
        <f>'Water Test Year'!BZ138+'Water K&amp;M'!BZ138</f>
        <v>0</v>
      </c>
      <c r="CA138" s="13">
        <f>'Water Test Year'!CA138+'Water K&amp;M'!CA138</f>
        <v>0</v>
      </c>
      <c r="CB138" s="13">
        <f>'Water Test Year'!CB138+'Water K&amp;M'!CB138</f>
        <v>1035.33</v>
      </c>
      <c r="CC138" s="13">
        <f>'Water Test Year'!CC138+'Water K&amp;M'!CC138</f>
        <v>0</v>
      </c>
      <c r="CD138" s="13">
        <f>'Water Test Year'!CD138+'Water K&amp;M'!CD138</f>
        <v>0</v>
      </c>
      <c r="CE138" s="13">
        <f>'Water Test Year'!CE138+'Water K&amp;M'!CE138</f>
        <v>0</v>
      </c>
      <c r="CF138" s="13">
        <f>'Water Test Year'!CF138+'Water K&amp;M'!CF138</f>
        <v>0</v>
      </c>
      <c r="CG138" s="13">
        <f>'Water Test Year'!CG138+'Water K&amp;M'!CG138</f>
        <v>0</v>
      </c>
      <c r="CH138" s="13">
        <f>'Water Test Year'!CH138+'Water K&amp;M'!CH138</f>
        <v>0</v>
      </c>
      <c r="CI138" s="13">
        <f>'Water Test Year'!CI138+'Water K&amp;M'!CI138</f>
        <v>0</v>
      </c>
      <c r="CJ138" s="13">
        <f>'Water Test Year'!CJ138+'Water K&amp;M'!CJ138</f>
        <v>0</v>
      </c>
      <c r="CK138" s="13">
        <f>'Water Test Year'!CK138+'Water K&amp;M'!CK138</f>
        <v>0</v>
      </c>
      <c r="CL138" s="13">
        <f>'Water Test Year'!CL138+'Water K&amp;M'!CL138</f>
        <v>0</v>
      </c>
      <c r="CM138" s="13">
        <f>'Water Test Year'!CM138+'Water K&amp;M'!CM138</f>
        <v>0</v>
      </c>
      <c r="CN138" s="13">
        <f>'Water Test Year'!CN138+'Water K&amp;M'!CN138</f>
        <v>0</v>
      </c>
      <c r="CO138" s="13">
        <f>'Water Test Year'!CO138+'Water K&amp;M'!CO138</f>
        <v>0</v>
      </c>
      <c r="CP138" s="13">
        <f>'Water Test Year'!CP138+'Water K&amp;M'!CP138</f>
        <v>0</v>
      </c>
      <c r="CQ138" s="13">
        <f>'Water Test Year'!CQ138+'Water K&amp;M'!CQ138</f>
        <v>0</v>
      </c>
      <c r="CR138" s="13">
        <f>'Water Test Year'!CR138+'Water K&amp;M'!CR138</f>
        <v>0</v>
      </c>
      <c r="CS138" s="13">
        <f>'Water Test Year'!CS138+'Water K&amp;M'!CS138</f>
        <v>0</v>
      </c>
      <c r="CT138" s="13">
        <f>'Water Test Year'!CT138+'Water K&amp;M'!CT138</f>
        <v>0</v>
      </c>
      <c r="CU138" s="13">
        <f>'Water Test Year'!CU138+'Water K&amp;M'!CU138</f>
        <v>0</v>
      </c>
      <c r="CV138" s="13">
        <f>'Water Test Year'!CV138+'Water K&amp;M'!CV138</f>
        <v>0</v>
      </c>
      <c r="CW138" s="13">
        <f>'Water Test Year'!CW138+'Water K&amp;M'!CW138</f>
        <v>0</v>
      </c>
      <c r="CX138" s="13">
        <f>'Water Test Year'!CX138+'Water K&amp;M'!CX138</f>
        <v>0</v>
      </c>
      <c r="CY138" s="13">
        <f>'Water Test Year'!CY138+'Water K&amp;M'!CY138</f>
        <v>0</v>
      </c>
      <c r="CZ138" s="13">
        <f>'Water Test Year'!CZ138+'Water K&amp;M'!CZ138</f>
        <v>0</v>
      </c>
      <c r="DA138" s="13">
        <f>'Water Test Year'!DA138+'Water K&amp;M'!DA138</f>
        <v>0</v>
      </c>
      <c r="DB138" s="29">
        <f t="shared" ref="DB138:DB201" si="2">SUM(D138:DA138)</f>
        <v>98347.53</v>
      </c>
    </row>
    <row r="139" spans="1:106" x14ac:dyDescent="0.25">
      <c r="A139" s="25">
        <v>131</v>
      </c>
      <c r="B139" s="26">
        <v>6633</v>
      </c>
      <c r="C139" s="25" t="s">
        <v>178</v>
      </c>
      <c r="D139" s="13">
        <f>'Water Test Year'!D139+'Water K&amp;M'!D139</f>
        <v>0</v>
      </c>
      <c r="E139" s="13">
        <f>'Water Test Year'!E139+'Water K&amp;M'!E139</f>
        <v>0</v>
      </c>
      <c r="F139" s="13">
        <f>'Water Test Year'!F139+'Water K&amp;M'!F139</f>
        <v>0</v>
      </c>
      <c r="G139" s="13">
        <f>'Water Test Year'!G139+'Water K&amp;M'!G139</f>
        <v>0</v>
      </c>
      <c r="H139" s="13">
        <f>'Water Test Year'!H139+'Water K&amp;M'!H139</f>
        <v>0</v>
      </c>
      <c r="I139" s="13">
        <f>'Water Test Year'!I139+'Water K&amp;M'!I139</f>
        <v>0</v>
      </c>
      <c r="J139" s="13">
        <f>'Water Test Year'!J139+'Water K&amp;M'!J139</f>
        <v>0</v>
      </c>
      <c r="K139" s="13">
        <f>'Water Test Year'!K139+'Water K&amp;M'!K139</f>
        <v>0</v>
      </c>
      <c r="L139" s="13">
        <f>'Water Test Year'!L139+'Water K&amp;M'!L139</f>
        <v>0</v>
      </c>
      <c r="M139" s="13">
        <f>'Water Test Year'!M139+'Water K&amp;M'!M139</f>
        <v>0</v>
      </c>
      <c r="N139" s="13">
        <f>'Water Test Year'!N139+'Water K&amp;M'!N139</f>
        <v>0</v>
      </c>
      <c r="O139" s="13">
        <f>'Water Test Year'!O139+'Water K&amp;M'!O139</f>
        <v>0</v>
      </c>
      <c r="P139" s="13">
        <f>'Water Test Year'!P139+'Water K&amp;M'!P139</f>
        <v>0</v>
      </c>
      <c r="Q139" s="13">
        <f>'Water Test Year'!Q139+'Water K&amp;M'!Q139</f>
        <v>0</v>
      </c>
      <c r="R139" s="13">
        <f>'Water Test Year'!R139+'Water K&amp;M'!R139</f>
        <v>0</v>
      </c>
      <c r="S139" s="13">
        <f>'Water Test Year'!S139+'Water K&amp;M'!S139</f>
        <v>0</v>
      </c>
      <c r="T139" s="13">
        <f>'Water Test Year'!T139+'Water K&amp;M'!T139</f>
        <v>0</v>
      </c>
      <c r="U139" s="13">
        <f>'Water Test Year'!U139+'Water K&amp;M'!U139</f>
        <v>0</v>
      </c>
      <c r="V139" s="13">
        <f>'Water Test Year'!V139+'Water K&amp;M'!V139</f>
        <v>323.55</v>
      </c>
      <c r="W139" s="13">
        <f>'Water Test Year'!W139+'Water K&amp;M'!W139</f>
        <v>0</v>
      </c>
      <c r="X139" s="13">
        <f>'Water Test Year'!X139+'Water K&amp;M'!X139</f>
        <v>0</v>
      </c>
      <c r="Y139" s="13">
        <f>'Water Test Year'!Y139+'Water K&amp;M'!Y139</f>
        <v>0</v>
      </c>
      <c r="Z139" s="13">
        <f>'Water Test Year'!Z139+'Water K&amp;M'!Z139</f>
        <v>0</v>
      </c>
      <c r="AA139" s="13">
        <f>'Water Test Year'!AA139+'Water K&amp;M'!AA139</f>
        <v>0</v>
      </c>
      <c r="AB139" s="13">
        <f>'Water Test Year'!AB139+'Water K&amp;M'!AB139</f>
        <v>0</v>
      </c>
      <c r="AC139" s="13">
        <f>'Water Test Year'!AC139+'Water K&amp;M'!AC139</f>
        <v>0</v>
      </c>
      <c r="AD139" s="13">
        <f>'Water Test Year'!AD139+'Water K&amp;M'!AD139</f>
        <v>0</v>
      </c>
      <c r="AE139" s="13">
        <f>'Water Test Year'!AE139+'Water K&amp;M'!AE139</f>
        <v>0</v>
      </c>
      <c r="AF139" s="13">
        <f>'Water Test Year'!AF139+'Water K&amp;M'!AF139</f>
        <v>0</v>
      </c>
      <c r="AG139" s="13">
        <f>'Water Test Year'!AG139+'Water K&amp;M'!AG139</f>
        <v>0</v>
      </c>
      <c r="AH139" s="13">
        <f>'Water Test Year'!AH139+'Water K&amp;M'!AH139</f>
        <v>0</v>
      </c>
      <c r="AI139" s="13">
        <f>'Water Test Year'!AI139+'Water K&amp;M'!AI139</f>
        <v>0</v>
      </c>
      <c r="AJ139" s="13">
        <f>'Water Test Year'!AJ139+'Water K&amp;M'!AJ139</f>
        <v>0</v>
      </c>
      <c r="AK139" s="13">
        <f>'Water Test Year'!AK139+'Water K&amp;M'!AK139</f>
        <v>0</v>
      </c>
      <c r="AL139" s="13">
        <f>'Water Test Year'!AL139+'Water K&amp;M'!AL139</f>
        <v>0</v>
      </c>
      <c r="AM139" s="13">
        <f>'Water Test Year'!AM139+'Water K&amp;M'!AM139</f>
        <v>0</v>
      </c>
      <c r="AN139" s="13">
        <f>'Water Test Year'!AN139+'Water K&amp;M'!AN139</f>
        <v>0</v>
      </c>
      <c r="AO139" s="13">
        <f>'Water Test Year'!AO139+'Water K&amp;M'!AO139</f>
        <v>0</v>
      </c>
      <c r="AP139" s="13">
        <f>'Water Test Year'!AP139+'Water K&amp;M'!AP139</f>
        <v>0</v>
      </c>
      <c r="AQ139" s="13">
        <f>'Water Test Year'!AQ139+'Water K&amp;M'!AQ139</f>
        <v>0</v>
      </c>
      <c r="AR139" s="13">
        <f>'Water Test Year'!AR139+'Water K&amp;M'!AR139</f>
        <v>0</v>
      </c>
      <c r="AS139" s="13">
        <f>'Water Test Year'!AS139+'Water K&amp;M'!AS139</f>
        <v>0</v>
      </c>
      <c r="AT139" s="13">
        <f>'Water Test Year'!AT139+'Water K&amp;M'!AT139</f>
        <v>0</v>
      </c>
      <c r="AU139" s="13">
        <f>'Water Test Year'!AU139+'Water K&amp;M'!AU139</f>
        <v>0</v>
      </c>
      <c r="AV139" s="13">
        <f>'Water Test Year'!AV139+'Water K&amp;M'!AV139</f>
        <v>0</v>
      </c>
      <c r="AW139" s="13">
        <f>'Water Test Year'!AW139+'Water K&amp;M'!AW139</f>
        <v>180</v>
      </c>
      <c r="AX139" s="13">
        <f>'Water Test Year'!AX139+'Water K&amp;M'!AX139</f>
        <v>0</v>
      </c>
      <c r="AY139" s="13">
        <f>'Water Test Year'!AY139+'Water K&amp;M'!AY139</f>
        <v>0</v>
      </c>
      <c r="AZ139" s="13">
        <f>'Water Test Year'!AZ139+'Water K&amp;M'!AZ139</f>
        <v>0</v>
      </c>
      <c r="BA139" s="13">
        <f>'Water Test Year'!BA139+'Water K&amp;M'!BA139</f>
        <v>0</v>
      </c>
      <c r="BB139" s="13">
        <f>'Water Test Year'!BB139+'Water K&amp;M'!BB139</f>
        <v>0</v>
      </c>
      <c r="BC139" s="13">
        <f>'Water Test Year'!BC139+'Water K&amp;M'!BC139</f>
        <v>0</v>
      </c>
      <c r="BD139" s="13">
        <f>'Water Test Year'!BD139+'Water K&amp;M'!BD139</f>
        <v>0</v>
      </c>
      <c r="BE139" s="13">
        <f>'Water Test Year'!BE139+'Water K&amp;M'!BE139</f>
        <v>0</v>
      </c>
      <c r="BF139" s="13">
        <f>'Water Test Year'!BF139+'Water K&amp;M'!BF139</f>
        <v>0</v>
      </c>
      <c r="BG139" s="13">
        <f>'Water Test Year'!BG139+'Water K&amp;M'!BG139</f>
        <v>0</v>
      </c>
      <c r="BH139" s="13">
        <f>'Water Test Year'!BH139+'Water K&amp;M'!BH139</f>
        <v>392.9</v>
      </c>
      <c r="BI139" s="13">
        <f>'Water Test Year'!BI139+'Water K&amp;M'!BI139</f>
        <v>0</v>
      </c>
      <c r="BJ139" s="13">
        <f>'Water Test Year'!BJ139+'Water K&amp;M'!BJ139</f>
        <v>16816.440000000002</v>
      </c>
      <c r="BK139" s="13">
        <f>'Water Test Year'!BK139+'Water K&amp;M'!BK139</f>
        <v>4842.43</v>
      </c>
      <c r="BL139" s="13">
        <f>'Water Test Year'!BL139+'Water K&amp;M'!BL139</f>
        <v>0</v>
      </c>
      <c r="BM139" s="13">
        <f>'Water Test Year'!BM139+'Water K&amp;M'!BM139</f>
        <v>0</v>
      </c>
      <c r="BN139" s="13">
        <f>'Water Test Year'!BN139+'Water K&amp;M'!BN139</f>
        <v>0</v>
      </c>
      <c r="BO139" s="13">
        <f>'Water Test Year'!BO139+'Water K&amp;M'!BO139</f>
        <v>0</v>
      </c>
      <c r="BP139" s="13">
        <f>'Water Test Year'!BP139+'Water K&amp;M'!BP139</f>
        <v>0</v>
      </c>
      <c r="BQ139" s="13">
        <f>'Water Test Year'!BQ139+'Water K&amp;M'!BQ139</f>
        <v>0</v>
      </c>
      <c r="BR139" s="13">
        <f>'Water Test Year'!BR139+'Water K&amp;M'!BR139</f>
        <v>0</v>
      </c>
      <c r="BS139" s="13">
        <f>'Water Test Year'!BS139+'Water K&amp;M'!BS139</f>
        <v>225</v>
      </c>
      <c r="BT139" s="13">
        <f>'Water Test Year'!BT139+'Water K&amp;M'!BT139</f>
        <v>0</v>
      </c>
      <c r="BU139" s="13">
        <f>'Water Test Year'!BU139+'Water K&amp;M'!BU139</f>
        <v>0</v>
      </c>
      <c r="BV139" s="13">
        <f>'Water Test Year'!BV139+'Water K&amp;M'!BV139</f>
        <v>0</v>
      </c>
      <c r="BW139" s="13">
        <f>'Water Test Year'!BW139+'Water K&amp;M'!BW139</f>
        <v>0</v>
      </c>
      <c r="BX139" s="13">
        <f>'Water Test Year'!BX139+'Water K&amp;M'!BX139</f>
        <v>0</v>
      </c>
      <c r="BY139" s="13">
        <f>'Water Test Year'!BY139+'Water K&amp;M'!BY139</f>
        <v>0</v>
      </c>
      <c r="BZ139" s="13">
        <f>'Water Test Year'!BZ139+'Water K&amp;M'!BZ139</f>
        <v>0</v>
      </c>
      <c r="CA139" s="13">
        <f>'Water Test Year'!CA139+'Water K&amp;M'!CA139</f>
        <v>0</v>
      </c>
      <c r="CB139" s="13">
        <f>'Water Test Year'!CB139+'Water K&amp;M'!CB139</f>
        <v>2685.9500000000003</v>
      </c>
      <c r="CC139" s="13">
        <f>'Water Test Year'!CC139+'Water K&amp;M'!CC139</f>
        <v>0</v>
      </c>
      <c r="CD139" s="13">
        <f>'Water Test Year'!CD139+'Water K&amp;M'!CD139</f>
        <v>0</v>
      </c>
      <c r="CE139" s="13">
        <f>'Water Test Year'!CE139+'Water K&amp;M'!CE139</f>
        <v>0</v>
      </c>
      <c r="CF139" s="13">
        <f>'Water Test Year'!CF139+'Water K&amp;M'!CF139</f>
        <v>0</v>
      </c>
      <c r="CG139" s="13">
        <f>'Water Test Year'!CG139+'Water K&amp;M'!CG139</f>
        <v>0</v>
      </c>
      <c r="CH139" s="13">
        <f>'Water Test Year'!CH139+'Water K&amp;M'!CH139</f>
        <v>957.29</v>
      </c>
      <c r="CI139" s="13">
        <f>'Water Test Year'!CI139+'Water K&amp;M'!CI139</f>
        <v>0</v>
      </c>
      <c r="CJ139" s="13">
        <f>'Water Test Year'!CJ139+'Water K&amp;M'!CJ139</f>
        <v>0</v>
      </c>
      <c r="CK139" s="13">
        <f>'Water Test Year'!CK139+'Water K&amp;M'!CK139</f>
        <v>0</v>
      </c>
      <c r="CL139" s="13">
        <f>'Water Test Year'!CL139+'Water K&amp;M'!CL139</f>
        <v>0</v>
      </c>
      <c r="CM139" s="13">
        <f>'Water Test Year'!CM139+'Water K&amp;M'!CM139</f>
        <v>0</v>
      </c>
      <c r="CN139" s="13">
        <f>'Water Test Year'!CN139+'Water K&amp;M'!CN139</f>
        <v>0</v>
      </c>
      <c r="CO139" s="13">
        <f>'Water Test Year'!CO139+'Water K&amp;M'!CO139</f>
        <v>0</v>
      </c>
      <c r="CP139" s="13">
        <f>'Water Test Year'!CP139+'Water K&amp;M'!CP139</f>
        <v>0</v>
      </c>
      <c r="CQ139" s="13">
        <f>'Water Test Year'!CQ139+'Water K&amp;M'!CQ139</f>
        <v>0</v>
      </c>
      <c r="CR139" s="13">
        <f>'Water Test Year'!CR139+'Water K&amp;M'!CR139</f>
        <v>0</v>
      </c>
      <c r="CS139" s="13">
        <f>'Water Test Year'!CS139+'Water K&amp;M'!CS139</f>
        <v>0</v>
      </c>
      <c r="CT139" s="13">
        <f>'Water Test Year'!CT139+'Water K&amp;M'!CT139</f>
        <v>0</v>
      </c>
      <c r="CU139" s="13">
        <f>'Water Test Year'!CU139+'Water K&amp;M'!CU139</f>
        <v>0</v>
      </c>
      <c r="CV139" s="13">
        <f>'Water Test Year'!CV139+'Water K&amp;M'!CV139</f>
        <v>0</v>
      </c>
      <c r="CW139" s="13">
        <f>'Water Test Year'!CW139+'Water K&amp;M'!CW139</f>
        <v>0</v>
      </c>
      <c r="CX139" s="13">
        <f>'Water Test Year'!CX139+'Water K&amp;M'!CX139</f>
        <v>0</v>
      </c>
      <c r="CY139" s="13">
        <f>'Water Test Year'!CY139+'Water K&amp;M'!CY139</f>
        <v>0</v>
      </c>
      <c r="CZ139" s="13">
        <f>'Water Test Year'!CZ139+'Water K&amp;M'!CZ139</f>
        <v>0</v>
      </c>
      <c r="DA139" s="13">
        <f>'Water Test Year'!DA139+'Water K&amp;M'!DA139</f>
        <v>0</v>
      </c>
      <c r="DB139" s="29">
        <f t="shared" si="2"/>
        <v>26423.560000000005</v>
      </c>
    </row>
    <row r="140" spans="1:106" x14ac:dyDescent="0.25">
      <c r="A140" s="25">
        <v>132</v>
      </c>
      <c r="B140" s="26">
        <v>6811</v>
      </c>
      <c r="C140" s="25" t="s">
        <v>179</v>
      </c>
      <c r="D140" s="13">
        <f>'Water Test Year'!D140+'Water K&amp;M'!D140</f>
        <v>0</v>
      </c>
      <c r="E140" s="13">
        <f>'Water Test Year'!E140+'Water K&amp;M'!E140</f>
        <v>0</v>
      </c>
      <c r="F140" s="13">
        <f>'Water Test Year'!F140+'Water K&amp;M'!F140</f>
        <v>0</v>
      </c>
      <c r="G140" s="13">
        <f>'Water Test Year'!G140+'Water K&amp;M'!G140</f>
        <v>0</v>
      </c>
      <c r="H140" s="13">
        <f>'Water Test Year'!H140+'Water K&amp;M'!H140</f>
        <v>0</v>
      </c>
      <c r="I140" s="13">
        <f>'Water Test Year'!I140+'Water K&amp;M'!I140</f>
        <v>0</v>
      </c>
      <c r="J140" s="13">
        <f>'Water Test Year'!J140+'Water K&amp;M'!J140</f>
        <v>0</v>
      </c>
      <c r="K140" s="13">
        <f>'Water Test Year'!K140+'Water K&amp;M'!K140</f>
        <v>0</v>
      </c>
      <c r="L140" s="13">
        <f>'Water Test Year'!L140+'Water K&amp;M'!L140</f>
        <v>0</v>
      </c>
      <c r="M140" s="13">
        <f>'Water Test Year'!M140+'Water K&amp;M'!M140</f>
        <v>0</v>
      </c>
      <c r="N140" s="13">
        <f>'Water Test Year'!N140+'Water K&amp;M'!N140</f>
        <v>0</v>
      </c>
      <c r="O140" s="13">
        <f>'Water Test Year'!O140+'Water K&amp;M'!O140</f>
        <v>0</v>
      </c>
      <c r="P140" s="13">
        <f>'Water Test Year'!P140+'Water K&amp;M'!P140</f>
        <v>0</v>
      </c>
      <c r="Q140" s="13">
        <f>'Water Test Year'!Q140+'Water K&amp;M'!Q140</f>
        <v>0</v>
      </c>
      <c r="R140" s="13">
        <f>'Water Test Year'!R140+'Water K&amp;M'!R140</f>
        <v>0</v>
      </c>
      <c r="S140" s="13">
        <f>'Water Test Year'!S140+'Water K&amp;M'!S140</f>
        <v>0</v>
      </c>
      <c r="T140" s="13">
        <f>'Water Test Year'!T140+'Water K&amp;M'!T140</f>
        <v>0</v>
      </c>
      <c r="U140" s="13">
        <f>'Water Test Year'!U140+'Water K&amp;M'!U140</f>
        <v>0</v>
      </c>
      <c r="V140" s="13">
        <f>'Water Test Year'!V140+'Water K&amp;M'!V140</f>
        <v>0</v>
      </c>
      <c r="W140" s="13">
        <f>'Water Test Year'!W140+'Water K&amp;M'!W140</f>
        <v>0</v>
      </c>
      <c r="X140" s="13">
        <f>'Water Test Year'!X140+'Water K&amp;M'!X140</f>
        <v>0</v>
      </c>
      <c r="Y140" s="13">
        <f>'Water Test Year'!Y140+'Water K&amp;M'!Y140</f>
        <v>0</v>
      </c>
      <c r="Z140" s="13">
        <f>'Water Test Year'!Z140+'Water K&amp;M'!Z140</f>
        <v>0</v>
      </c>
      <c r="AA140" s="13">
        <f>'Water Test Year'!AA140+'Water K&amp;M'!AA140</f>
        <v>0</v>
      </c>
      <c r="AB140" s="13">
        <f>'Water Test Year'!AB140+'Water K&amp;M'!AB140</f>
        <v>0</v>
      </c>
      <c r="AC140" s="13">
        <f>'Water Test Year'!AC140+'Water K&amp;M'!AC140</f>
        <v>0</v>
      </c>
      <c r="AD140" s="13">
        <f>'Water Test Year'!AD140+'Water K&amp;M'!AD140</f>
        <v>0</v>
      </c>
      <c r="AE140" s="13">
        <f>'Water Test Year'!AE140+'Water K&amp;M'!AE140</f>
        <v>0</v>
      </c>
      <c r="AF140" s="13">
        <f>'Water Test Year'!AF140+'Water K&amp;M'!AF140</f>
        <v>0</v>
      </c>
      <c r="AG140" s="13">
        <f>'Water Test Year'!AG140+'Water K&amp;M'!AG140</f>
        <v>0</v>
      </c>
      <c r="AH140" s="13">
        <f>'Water Test Year'!AH140+'Water K&amp;M'!AH140</f>
        <v>0</v>
      </c>
      <c r="AI140" s="13">
        <f>'Water Test Year'!AI140+'Water K&amp;M'!AI140</f>
        <v>0</v>
      </c>
      <c r="AJ140" s="13">
        <f>'Water Test Year'!AJ140+'Water K&amp;M'!AJ140</f>
        <v>0</v>
      </c>
      <c r="AK140" s="13">
        <f>'Water Test Year'!AK140+'Water K&amp;M'!AK140</f>
        <v>0</v>
      </c>
      <c r="AL140" s="13">
        <f>'Water Test Year'!AL140+'Water K&amp;M'!AL140</f>
        <v>0</v>
      </c>
      <c r="AM140" s="13">
        <f>'Water Test Year'!AM140+'Water K&amp;M'!AM140</f>
        <v>0</v>
      </c>
      <c r="AN140" s="13">
        <f>'Water Test Year'!AN140+'Water K&amp;M'!AN140</f>
        <v>0</v>
      </c>
      <c r="AO140" s="13">
        <f>'Water Test Year'!AO140+'Water K&amp;M'!AO140</f>
        <v>0</v>
      </c>
      <c r="AP140" s="13">
        <f>'Water Test Year'!AP140+'Water K&amp;M'!AP140</f>
        <v>0</v>
      </c>
      <c r="AQ140" s="13">
        <f>'Water Test Year'!AQ140+'Water K&amp;M'!AQ140</f>
        <v>0</v>
      </c>
      <c r="AR140" s="13">
        <f>'Water Test Year'!AR140+'Water K&amp;M'!AR140</f>
        <v>0</v>
      </c>
      <c r="AS140" s="13">
        <f>'Water Test Year'!AS140+'Water K&amp;M'!AS140</f>
        <v>0</v>
      </c>
      <c r="AT140" s="13">
        <f>'Water Test Year'!AT140+'Water K&amp;M'!AT140</f>
        <v>0</v>
      </c>
      <c r="AU140" s="13">
        <f>'Water Test Year'!AU140+'Water K&amp;M'!AU140</f>
        <v>0</v>
      </c>
      <c r="AV140" s="13">
        <f>'Water Test Year'!AV140+'Water K&amp;M'!AV140</f>
        <v>0</v>
      </c>
      <c r="AW140" s="13">
        <f>'Water Test Year'!AW140+'Water K&amp;M'!AW140</f>
        <v>0</v>
      </c>
      <c r="AX140" s="13">
        <f>'Water Test Year'!AX140+'Water K&amp;M'!AX140</f>
        <v>0</v>
      </c>
      <c r="AY140" s="13">
        <f>'Water Test Year'!AY140+'Water K&amp;M'!AY140</f>
        <v>0</v>
      </c>
      <c r="AZ140" s="13">
        <f>'Water Test Year'!AZ140+'Water K&amp;M'!AZ140</f>
        <v>0</v>
      </c>
      <c r="BA140" s="13">
        <f>'Water Test Year'!BA140+'Water K&amp;M'!BA140</f>
        <v>0</v>
      </c>
      <c r="BB140" s="13">
        <f>'Water Test Year'!BB140+'Water K&amp;M'!BB140</f>
        <v>0</v>
      </c>
      <c r="BC140" s="13">
        <f>'Water Test Year'!BC140+'Water K&amp;M'!BC140</f>
        <v>0</v>
      </c>
      <c r="BD140" s="13">
        <f>'Water Test Year'!BD140+'Water K&amp;M'!BD140</f>
        <v>0</v>
      </c>
      <c r="BE140" s="13">
        <f>'Water Test Year'!BE140+'Water K&amp;M'!BE140</f>
        <v>0</v>
      </c>
      <c r="BF140" s="13">
        <f>'Water Test Year'!BF140+'Water K&amp;M'!BF140</f>
        <v>0</v>
      </c>
      <c r="BG140" s="13">
        <f>'Water Test Year'!BG140+'Water K&amp;M'!BG140</f>
        <v>0</v>
      </c>
      <c r="BH140" s="13">
        <f>'Water Test Year'!BH140+'Water K&amp;M'!BH140</f>
        <v>0</v>
      </c>
      <c r="BI140" s="13">
        <f>'Water Test Year'!BI140+'Water K&amp;M'!BI140</f>
        <v>0</v>
      </c>
      <c r="BJ140" s="13">
        <f>'Water Test Year'!BJ140+'Water K&amp;M'!BJ140</f>
        <v>0</v>
      </c>
      <c r="BK140" s="13">
        <f>'Water Test Year'!BK140+'Water K&amp;M'!BK140</f>
        <v>0</v>
      </c>
      <c r="BL140" s="13">
        <f>'Water Test Year'!BL140+'Water K&amp;M'!BL140</f>
        <v>0</v>
      </c>
      <c r="BM140" s="13">
        <f>'Water Test Year'!BM140+'Water K&amp;M'!BM140</f>
        <v>0</v>
      </c>
      <c r="BN140" s="13">
        <f>'Water Test Year'!BN140+'Water K&amp;M'!BN140</f>
        <v>0</v>
      </c>
      <c r="BO140" s="13">
        <f>'Water Test Year'!BO140+'Water K&amp;M'!BO140</f>
        <v>0</v>
      </c>
      <c r="BP140" s="13">
        <f>'Water Test Year'!BP140+'Water K&amp;M'!BP140</f>
        <v>0</v>
      </c>
      <c r="BQ140" s="13">
        <f>'Water Test Year'!BQ140+'Water K&amp;M'!BQ140</f>
        <v>0</v>
      </c>
      <c r="BR140" s="13">
        <f>'Water Test Year'!BR140+'Water K&amp;M'!BR140</f>
        <v>0</v>
      </c>
      <c r="BS140" s="13">
        <f>'Water Test Year'!BS140+'Water K&amp;M'!BS140</f>
        <v>0</v>
      </c>
      <c r="BT140" s="13">
        <f>'Water Test Year'!BT140+'Water K&amp;M'!BT140</f>
        <v>0</v>
      </c>
      <c r="BU140" s="13">
        <f>'Water Test Year'!BU140+'Water K&amp;M'!BU140</f>
        <v>0</v>
      </c>
      <c r="BV140" s="13">
        <f>'Water Test Year'!BV140+'Water K&amp;M'!BV140</f>
        <v>0</v>
      </c>
      <c r="BW140" s="13">
        <f>'Water Test Year'!BW140+'Water K&amp;M'!BW140</f>
        <v>0</v>
      </c>
      <c r="BX140" s="13">
        <f>'Water Test Year'!BX140+'Water K&amp;M'!BX140</f>
        <v>0</v>
      </c>
      <c r="BY140" s="13">
        <f>'Water Test Year'!BY140+'Water K&amp;M'!BY140</f>
        <v>0</v>
      </c>
      <c r="BZ140" s="13">
        <f>'Water Test Year'!BZ140+'Water K&amp;M'!BZ140</f>
        <v>0</v>
      </c>
      <c r="CA140" s="13">
        <f>'Water Test Year'!CA140+'Water K&amp;M'!CA140</f>
        <v>0</v>
      </c>
      <c r="CB140" s="13">
        <f>'Water Test Year'!CB140+'Water K&amp;M'!CB140</f>
        <v>0</v>
      </c>
      <c r="CC140" s="13">
        <f>'Water Test Year'!CC140+'Water K&amp;M'!CC140</f>
        <v>0</v>
      </c>
      <c r="CD140" s="13">
        <f>'Water Test Year'!CD140+'Water K&amp;M'!CD140</f>
        <v>0</v>
      </c>
      <c r="CE140" s="13">
        <f>'Water Test Year'!CE140+'Water K&amp;M'!CE140</f>
        <v>0</v>
      </c>
      <c r="CF140" s="13">
        <f>'Water Test Year'!CF140+'Water K&amp;M'!CF140</f>
        <v>0</v>
      </c>
      <c r="CG140" s="13">
        <f>'Water Test Year'!CG140+'Water K&amp;M'!CG140</f>
        <v>0</v>
      </c>
      <c r="CH140" s="13">
        <f>'Water Test Year'!CH140+'Water K&amp;M'!CH140</f>
        <v>1291</v>
      </c>
      <c r="CI140" s="13">
        <f>'Water Test Year'!CI140+'Water K&amp;M'!CI140</f>
        <v>0</v>
      </c>
      <c r="CJ140" s="13">
        <f>'Water Test Year'!CJ140+'Water K&amp;M'!CJ140</f>
        <v>152660.68</v>
      </c>
      <c r="CK140" s="13">
        <f>'Water Test Year'!CK140+'Water K&amp;M'!CK140</f>
        <v>0</v>
      </c>
      <c r="CL140" s="13">
        <f>'Water Test Year'!CL140+'Water K&amp;M'!CL140</f>
        <v>0</v>
      </c>
      <c r="CM140" s="13">
        <f>'Water Test Year'!CM140+'Water K&amp;M'!CM140</f>
        <v>3690.5599999999986</v>
      </c>
      <c r="CN140" s="13">
        <f>'Water Test Year'!CN140+'Water K&amp;M'!CN140</f>
        <v>0</v>
      </c>
      <c r="CO140" s="13">
        <f>'Water Test Year'!CO140+'Water K&amp;M'!CO140</f>
        <v>0</v>
      </c>
      <c r="CP140" s="13">
        <f>'Water Test Year'!CP140+'Water K&amp;M'!CP140</f>
        <v>0</v>
      </c>
      <c r="CQ140" s="13">
        <f>'Water Test Year'!CQ140+'Water K&amp;M'!CQ140</f>
        <v>0</v>
      </c>
      <c r="CR140" s="13">
        <f>'Water Test Year'!CR140+'Water K&amp;M'!CR140</f>
        <v>0</v>
      </c>
      <c r="CS140" s="13">
        <f>'Water Test Year'!CS140+'Water K&amp;M'!CS140</f>
        <v>0</v>
      </c>
      <c r="CT140" s="13">
        <f>'Water Test Year'!CT140+'Water K&amp;M'!CT140</f>
        <v>0</v>
      </c>
      <c r="CU140" s="13">
        <f>'Water Test Year'!CU140+'Water K&amp;M'!CU140</f>
        <v>0</v>
      </c>
      <c r="CV140" s="13">
        <f>'Water Test Year'!CV140+'Water K&amp;M'!CV140</f>
        <v>0</v>
      </c>
      <c r="CW140" s="13">
        <f>'Water Test Year'!CW140+'Water K&amp;M'!CW140</f>
        <v>0</v>
      </c>
      <c r="CX140" s="13">
        <f>'Water Test Year'!CX140+'Water K&amp;M'!CX140</f>
        <v>0</v>
      </c>
      <c r="CY140" s="13">
        <f>'Water Test Year'!CY140+'Water K&amp;M'!CY140</f>
        <v>0</v>
      </c>
      <c r="CZ140" s="13">
        <f>'Water Test Year'!CZ140+'Water K&amp;M'!CZ140</f>
        <v>0</v>
      </c>
      <c r="DA140" s="13">
        <f>'Water Test Year'!DA140+'Water K&amp;M'!DA140</f>
        <v>0</v>
      </c>
      <c r="DB140" s="29">
        <f t="shared" si="2"/>
        <v>157642.23999999999</v>
      </c>
    </row>
    <row r="141" spans="1:106" x14ac:dyDescent="0.25">
      <c r="A141" s="25">
        <v>133</v>
      </c>
      <c r="B141" s="26">
        <v>6812</v>
      </c>
      <c r="C141" s="25" t="s">
        <v>181</v>
      </c>
      <c r="D141" s="13">
        <f>'Water Test Year'!D141+'Water K&amp;M'!D141</f>
        <v>0</v>
      </c>
      <c r="E141" s="13">
        <f>'Water Test Year'!E141+'Water K&amp;M'!E141</f>
        <v>0</v>
      </c>
      <c r="F141" s="13">
        <f>'Water Test Year'!F141+'Water K&amp;M'!F141</f>
        <v>0</v>
      </c>
      <c r="G141" s="13">
        <f>'Water Test Year'!G141+'Water K&amp;M'!G141</f>
        <v>0</v>
      </c>
      <c r="H141" s="13">
        <f>'Water Test Year'!H141+'Water K&amp;M'!H141</f>
        <v>0</v>
      </c>
      <c r="I141" s="13">
        <f>'Water Test Year'!I141+'Water K&amp;M'!I141</f>
        <v>0</v>
      </c>
      <c r="J141" s="13">
        <f>'Water Test Year'!J141+'Water K&amp;M'!J141</f>
        <v>0</v>
      </c>
      <c r="K141" s="13">
        <f>'Water Test Year'!K141+'Water K&amp;M'!K141</f>
        <v>0</v>
      </c>
      <c r="L141" s="13">
        <f>'Water Test Year'!L141+'Water K&amp;M'!L141</f>
        <v>0</v>
      </c>
      <c r="M141" s="13">
        <f>'Water Test Year'!M141+'Water K&amp;M'!M141</f>
        <v>0</v>
      </c>
      <c r="N141" s="13">
        <f>'Water Test Year'!N141+'Water K&amp;M'!N141</f>
        <v>0</v>
      </c>
      <c r="O141" s="13">
        <f>'Water Test Year'!O141+'Water K&amp;M'!O141</f>
        <v>0</v>
      </c>
      <c r="P141" s="13">
        <f>'Water Test Year'!P141+'Water K&amp;M'!P141</f>
        <v>0</v>
      </c>
      <c r="Q141" s="13">
        <f>'Water Test Year'!Q141+'Water K&amp;M'!Q141</f>
        <v>0</v>
      </c>
      <c r="R141" s="13">
        <f>'Water Test Year'!R141+'Water K&amp;M'!R141</f>
        <v>0</v>
      </c>
      <c r="S141" s="13">
        <f>'Water Test Year'!S141+'Water K&amp;M'!S141</f>
        <v>0</v>
      </c>
      <c r="T141" s="13">
        <f>'Water Test Year'!T141+'Water K&amp;M'!T141</f>
        <v>0</v>
      </c>
      <c r="U141" s="13">
        <f>'Water Test Year'!U141+'Water K&amp;M'!U141</f>
        <v>0</v>
      </c>
      <c r="V141" s="13">
        <f>'Water Test Year'!V141+'Water K&amp;M'!V141</f>
        <v>0</v>
      </c>
      <c r="W141" s="13">
        <f>'Water Test Year'!W141+'Water K&amp;M'!W141</f>
        <v>0</v>
      </c>
      <c r="X141" s="13">
        <f>'Water Test Year'!X141+'Water K&amp;M'!X141</f>
        <v>0</v>
      </c>
      <c r="Y141" s="13">
        <f>'Water Test Year'!Y141+'Water K&amp;M'!Y141</f>
        <v>0</v>
      </c>
      <c r="Z141" s="13">
        <f>'Water Test Year'!Z141+'Water K&amp;M'!Z141</f>
        <v>0</v>
      </c>
      <c r="AA141" s="13">
        <f>'Water Test Year'!AA141+'Water K&amp;M'!AA141</f>
        <v>0</v>
      </c>
      <c r="AB141" s="13">
        <f>'Water Test Year'!AB141+'Water K&amp;M'!AB141</f>
        <v>0</v>
      </c>
      <c r="AC141" s="13">
        <f>'Water Test Year'!AC141+'Water K&amp;M'!AC141</f>
        <v>0</v>
      </c>
      <c r="AD141" s="13">
        <f>'Water Test Year'!AD141+'Water K&amp;M'!AD141</f>
        <v>0</v>
      </c>
      <c r="AE141" s="13">
        <f>'Water Test Year'!AE141+'Water K&amp;M'!AE141</f>
        <v>0</v>
      </c>
      <c r="AF141" s="13">
        <f>'Water Test Year'!AF141+'Water K&amp;M'!AF141</f>
        <v>0</v>
      </c>
      <c r="AG141" s="13">
        <f>'Water Test Year'!AG141+'Water K&amp;M'!AG141</f>
        <v>0</v>
      </c>
      <c r="AH141" s="13">
        <f>'Water Test Year'!AH141+'Water K&amp;M'!AH141</f>
        <v>0</v>
      </c>
      <c r="AI141" s="13">
        <f>'Water Test Year'!AI141+'Water K&amp;M'!AI141</f>
        <v>0</v>
      </c>
      <c r="AJ141" s="13">
        <f>'Water Test Year'!AJ141+'Water K&amp;M'!AJ141</f>
        <v>0</v>
      </c>
      <c r="AK141" s="13">
        <f>'Water Test Year'!AK141+'Water K&amp;M'!AK141</f>
        <v>0</v>
      </c>
      <c r="AL141" s="13">
        <f>'Water Test Year'!AL141+'Water K&amp;M'!AL141</f>
        <v>0</v>
      </c>
      <c r="AM141" s="13">
        <f>'Water Test Year'!AM141+'Water K&amp;M'!AM141</f>
        <v>0</v>
      </c>
      <c r="AN141" s="13">
        <f>'Water Test Year'!AN141+'Water K&amp;M'!AN141</f>
        <v>0</v>
      </c>
      <c r="AO141" s="13">
        <f>'Water Test Year'!AO141+'Water K&amp;M'!AO141</f>
        <v>0</v>
      </c>
      <c r="AP141" s="13">
        <f>'Water Test Year'!AP141+'Water K&amp;M'!AP141</f>
        <v>0</v>
      </c>
      <c r="AQ141" s="13">
        <f>'Water Test Year'!AQ141+'Water K&amp;M'!AQ141</f>
        <v>0</v>
      </c>
      <c r="AR141" s="13">
        <f>'Water Test Year'!AR141+'Water K&amp;M'!AR141</f>
        <v>0</v>
      </c>
      <c r="AS141" s="13">
        <f>'Water Test Year'!AS141+'Water K&amp;M'!AS141</f>
        <v>0</v>
      </c>
      <c r="AT141" s="13">
        <f>'Water Test Year'!AT141+'Water K&amp;M'!AT141</f>
        <v>0</v>
      </c>
      <c r="AU141" s="13">
        <f>'Water Test Year'!AU141+'Water K&amp;M'!AU141</f>
        <v>0</v>
      </c>
      <c r="AV141" s="13">
        <f>'Water Test Year'!AV141+'Water K&amp;M'!AV141</f>
        <v>0</v>
      </c>
      <c r="AW141" s="13">
        <f>'Water Test Year'!AW141+'Water K&amp;M'!AW141</f>
        <v>0</v>
      </c>
      <c r="AX141" s="13">
        <f>'Water Test Year'!AX141+'Water K&amp;M'!AX141</f>
        <v>0</v>
      </c>
      <c r="AY141" s="13">
        <f>'Water Test Year'!AY141+'Water K&amp;M'!AY141</f>
        <v>0</v>
      </c>
      <c r="AZ141" s="13">
        <f>'Water Test Year'!AZ141+'Water K&amp;M'!AZ141</f>
        <v>0</v>
      </c>
      <c r="BA141" s="13">
        <f>'Water Test Year'!BA141+'Water K&amp;M'!BA141</f>
        <v>0</v>
      </c>
      <c r="BB141" s="13">
        <f>'Water Test Year'!BB141+'Water K&amp;M'!BB141</f>
        <v>0</v>
      </c>
      <c r="BC141" s="13">
        <f>'Water Test Year'!BC141+'Water K&amp;M'!BC141</f>
        <v>0</v>
      </c>
      <c r="BD141" s="13">
        <f>'Water Test Year'!BD141+'Water K&amp;M'!BD141</f>
        <v>0</v>
      </c>
      <c r="BE141" s="13">
        <f>'Water Test Year'!BE141+'Water K&amp;M'!BE141</f>
        <v>0</v>
      </c>
      <c r="BF141" s="13">
        <f>'Water Test Year'!BF141+'Water K&amp;M'!BF141</f>
        <v>0</v>
      </c>
      <c r="BG141" s="13">
        <f>'Water Test Year'!BG141+'Water K&amp;M'!BG141</f>
        <v>0</v>
      </c>
      <c r="BH141" s="13">
        <f>'Water Test Year'!BH141+'Water K&amp;M'!BH141</f>
        <v>0</v>
      </c>
      <c r="BI141" s="13">
        <f>'Water Test Year'!BI141+'Water K&amp;M'!BI141</f>
        <v>0</v>
      </c>
      <c r="BJ141" s="13">
        <f>'Water Test Year'!BJ141+'Water K&amp;M'!BJ141</f>
        <v>0</v>
      </c>
      <c r="BK141" s="13">
        <f>'Water Test Year'!BK141+'Water K&amp;M'!BK141</f>
        <v>0</v>
      </c>
      <c r="BL141" s="13">
        <f>'Water Test Year'!BL141+'Water K&amp;M'!BL141</f>
        <v>0</v>
      </c>
      <c r="BM141" s="13">
        <f>'Water Test Year'!BM141+'Water K&amp;M'!BM141</f>
        <v>0</v>
      </c>
      <c r="BN141" s="13">
        <f>'Water Test Year'!BN141+'Water K&amp;M'!BN141</f>
        <v>0</v>
      </c>
      <c r="BO141" s="13">
        <f>'Water Test Year'!BO141+'Water K&amp;M'!BO141</f>
        <v>0</v>
      </c>
      <c r="BP141" s="13">
        <f>'Water Test Year'!BP141+'Water K&amp;M'!BP141</f>
        <v>0</v>
      </c>
      <c r="BQ141" s="13">
        <f>'Water Test Year'!BQ141+'Water K&amp;M'!BQ141</f>
        <v>0</v>
      </c>
      <c r="BR141" s="13">
        <f>'Water Test Year'!BR141+'Water K&amp;M'!BR141</f>
        <v>0</v>
      </c>
      <c r="BS141" s="13">
        <f>'Water Test Year'!BS141+'Water K&amp;M'!BS141</f>
        <v>0</v>
      </c>
      <c r="BT141" s="13">
        <f>'Water Test Year'!BT141+'Water K&amp;M'!BT141</f>
        <v>0</v>
      </c>
      <c r="BU141" s="13">
        <f>'Water Test Year'!BU141+'Water K&amp;M'!BU141</f>
        <v>0</v>
      </c>
      <c r="BV141" s="13">
        <f>'Water Test Year'!BV141+'Water K&amp;M'!BV141</f>
        <v>0</v>
      </c>
      <c r="BW141" s="13">
        <f>'Water Test Year'!BW141+'Water K&amp;M'!BW141</f>
        <v>0</v>
      </c>
      <c r="BX141" s="13">
        <f>'Water Test Year'!BX141+'Water K&amp;M'!BX141</f>
        <v>0</v>
      </c>
      <c r="BY141" s="13">
        <f>'Water Test Year'!BY141+'Water K&amp;M'!BY141</f>
        <v>0</v>
      </c>
      <c r="BZ141" s="13">
        <f>'Water Test Year'!BZ141+'Water K&amp;M'!BZ141</f>
        <v>0</v>
      </c>
      <c r="CA141" s="13">
        <f>'Water Test Year'!CA141+'Water K&amp;M'!CA141</f>
        <v>0</v>
      </c>
      <c r="CB141" s="13">
        <f>'Water Test Year'!CB141+'Water K&amp;M'!CB141</f>
        <v>0</v>
      </c>
      <c r="CC141" s="13">
        <f>'Water Test Year'!CC141+'Water K&amp;M'!CC141</f>
        <v>0</v>
      </c>
      <c r="CD141" s="13">
        <f>'Water Test Year'!CD141+'Water K&amp;M'!CD141</f>
        <v>0</v>
      </c>
      <c r="CE141" s="13">
        <f>'Water Test Year'!CE141+'Water K&amp;M'!CE141</f>
        <v>0</v>
      </c>
      <c r="CF141" s="13">
        <f>'Water Test Year'!CF141+'Water K&amp;M'!CF141</f>
        <v>0</v>
      </c>
      <c r="CG141" s="13">
        <f>'Water Test Year'!CG141+'Water K&amp;M'!CG141</f>
        <v>0</v>
      </c>
      <c r="CH141" s="13">
        <f>'Water Test Year'!CH141+'Water K&amp;M'!CH141</f>
        <v>25000</v>
      </c>
      <c r="CI141" s="13">
        <f>'Water Test Year'!CI141+'Water K&amp;M'!CI141</f>
        <v>0</v>
      </c>
      <c r="CJ141" s="13">
        <f>'Water Test Year'!CJ141+'Water K&amp;M'!CJ141</f>
        <v>0</v>
      </c>
      <c r="CK141" s="13">
        <f>'Water Test Year'!CK141+'Water K&amp;M'!CK141</f>
        <v>0</v>
      </c>
      <c r="CL141" s="13">
        <f>'Water Test Year'!CL141+'Water K&amp;M'!CL141</f>
        <v>0</v>
      </c>
      <c r="CM141" s="13">
        <f>'Water Test Year'!CM141+'Water K&amp;M'!CM141</f>
        <v>0</v>
      </c>
      <c r="CN141" s="13">
        <f>'Water Test Year'!CN141+'Water K&amp;M'!CN141</f>
        <v>0</v>
      </c>
      <c r="CO141" s="13">
        <f>'Water Test Year'!CO141+'Water K&amp;M'!CO141</f>
        <v>0</v>
      </c>
      <c r="CP141" s="13">
        <f>'Water Test Year'!CP141+'Water K&amp;M'!CP141</f>
        <v>0</v>
      </c>
      <c r="CQ141" s="13">
        <f>'Water Test Year'!CQ141+'Water K&amp;M'!CQ141</f>
        <v>0</v>
      </c>
      <c r="CR141" s="13">
        <f>'Water Test Year'!CR141+'Water K&amp;M'!CR141</f>
        <v>0</v>
      </c>
      <c r="CS141" s="13">
        <f>'Water Test Year'!CS141+'Water K&amp;M'!CS141</f>
        <v>0</v>
      </c>
      <c r="CT141" s="13">
        <f>'Water Test Year'!CT141+'Water K&amp;M'!CT141</f>
        <v>0</v>
      </c>
      <c r="CU141" s="13">
        <f>'Water Test Year'!CU141+'Water K&amp;M'!CU141</f>
        <v>0</v>
      </c>
      <c r="CV141" s="13">
        <f>'Water Test Year'!CV141+'Water K&amp;M'!CV141</f>
        <v>0</v>
      </c>
      <c r="CW141" s="13">
        <f>'Water Test Year'!CW141+'Water K&amp;M'!CW141</f>
        <v>0</v>
      </c>
      <c r="CX141" s="13">
        <f>'Water Test Year'!CX141+'Water K&amp;M'!CX141</f>
        <v>0</v>
      </c>
      <c r="CY141" s="13">
        <f>'Water Test Year'!CY141+'Water K&amp;M'!CY141</f>
        <v>0</v>
      </c>
      <c r="CZ141" s="13">
        <f>'Water Test Year'!CZ141+'Water K&amp;M'!CZ141</f>
        <v>0</v>
      </c>
      <c r="DA141" s="13">
        <f>'Water Test Year'!DA141+'Water K&amp;M'!DA141</f>
        <v>0</v>
      </c>
      <c r="DB141" s="29">
        <f t="shared" si="2"/>
        <v>25000</v>
      </c>
    </row>
    <row r="142" spans="1:106" x14ac:dyDescent="0.25">
      <c r="A142" s="25">
        <v>134</v>
      </c>
      <c r="B142" s="26">
        <v>6813</v>
      </c>
      <c r="C142" s="25" t="s">
        <v>183</v>
      </c>
      <c r="D142" s="13">
        <f>'Water Test Year'!D142+'Water K&amp;M'!D142</f>
        <v>0</v>
      </c>
      <c r="E142" s="13">
        <f>'Water Test Year'!E142+'Water K&amp;M'!E142</f>
        <v>0</v>
      </c>
      <c r="F142" s="13">
        <f>'Water Test Year'!F142+'Water K&amp;M'!F142</f>
        <v>0</v>
      </c>
      <c r="G142" s="13">
        <f>'Water Test Year'!G142+'Water K&amp;M'!G142</f>
        <v>0</v>
      </c>
      <c r="H142" s="13">
        <f>'Water Test Year'!H142+'Water K&amp;M'!H142</f>
        <v>0</v>
      </c>
      <c r="I142" s="13">
        <f>'Water Test Year'!I142+'Water K&amp;M'!I142</f>
        <v>0</v>
      </c>
      <c r="J142" s="13">
        <f>'Water Test Year'!J142+'Water K&amp;M'!J142</f>
        <v>0</v>
      </c>
      <c r="K142" s="13">
        <f>'Water Test Year'!K142+'Water K&amp;M'!K142</f>
        <v>0</v>
      </c>
      <c r="L142" s="13">
        <f>'Water Test Year'!L142+'Water K&amp;M'!L142</f>
        <v>0</v>
      </c>
      <c r="M142" s="13">
        <f>'Water Test Year'!M142+'Water K&amp;M'!M142</f>
        <v>0</v>
      </c>
      <c r="N142" s="13">
        <f>'Water Test Year'!N142+'Water K&amp;M'!N142</f>
        <v>0</v>
      </c>
      <c r="O142" s="13">
        <f>'Water Test Year'!O142+'Water K&amp;M'!O142</f>
        <v>0</v>
      </c>
      <c r="P142" s="13">
        <f>'Water Test Year'!P142+'Water K&amp;M'!P142</f>
        <v>0</v>
      </c>
      <c r="Q142" s="13">
        <f>'Water Test Year'!Q142+'Water K&amp;M'!Q142</f>
        <v>0</v>
      </c>
      <c r="R142" s="13">
        <f>'Water Test Year'!R142+'Water K&amp;M'!R142</f>
        <v>0</v>
      </c>
      <c r="S142" s="13">
        <f>'Water Test Year'!S142+'Water K&amp;M'!S142</f>
        <v>0</v>
      </c>
      <c r="T142" s="13">
        <f>'Water Test Year'!T142+'Water K&amp;M'!T142</f>
        <v>0</v>
      </c>
      <c r="U142" s="13">
        <f>'Water Test Year'!U142+'Water K&amp;M'!U142</f>
        <v>0</v>
      </c>
      <c r="V142" s="13">
        <f>'Water Test Year'!V142+'Water K&amp;M'!V142</f>
        <v>0</v>
      </c>
      <c r="W142" s="13">
        <f>'Water Test Year'!W142+'Water K&amp;M'!W142</f>
        <v>0</v>
      </c>
      <c r="X142" s="13">
        <f>'Water Test Year'!X142+'Water K&amp;M'!X142</f>
        <v>0</v>
      </c>
      <c r="Y142" s="13">
        <f>'Water Test Year'!Y142+'Water K&amp;M'!Y142</f>
        <v>0</v>
      </c>
      <c r="Z142" s="13">
        <f>'Water Test Year'!Z142+'Water K&amp;M'!Z142</f>
        <v>0</v>
      </c>
      <c r="AA142" s="13">
        <f>'Water Test Year'!AA142+'Water K&amp;M'!AA142</f>
        <v>0</v>
      </c>
      <c r="AB142" s="13">
        <f>'Water Test Year'!AB142+'Water K&amp;M'!AB142</f>
        <v>0</v>
      </c>
      <c r="AC142" s="13">
        <f>'Water Test Year'!AC142+'Water K&amp;M'!AC142</f>
        <v>0</v>
      </c>
      <c r="AD142" s="13">
        <f>'Water Test Year'!AD142+'Water K&amp;M'!AD142</f>
        <v>0</v>
      </c>
      <c r="AE142" s="13">
        <f>'Water Test Year'!AE142+'Water K&amp;M'!AE142</f>
        <v>0</v>
      </c>
      <c r="AF142" s="13">
        <f>'Water Test Year'!AF142+'Water K&amp;M'!AF142</f>
        <v>0</v>
      </c>
      <c r="AG142" s="13">
        <f>'Water Test Year'!AG142+'Water K&amp;M'!AG142</f>
        <v>0</v>
      </c>
      <c r="AH142" s="13">
        <f>'Water Test Year'!AH142+'Water K&amp;M'!AH142</f>
        <v>0</v>
      </c>
      <c r="AI142" s="13">
        <f>'Water Test Year'!AI142+'Water K&amp;M'!AI142</f>
        <v>0</v>
      </c>
      <c r="AJ142" s="13">
        <f>'Water Test Year'!AJ142+'Water K&amp;M'!AJ142</f>
        <v>0</v>
      </c>
      <c r="AK142" s="13">
        <f>'Water Test Year'!AK142+'Water K&amp;M'!AK142</f>
        <v>0</v>
      </c>
      <c r="AL142" s="13">
        <f>'Water Test Year'!AL142+'Water K&amp;M'!AL142</f>
        <v>0</v>
      </c>
      <c r="AM142" s="13">
        <f>'Water Test Year'!AM142+'Water K&amp;M'!AM142</f>
        <v>0</v>
      </c>
      <c r="AN142" s="13">
        <f>'Water Test Year'!AN142+'Water K&amp;M'!AN142</f>
        <v>0</v>
      </c>
      <c r="AO142" s="13">
        <f>'Water Test Year'!AO142+'Water K&amp;M'!AO142</f>
        <v>0</v>
      </c>
      <c r="AP142" s="13">
        <f>'Water Test Year'!AP142+'Water K&amp;M'!AP142</f>
        <v>0</v>
      </c>
      <c r="AQ142" s="13">
        <f>'Water Test Year'!AQ142+'Water K&amp;M'!AQ142</f>
        <v>0</v>
      </c>
      <c r="AR142" s="13">
        <f>'Water Test Year'!AR142+'Water K&amp;M'!AR142</f>
        <v>0</v>
      </c>
      <c r="AS142" s="13">
        <f>'Water Test Year'!AS142+'Water K&amp;M'!AS142</f>
        <v>0</v>
      </c>
      <c r="AT142" s="13">
        <f>'Water Test Year'!AT142+'Water K&amp;M'!AT142</f>
        <v>0</v>
      </c>
      <c r="AU142" s="13">
        <f>'Water Test Year'!AU142+'Water K&amp;M'!AU142</f>
        <v>0</v>
      </c>
      <c r="AV142" s="13">
        <f>'Water Test Year'!AV142+'Water K&amp;M'!AV142</f>
        <v>0</v>
      </c>
      <c r="AW142" s="13">
        <f>'Water Test Year'!AW142+'Water K&amp;M'!AW142</f>
        <v>0</v>
      </c>
      <c r="AX142" s="13">
        <f>'Water Test Year'!AX142+'Water K&amp;M'!AX142</f>
        <v>0</v>
      </c>
      <c r="AY142" s="13">
        <f>'Water Test Year'!AY142+'Water K&amp;M'!AY142</f>
        <v>0</v>
      </c>
      <c r="AZ142" s="13">
        <f>'Water Test Year'!AZ142+'Water K&amp;M'!AZ142</f>
        <v>0</v>
      </c>
      <c r="BA142" s="13">
        <f>'Water Test Year'!BA142+'Water K&amp;M'!BA142</f>
        <v>0</v>
      </c>
      <c r="BB142" s="13">
        <f>'Water Test Year'!BB142+'Water K&amp;M'!BB142</f>
        <v>0</v>
      </c>
      <c r="BC142" s="13">
        <f>'Water Test Year'!BC142+'Water K&amp;M'!BC142</f>
        <v>0</v>
      </c>
      <c r="BD142" s="13">
        <f>'Water Test Year'!BD142+'Water K&amp;M'!BD142</f>
        <v>0</v>
      </c>
      <c r="BE142" s="13">
        <f>'Water Test Year'!BE142+'Water K&amp;M'!BE142</f>
        <v>0</v>
      </c>
      <c r="BF142" s="13">
        <f>'Water Test Year'!BF142+'Water K&amp;M'!BF142</f>
        <v>0</v>
      </c>
      <c r="BG142" s="13">
        <f>'Water Test Year'!BG142+'Water K&amp;M'!BG142</f>
        <v>0</v>
      </c>
      <c r="BH142" s="13">
        <f>'Water Test Year'!BH142+'Water K&amp;M'!BH142</f>
        <v>0</v>
      </c>
      <c r="BI142" s="13">
        <f>'Water Test Year'!BI142+'Water K&amp;M'!BI142</f>
        <v>0</v>
      </c>
      <c r="BJ142" s="13">
        <f>'Water Test Year'!BJ142+'Water K&amp;M'!BJ142</f>
        <v>0</v>
      </c>
      <c r="BK142" s="13">
        <f>'Water Test Year'!BK142+'Water K&amp;M'!BK142</f>
        <v>0</v>
      </c>
      <c r="BL142" s="13">
        <f>'Water Test Year'!BL142+'Water K&amp;M'!BL142</f>
        <v>0</v>
      </c>
      <c r="BM142" s="13">
        <f>'Water Test Year'!BM142+'Water K&amp;M'!BM142</f>
        <v>0</v>
      </c>
      <c r="BN142" s="13">
        <f>'Water Test Year'!BN142+'Water K&amp;M'!BN142</f>
        <v>0</v>
      </c>
      <c r="BO142" s="13">
        <f>'Water Test Year'!BO142+'Water K&amp;M'!BO142</f>
        <v>0</v>
      </c>
      <c r="BP142" s="13">
        <f>'Water Test Year'!BP142+'Water K&amp;M'!BP142</f>
        <v>0</v>
      </c>
      <c r="BQ142" s="13">
        <f>'Water Test Year'!BQ142+'Water K&amp;M'!BQ142</f>
        <v>0</v>
      </c>
      <c r="BR142" s="13">
        <f>'Water Test Year'!BR142+'Water K&amp;M'!BR142</f>
        <v>0</v>
      </c>
      <c r="BS142" s="13">
        <f>'Water Test Year'!BS142+'Water K&amp;M'!BS142</f>
        <v>0</v>
      </c>
      <c r="BT142" s="13">
        <f>'Water Test Year'!BT142+'Water K&amp;M'!BT142</f>
        <v>0</v>
      </c>
      <c r="BU142" s="13">
        <f>'Water Test Year'!BU142+'Water K&amp;M'!BU142</f>
        <v>0</v>
      </c>
      <c r="BV142" s="13">
        <f>'Water Test Year'!BV142+'Water K&amp;M'!BV142</f>
        <v>0</v>
      </c>
      <c r="BW142" s="13">
        <f>'Water Test Year'!BW142+'Water K&amp;M'!BW142</f>
        <v>0</v>
      </c>
      <c r="BX142" s="13">
        <f>'Water Test Year'!BX142+'Water K&amp;M'!BX142</f>
        <v>0</v>
      </c>
      <c r="BY142" s="13">
        <f>'Water Test Year'!BY142+'Water K&amp;M'!BY142</f>
        <v>0</v>
      </c>
      <c r="BZ142" s="13">
        <f>'Water Test Year'!BZ142+'Water K&amp;M'!BZ142</f>
        <v>0</v>
      </c>
      <c r="CA142" s="13">
        <f>'Water Test Year'!CA142+'Water K&amp;M'!CA142</f>
        <v>0</v>
      </c>
      <c r="CB142" s="13">
        <f>'Water Test Year'!CB142+'Water K&amp;M'!CB142</f>
        <v>0</v>
      </c>
      <c r="CC142" s="13">
        <f>'Water Test Year'!CC142+'Water K&amp;M'!CC142</f>
        <v>0</v>
      </c>
      <c r="CD142" s="13">
        <f>'Water Test Year'!CD142+'Water K&amp;M'!CD142</f>
        <v>6070.6899999999978</v>
      </c>
      <c r="CE142" s="13">
        <f>'Water Test Year'!CE142+'Water K&amp;M'!CE142</f>
        <v>0</v>
      </c>
      <c r="CF142" s="13">
        <f>'Water Test Year'!CF142+'Water K&amp;M'!CF142</f>
        <v>0</v>
      </c>
      <c r="CG142" s="13">
        <f>'Water Test Year'!CG142+'Water K&amp;M'!CG142</f>
        <v>0</v>
      </c>
      <c r="CH142" s="13">
        <f>'Water Test Year'!CH142+'Water K&amp;M'!CH142</f>
        <v>0</v>
      </c>
      <c r="CI142" s="13">
        <f>'Water Test Year'!CI142+'Water K&amp;M'!CI142</f>
        <v>0</v>
      </c>
      <c r="CJ142" s="13">
        <f>'Water Test Year'!CJ142+'Water K&amp;M'!CJ142</f>
        <v>0</v>
      </c>
      <c r="CK142" s="13">
        <f>'Water Test Year'!CK142+'Water K&amp;M'!CK142</f>
        <v>0</v>
      </c>
      <c r="CL142" s="13">
        <f>'Water Test Year'!CL142+'Water K&amp;M'!CL142</f>
        <v>0</v>
      </c>
      <c r="CM142" s="13">
        <f>'Water Test Year'!CM142+'Water K&amp;M'!CM142</f>
        <v>0</v>
      </c>
      <c r="CN142" s="13">
        <f>'Water Test Year'!CN142+'Water K&amp;M'!CN142</f>
        <v>0</v>
      </c>
      <c r="CO142" s="13">
        <f>'Water Test Year'!CO142+'Water K&amp;M'!CO142</f>
        <v>0</v>
      </c>
      <c r="CP142" s="13">
        <f>'Water Test Year'!CP142+'Water K&amp;M'!CP142</f>
        <v>0</v>
      </c>
      <c r="CQ142" s="13">
        <f>'Water Test Year'!CQ142+'Water K&amp;M'!CQ142</f>
        <v>0</v>
      </c>
      <c r="CR142" s="13">
        <f>'Water Test Year'!CR142+'Water K&amp;M'!CR142</f>
        <v>0</v>
      </c>
      <c r="CS142" s="13">
        <f>'Water Test Year'!CS142+'Water K&amp;M'!CS142</f>
        <v>0</v>
      </c>
      <c r="CT142" s="13">
        <f>'Water Test Year'!CT142+'Water K&amp;M'!CT142</f>
        <v>0</v>
      </c>
      <c r="CU142" s="13">
        <f>'Water Test Year'!CU142+'Water K&amp;M'!CU142</f>
        <v>0</v>
      </c>
      <c r="CV142" s="13">
        <f>'Water Test Year'!CV142+'Water K&amp;M'!CV142</f>
        <v>0</v>
      </c>
      <c r="CW142" s="13">
        <f>'Water Test Year'!CW142+'Water K&amp;M'!CW142</f>
        <v>0</v>
      </c>
      <c r="CX142" s="13">
        <f>'Water Test Year'!CX142+'Water K&amp;M'!CX142</f>
        <v>0</v>
      </c>
      <c r="CY142" s="13">
        <f>'Water Test Year'!CY142+'Water K&amp;M'!CY142</f>
        <v>0</v>
      </c>
      <c r="CZ142" s="13">
        <f>'Water Test Year'!CZ142+'Water K&amp;M'!CZ142</f>
        <v>0</v>
      </c>
      <c r="DA142" s="13">
        <f>'Water Test Year'!DA142+'Water K&amp;M'!DA142</f>
        <v>0</v>
      </c>
      <c r="DB142" s="29">
        <f t="shared" si="2"/>
        <v>6070.6899999999978</v>
      </c>
    </row>
    <row r="143" spans="1:106" x14ac:dyDescent="0.25">
      <c r="A143" s="25">
        <v>135</v>
      </c>
      <c r="B143" s="26">
        <v>6814</v>
      </c>
      <c r="C143" s="25" t="s">
        <v>184</v>
      </c>
      <c r="D143" s="13">
        <f>'Water Test Year'!D143+'Water K&amp;M'!D143</f>
        <v>0</v>
      </c>
      <c r="E143" s="13">
        <f>'Water Test Year'!E143+'Water K&amp;M'!E143</f>
        <v>0</v>
      </c>
      <c r="F143" s="13">
        <f>'Water Test Year'!F143+'Water K&amp;M'!F143</f>
        <v>0</v>
      </c>
      <c r="G143" s="13">
        <f>'Water Test Year'!G143+'Water K&amp;M'!G143</f>
        <v>0</v>
      </c>
      <c r="H143" s="13">
        <f>'Water Test Year'!H143+'Water K&amp;M'!H143</f>
        <v>0</v>
      </c>
      <c r="I143" s="13">
        <f>'Water Test Year'!I143+'Water K&amp;M'!I143</f>
        <v>0</v>
      </c>
      <c r="J143" s="13">
        <f>'Water Test Year'!J143+'Water K&amp;M'!J143</f>
        <v>0</v>
      </c>
      <c r="K143" s="13">
        <f>'Water Test Year'!K143+'Water K&amp;M'!K143</f>
        <v>0</v>
      </c>
      <c r="L143" s="13">
        <f>'Water Test Year'!L143+'Water K&amp;M'!L143</f>
        <v>0</v>
      </c>
      <c r="M143" s="13">
        <f>'Water Test Year'!M143+'Water K&amp;M'!M143</f>
        <v>0</v>
      </c>
      <c r="N143" s="13">
        <f>'Water Test Year'!N143+'Water K&amp;M'!N143</f>
        <v>0</v>
      </c>
      <c r="O143" s="13">
        <f>'Water Test Year'!O143+'Water K&amp;M'!O143</f>
        <v>0</v>
      </c>
      <c r="P143" s="13">
        <f>'Water Test Year'!P143+'Water K&amp;M'!P143</f>
        <v>0</v>
      </c>
      <c r="Q143" s="13">
        <f>'Water Test Year'!Q143+'Water K&amp;M'!Q143</f>
        <v>0</v>
      </c>
      <c r="R143" s="13">
        <f>'Water Test Year'!R143+'Water K&amp;M'!R143</f>
        <v>0</v>
      </c>
      <c r="S143" s="13">
        <f>'Water Test Year'!S143+'Water K&amp;M'!S143</f>
        <v>0</v>
      </c>
      <c r="T143" s="13">
        <f>'Water Test Year'!T143+'Water K&amp;M'!T143</f>
        <v>0</v>
      </c>
      <c r="U143" s="13">
        <f>'Water Test Year'!U143+'Water K&amp;M'!U143</f>
        <v>0</v>
      </c>
      <c r="V143" s="13">
        <f>'Water Test Year'!V143+'Water K&amp;M'!V143</f>
        <v>0</v>
      </c>
      <c r="W143" s="13">
        <f>'Water Test Year'!W143+'Water K&amp;M'!W143</f>
        <v>0</v>
      </c>
      <c r="X143" s="13">
        <f>'Water Test Year'!X143+'Water K&amp;M'!X143</f>
        <v>0</v>
      </c>
      <c r="Y143" s="13">
        <f>'Water Test Year'!Y143+'Water K&amp;M'!Y143</f>
        <v>0</v>
      </c>
      <c r="Z143" s="13">
        <f>'Water Test Year'!Z143+'Water K&amp;M'!Z143</f>
        <v>0</v>
      </c>
      <c r="AA143" s="13">
        <f>'Water Test Year'!AA143+'Water K&amp;M'!AA143</f>
        <v>0</v>
      </c>
      <c r="AB143" s="13">
        <f>'Water Test Year'!AB143+'Water K&amp;M'!AB143</f>
        <v>0</v>
      </c>
      <c r="AC143" s="13">
        <f>'Water Test Year'!AC143+'Water K&amp;M'!AC143</f>
        <v>0</v>
      </c>
      <c r="AD143" s="13">
        <f>'Water Test Year'!AD143+'Water K&amp;M'!AD143</f>
        <v>0</v>
      </c>
      <c r="AE143" s="13">
        <f>'Water Test Year'!AE143+'Water K&amp;M'!AE143</f>
        <v>0</v>
      </c>
      <c r="AF143" s="13">
        <f>'Water Test Year'!AF143+'Water K&amp;M'!AF143</f>
        <v>0</v>
      </c>
      <c r="AG143" s="13">
        <f>'Water Test Year'!AG143+'Water K&amp;M'!AG143</f>
        <v>0</v>
      </c>
      <c r="AH143" s="13">
        <f>'Water Test Year'!AH143+'Water K&amp;M'!AH143</f>
        <v>0</v>
      </c>
      <c r="AI143" s="13">
        <f>'Water Test Year'!AI143+'Water K&amp;M'!AI143</f>
        <v>0</v>
      </c>
      <c r="AJ143" s="13">
        <f>'Water Test Year'!AJ143+'Water K&amp;M'!AJ143</f>
        <v>0</v>
      </c>
      <c r="AK143" s="13">
        <f>'Water Test Year'!AK143+'Water K&amp;M'!AK143</f>
        <v>0</v>
      </c>
      <c r="AL143" s="13">
        <f>'Water Test Year'!AL143+'Water K&amp;M'!AL143</f>
        <v>0</v>
      </c>
      <c r="AM143" s="13">
        <f>'Water Test Year'!AM143+'Water K&amp;M'!AM143</f>
        <v>0</v>
      </c>
      <c r="AN143" s="13">
        <f>'Water Test Year'!AN143+'Water K&amp;M'!AN143</f>
        <v>0</v>
      </c>
      <c r="AO143" s="13">
        <f>'Water Test Year'!AO143+'Water K&amp;M'!AO143</f>
        <v>0</v>
      </c>
      <c r="AP143" s="13">
        <f>'Water Test Year'!AP143+'Water K&amp;M'!AP143</f>
        <v>0</v>
      </c>
      <c r="AQ143" s="13">
        <f>'Water Test Year'!AQ143+'Water K&amp;M'!AQ143</f>
        <v>0</v>
      </c>
      <c r="AR143" s="13">
        <f>'Water Test Year'!AR143+'Water K&amp;M'!AR143</f>
        <v>0</v>
      </c>
      <c r="AS143" s="13">
        <f>'Water Test Year'!AS143+'Water K&amp;M'!AS143</f>
        <v>0</v>
      </c>
      <c r="AT143" s="13">
        <f>'Water Test Year'!AT143+'Water K&amp;M'!AT143</f>
        <v>0</v>
      </c>
      <c r="AU143" s="13">
        <f>'Water Test Year'!AU143+'Water K&amp;M'!AU143</f>
        <v>0</v>
      </c>
      <c r="AV143" s="13">
        <f>'Water Test Year'!AV143+'Water K&amp;M'!AV143</f>
        <v>0</v>
      </c>
      <c r="AW143" s="13">
        <f>'Water Test Year'!AW143+'Water K&amp;M'!AW143</f>
        <v>0</v>
      </c>
      <c r="AX143" s="13">
        <f>'Water Test Year'!AX143+'Water K&amp;M'!AX143</f>
        <v>0</v>
      </c>
      <c r="AY143" s="13">
        <f>'Water Test Year'!AY143+'Water K&amp;M'!AY143</f>
        <v>0</v>
      </c>
      <c r="AZ143" s="13">
        <f>'Water Test Year'!AZ143+'Water K&amp;M'!AZ143</f>
        <v>0</v>
      </c>
      <c r="BA143" s="13">
        <f>'Water Test Year'!BA143+'Water K&amp;M'!BA143</f>
        <v>0</v>
      </c>
      <c r="BB143" s="13">
        <f>'Water Test Year'!BB143+'Water K&amp;M'!BB143</f>
        <v>0</v>
      </c>
      <c r="BC143" s="13">
        <f>'Water Test Year'!BC143+'Water K&amp;M'!BC143</f>
        <v>0</v>
      </c>
      <c r="BD143" s="13">
        <f>'Water Test Year'!BD143+'Water K&amp;M'!BD143</f>
        <v>0</v>
      </c>
      <c r="BE143" s="13">
        <f>'Water Test Year'!BE143+'Water K&amp;M'!BE143</f>
        <v>0</v>
      </c>
      <c r="BF143" s="13">
        <f>'Water Test Year'!BF143+'Water K&amp;M'!BF143</f>
        <v>0</v>
      </c>
      <c r="BG143" s="13">
        <f>'Water Test Year'!BG143+'Water K&amp;M'!BG143</f>
        <v>0</v>
      </c>
      <c r="BH143" s="13">
        <f>'Water Test Year'!BH143+'Water K&amp;M'!BH143</f>
        <v>0</v>
      </c>
      <c r="BI143" s="13">
        <f>'Water Test Year'!BI143+'Water K&amp;M'!BI143</f>
        <v>0</v>
      </c>
      <c r="BJ143" s="13">
        <f>'Water Test Year'!BJ143+'Water K&amp;M'!BJ143</f>
        <v>0</v>
      </c>
      <c r="BK143" s="13">
        <f>'Water Test Year'!BK143+'Water K&amp;M'!BK143</f>
        <v>0</v>
      </c>
      <c r="BL143" s="13">
        <f>'Water Test Year'!BL143+'Water K&amp;M'!BL143</f>
        <v>0</v>
      </c>
      <c r="BM143" s="13">
        <f>'Water Test Year'!BM143+'Water K&amp;M'!BM143</f>
        <v>0</v>
      </c>
      <c r="BN143" s="13">
        <f>'Water Test Year'!BN143+'Water K&amp;M'!BN143</f>
        <v>0</v>
      </c>
      <c r="BO143" s="13">
        <f>'Water Test Year'!BO143+'Water K&amp;M'!BO143</f>
        <v>0</v>
      </c>
      <c r="BP143" s="13">
        <f>'Water Test Year'!BP143+'Water K&amp;M'!BP143</f>
        <v>0</v>
      </c>
      <c r="BQ143" s="13">
        <f>'Water Test Year'!BQ143+'Water K&amp;M'!BQ143</f>
        <v>0</v>
      </c>
      <c r="BR143" s="13">
        <f>'Water Test Year'!BR143+'Water K&amp;M'!BR143</f>
        <v>0</v>
      </c>
      <c r="BS143" s="13">
        <f>'Water Test Year'!BS143+'Water K&amp;M'!BS143</f>
        <v>0</v>
      </c>
      <c r="BT143" s="13">
        <f>'Water Test Year'!BT143+'Water K&amp;M'!BT143</f>
        <v>0</v>
      </c>
      <c r="BU143" s="13">
        <f>'Water Test Year'!BU143+'Water K&amp;M'!BU143</f>
        <v>0</v>
      </c>
      <c r="BV143" s="13">
        <f>'Water Test Year'!BV143+'Water K&amp;M'!BV143</f>
        <v>0</v>
      </c>
      <c r="BW143" s="13">
        <f>'Water Test Year'!BW143+'Water K&amp;M'!BW143</f>
        <v>0</v>
      </c>
      <c r="BX143" s="13">
        <f>'Water Test Year'!BX143+'Water K&amp;M'!BX143</f>
        <v>0</v>
      </c>
      <c r="BY143" s="13">
        <f>'Water Test Year'!BY143+'Water K&amp;M'!BY143</f>
        <v>0</v>
      </c>
      <c r="BZ143" s="13">
        <f>'Water Test Year'!BZ143+'Water K&amp;M'!BZ143</f>
        <v>0</v>
      </c>
      <c r="CA143" s="13">
        <f>'Water Test Year'!CA143+'Water K&amp;M'!CA143</f>
        <v>0</v>
      </c>
      <c r="CB143" s="13">
        <f>'Water Test Year'!CB143+'Water K&amp;M'!CB143</f>
        <v>0</v>
      </c>
      <c r="CC143" s="13">
        <f>'Water Test Year'!CC143+'Water K&amp;M'!CC143</f>
        <v>0</v>
      </c>
      <c r="CD143" s="13">
        <f>'Water Test Year'!CD143+'Water K&amp;M'!CD143</f>
        <v>8129.17</v>
      </c>
      <c r="CE143" s="13">
        <f>'Water Test Year'!CE143+'Water K&amp;M'!CE143</f>
        <v>0</v>
      </c>
      <c r="CF143" s="13">
        <f>'Water Test Year'!CF143+'Water K&amp;M'!CF143</f>
        <v>0</v>
      </c>
      <c r="CG143" s="13">
        <f>'Water Test Year'!CG143+'Water K&amp;M'!CG143</f>
        <v>0</v>
      </c>
      <c r="CH143" s="13">
        <f>'Water Test Year'!CH143+'Water K&amp;M'!CH143</f>
        <v>0</v>
      </c>
      <c r="CI143" s="13">
        <f>'Water Test Year'!CI143+'Water K&amp;M'!CI143</f>
        <v>0</v>
      </c>
      <c r="CJ143" s="13">
        <f>'Water Test Year'!CJ143+'Water K&amp;M'!CJ143</f>
        <v>1100</v>
      </c>
      <c r="CK143" s="13">
        <f>'Water Test Year'!CK143+'Water K&amp;M'!CK143</f>
        <v>0</v>
      </c>
      <c r="CL143" s="13">
        <f>'Water Test Year'!CL143+'Water K&amp;M'!CL143</f>
        <v>0</v>
      </c>
      <c r="CM143" s="13">
        <f>'Water Test Year'!CM143+'Water K&amp;M'!CM143</f>
        <v>0</v>
      </c>
      <c r="CN143" s="13">
        <f>'Water Test Year'!CN143+'Water K&amp;M'!CN143</f>
        <v>0</v>
      </c>
      <c r="CO143" s="13">
        <f>'Water Test Year'!CO143+'Water K&amp;M'!CO143</f>
        <v>0</v>
      </c>
      <c r="CP143" s="13">
        <f>'Water Test Year'!CP143+'Water K&amp;M'!CP143</f>
        <v>0</v>
      </c>
      <c r="CQ143" s="13">
        <f>'Water Test Year'!CQ143+'Water K&amp;M'!CQ143</f>
        <v>0</v>
      </c>
      <c r="CR143" s="13">
        <f>'Water Test Year'!CR143+'Water K&amp;M'!CR143</f>
        <v>0</v>
      </c>
      <c r="CS143" s="13">
        <f>'Water Test Year'!CS143+'Water K&amp;M'!CS143</f>
        <v>0</v>
      </c>
      <c r="CT143" s="13">
        <f>'Water Test Year'!CT143+'Water K&amp;M'!CT143</f>
        <v>0</v>
      </c>
      <c r="CU143" s="13">
        <f>'Water Test Year'!CU143+'Water K&amp;M'!CU143</f>
        <v>0</v>
      </c>
      <c r="CV143" s="13">
        <f>'Water Test Year'!CV143+'Water K&amp;M'!CV143</f>
        <v>0</v>
      </c>
      <c r="CW143" s="13">
        <f>'Water Test Year'!CW143+'Water K&amp;M'!CW143</f>
        <v>0</v>
      </c>
      <c r="CX143" s="13">
        <f>'Water Test Year'!CX143+'Water K&amp;M'!CX143</f>
        <v>0</v>
      </c>
      <c r="CY143" s="13">
        <f>'Water Test Year'!CY143+'Water K&amp;M'!CY143</f>
        <v>0</v>
      </c>
      <c r="CZ143" s="13">
        <f>'Water Test Year'!CZ143+'Water K&amp;M'!CZ143</f>
        <v>0</v>
      </c>
      <c r="DA143" s="13">
        <f>'Water Test Year'!DA143+'Water K&amp;M'!DA143</f>
        <v>0</v>
      </c>
      <c r="DB143" s="29">
        <f t="shared" si="2"/>
        <v>9229.17</v>
      </c>
    </row>
    <row r="144" spans="1:106" x14ac:dyDescent="0.25">
      <c r="A144" s="25">
        <v>136</v>
      </c>
      <c r="B144" s="26">
        <v>6815</v>
      </c>
      <c r="C144" s="25" t="s">
        <v>185</v>
      </c>
      <c r="D144" s="13">
        <f>'Water Test Year'!D144+'Water K&amp;M'!D144</f>
        <v>0</v>
      </c>
      <c r="E144" s="13">
        <f>'Water Test Year'!E144+'Water K&amp;M'!E144</f>
        <v>0</v>
      </c>
      <c r="F144" s="13">
        <f>'Water Test Year'!F144+'Water K&amp;M'!F144</f>
        <v>0</v>
      </c>
      <c r="G144" s="13">
        <f>'Water Test Year'!G144+'Water K&amp;M'!G144</f>
        <v>0</v>
      </c>
      <c r="H144" s="13">
        <f>'Water Test Year'!H144+'Water K&amp;M'!H144</f>
        <v>0</v>
      </c>
      <c r="I144" s="13">
        <f>'Water Test Year'!I144+'Water K&amp;M'!I144</f>
        <v>0</v>
      </c>
      <c r="J144" s="13">
        <f>'Water Test Year'!J144+'Water K&amp;M'!J144</f>
        <v>0</v>
      </c>
      <c r="K144" s="13">
        <f>'Water Test Year'!K144+'Water K&amp;M'!K144</f>
        <v>0</v>
      </c>
      <c r="L144" s="13">
        <f>'Water Test Year'!L144+'Water K&amp;M'!L144</f>
        <v>0</v>
      </c>
      <c r="M144" s="13">
        <f>'Water Test Year'!M144+'Water K&amp;M'!M144</f>
        <v>0</v>
      </c>
      <c r="N144" s="13">
        <f>'Water Test Year'!N144+'Water K&amp;M'!N144</f>
        <v>0</v>
      </c>
      <c r="O144" s="13">
        <f>'Water Test Year'!O144+'Water K&amp;M'!O144</f>
        <v>0</v>
      </c>
      <c r="P144" s="13">
        <f>'Water Test Year'!P144+'Water K&amp;M'!P144</f>
        <v>0</v>
      </c>
      <c r="Q144" s="13">
        <f>'Water Test Year'!Q144+'Water K&amp;M'!Q144</f>
        <v>0</v>
      </c>
      <c r="R144" s="13">
        <f>'Water Test Year'!R144+'Water K&amp;M'!R144</f>
        <v>0</v>
      </c>
      <c r="S144" s="13">
        <f>'Water Test Year'!S144+'Water K&amp;M'!S144</f>
        <v>0</v>
      </c>
      <c r="T144" s="13">
        <f>'Water Test Year'!T144+'Water K&amp;M'!T144</f>
        <v>0</v>
      </c>
      <c r="U144" s="13">
        <f>'Water Test Year'!U144+'Water K&amp;M'!U144</f>
        <v>0</v>
      </c>
      <c r="V144" s="13">
        <f>'Water Test Year'!V144+'Water K&amp;M'!V144</f>
        <v>0</v>
      </c>
      <c r="W144" s="13">
        <f>'Water Test Year'!W144+'Water K&amp;M'!W144</f>
        <v>0</v>
      </c>
      <c r="X144" s="13">
        <f>'Water Test Year'!X144+'Water K&amp;M'!X144</f>
        <v>0</v>
      </c>
      <c r="Y144" s="13">
        <f>'Water Test Year'!Y144+'Water K&amp;M'!Y144</f>
        <v>0</v>
      </c>
      <c r="Z144" s="13">
        <f>'Water Test Year'!Z144+'Water K&amp;M'!Z144</f>
        <v>0</v>
      </c>
      <c r="AA144" s="13">
        <f>'Water Test Year'!AA144+'Water K&amp;M'!AA144</f>
        <v>0</v>
      </c>
      <c r="AB144" s="13">
        <f>'Water Test Year'!AB144+'Water K&amp;M'!AB144</f>
        <v>0</v>
      </c>
      <c r="AC144" s="13">
        <f>'Water Test Year'!AC144+'Water K&amp;M'!AC144</f>
        <v>0</v>
      </c>
      <c r="AD144" s="13">
        <f>'Water Test Year'!AD144+'Water K&amp;M'!AD144</f>
        <v>0</v>
      </c>
      <c r="AE144" s="13">
        <f>'Water Test Year'!AE144+'Water K&amp;M'!AE144</f>
        <v>0</v>
      </c>
      <c r="AF144" s="13">
        <f>'Water Test Year'!AF144+'Water K&amp;M'!AF144</f>
        <v>0</v>
      </c>
      <c r="AG144" s="13">
        <f>'Water Test Year'!AG144+'Water K&amp;M'!AG144</f>
        <v>0</v>
      </c>
      <c r="AH144" s="13">
        <f>'Water Test Year'!AH144+'Water K&amp;M'!AH144</f>
        <v>0</v>
      </c>
      <c r="AI144" s="13">
        <f>'Water Test Year'!AI144+'Water K&amp;M'!AI144</f>
        <v>0</v>
      </c>
      <c r="AJ144" s="13">
        <f>'Water Test Year'!AJ144+'Water K&amp;M'!AJ144</f>
        <v>0</v>
      </c>
      <c r="AK144" s="13">
        <f>'Water Test Year'!AK144+'Water K&amp;M'!AK144</f>
        <v>0</v>
      </c>
      <c r="AL144" s="13">
        <f>'Water Test Year'!AL144+'Water K&amp;M'!AL144</f>
        <v>0</v>
      </c>
      <c r="AM144" s="13">
        <f>'Water Test Year'!AM144+'Water K&amp;M'!AM144</f>
        <v>0</v>
      </c>
      <c r="AN144" s="13">
        <f>'Water Test Year'!AN144+'Water K&amp;M'!AN144</f>
        <v>0</v>
      </c>
      <c r="AO144" s="13">
        <f>'Water Test Year'!AO144+'Water K&amp;M'!AO144</f>
        <v>0</v>
      </c>
      <c r="AP144" s="13">
        <f>'Water Test Year'!AP144+'Water K&amp;M'!AP144</f>
        <v>0</v>
      </c>
      <c r="AQ144" s="13">
        <f>'Water Test Year'!AQ144+'Water K&amp;M'!AQ144</f>
        <v>0</v>
      </c>
      <c r="AR144" s="13">
        <f>'Water Test Year'!AR144+'Water K&amp;M'!AR144</f>
        <v>0</v>
      </c>
      <c r="AS144" s="13">
        <f>'Water Test Year'!AS144+'Water K&amp;M'!AS144</f>
        <v>0</v>
      </c>
      <c r="AT144" s="13">
        <f>'Water Test Year'!AT144+'Water K&amp;M'!AT144</f>
        <v>0</v>
      </c>
      <c r="AU144" s="13">
        <f>'Water Test Year'!AU144+'Water K&amp;M'!AU144</f>
        <v>0</v>
      </c>
      <c r="AV144" s="13">
        <f>'Water Test Year'!AV144+'Water K&amp;M'!AV144</f>
        <v>0</v>
      </c>
      <c r="AW144" s="13">
        <f>'Water Test Year'!AW144+'Water K&amp;M'!AW144</f>
        <v>0</v>
      </c>
      <c r="AX144" s="13">
        <f>'Water Test Year'!AX144+'Water K&amp;M'!AX144</f>
        <v>0</v>
      </c>
      <c r="AY144" s="13">
        <f>'Water Test Year'!AY144+'Water K&amp;M'!AY144</f>
        <v>0</v>
      </c>
      <c r="AZ144" s="13">
        <f>'Water Test Year'!AZ144+'Water K&amp;M'!AZ144</f>
        <v>0</v>
      </c>
      <c r="BA144" s="13">
        <f>'Water Test Year'!BA144+'Water K&amp;M'!BA144</f>
        <v>0</v>
      </c>
      <c r="BB144" s="13">
        <f>'Water Test Year'!BB144+'Water K&amp;M'!BB144</f>
        <v>0</v>
      </c>
      <c r="BC144" s="13">
        <f>'Water Test Year'!BC144+'Water K&amp;M'!BC144</f>
        <v>0</v>
      </c>
      <c r="BD144" s="13">
        <f>'Water Test Year'!BD144+'Water K&amp;M'!BD144</f>
        <v>0</v>
      </c>
      <c r="BE144" s="13">
        <f>'Water Test Year'!BE144+'Water K&amp;M'!BE144</f>
        <v>0</v>
      </c>
      <c r="BF144" s="13">
        <f>'Water Test Year'!BF144+'Water K&amp;M'!BF144</f>
        <v>0</v>
      </c>
      <c r="BG144" s="13">
        <f>'Water Test Year'!BG144+'Water K&amp;M'!BG144</f>
        <v>0</v>
      </c>
      <c r="BH144" s="13">
        <f>'Water Test Year'!BH144+'Water K&amp;M'!BH144</f>
        <v>0</v>
      </c>
      <c r="BI144" s="13">
        <f>'Water Test Year'!BI144+'Water K&amp;M'!BI144</f>
        <v>0</v>
      </c>
      <c r="BJ144" s="13">
        <f>'Water Test Year'!BJ144+'Water K&amp;M'!BJ144</f>
        <v>0</v>
      </c>
      <c r="BK144" s="13">
        <f>'Water Test Year'!BK144+'Water K&amp;M'!BK144</f>
        <v>0</v>
      </c>
      <c r="BL144" s="13">
        <f>'Water Test Year'!BL144+'Water K&amp;M'!BL144</f>
        <v>0</v>
      </c>
      <c r="BM144" s="13">
        <f>'Water Test Year'!BM144+'Water K&amp;M'!BM144</f>
        <v>0</v>
      </c>
      <c r="BN144" s="13">
        <f>'Water Test Year'!BN144+'Water K&amp;M'!BN144</f>
        <v>0</v>
      </c>
      <c r="BO144" s="13">
        <f>'Water Test Year'!BO144+'Water K&amp;M'!BO144</f>
        <v>0</v>
      </c>
      <c r="BP144" s="13">
        <f>'Water Test Year'!BP144+'Water K&amp;M'!BP144</f>
        <v>0</v>
      </c>
      <c r="BQ144" s="13">
        <f>'Water Test Year'!BQ144+'Water K&amp;M'!BQ144</f>
        <v>0</v>
      </c>
      <c r="BR144" s="13">
        <f>'Water Test Year'!BR144+'Water K&amp;M'!BR144</f>
        <v>0</v>
      </c>
      <c r="BS144" s="13">
        <f>'Water Test Year'!BS144+'Water K&amp;M'!BS144</f>
        <v>0</v>
      </c>
      <c r="BT144" s="13">
        <f>'Water Test Year'!BT144+'Water K&amp;M'!BT144</f>
        <v>0</v>
      </c>
      <c r="BU144" s="13">
        <f>'Water Test Year'!BU144+'Water K&amp;M'!BU144</f>
        <v>0</v>
      </c>
      <c r="BV144" s="13">
        <f>'Water Test Year'!BV144+'Water K&amp;M'!BV144</f>
        <v>0</v>
      </c>
      <c r="BW144" s="13">
        <f>'Water Test Year'!BW144+'Water K&amp;M'!BW144</f>
        <v>0</v>
      </c>
      <c r="BX144" s="13">
        <f>'Water Test Year'!BX144+'Water K&amp;M'!BX144</f>
        <v>0</v>
      </c>
      <c r="BY144" s="13">
        <f>'Water Test Year'!BY144+'Water K&amp;M'!BY144</f>
        <v>0</v>
      </c>
      <c r="BZ144" s="13">
        <f>'Water Test Year'!BZ144+'Water K&amp;M'!BZ144</f>
        <v>0</v>
      </c>
      <c r="CA144" s="13">
        <f>'Water Test Year'!CA144+'Water K&amp;M'!CA144</f>
        <v>0</v>
      </c>
      <c r="CB144" s="13">
        <f>'Water Test Year'!CB144+'Water K&amp;M'!CB144</f>
        <v>0</v>
      </c>
      <c r="CC144" s="13">
        <f>'Water Test Year'!CC144+'Water K&amp;M'!CC144</f>
        <v>0</v>
      </c>
      <c r="CD144" s="13">
        <f>'Water Test Year'!CD144+'Water K&amp;M'!CD144</f>
        <v>17363.400000000001</v>
      </c>
      <c r="CE144" s="13">
        <f>'Water Test Year'!CE144+'Water K&amp;M'!CE144</f>
        <v>0</v>
      </c>
      <c r="CF144" s="13">
        <f>'Water Test Year'!CF144+'Water K&amp;M'!CF144</f>
        <v>0</v>
      </c>
      <c r="CG144" s="13">
        <f>'Water Test Year'!CG144+'Water K&amp;M'!CG144</f>
        <v>0</v>
      </c>
      <c r="CH144" s="13">
        <f>'Water Test Year'!CH144+'Water K&amp;M'!CH144</f>
        <v>0</v>
      </c>
      <c r="CI144" s="13">
        <f>'Water Test Year'!CI144+'Water K&amp;M'!CI144</f>
        <v>0</v>
      </c>
      <c r="CJ144" s="13">
        <f>'Water Test Year'!CJ144+'Water K&amp;M'!CJ144</f>
        <v>500</v>
      </c>
      <c r="CK144" s="13">
        <f>'Water Test Year'!CK144+'Water K&amp;M'!CK144</f>
        <v>0</v>
      </c>
      <c r="CL144" s="13">
        <f>'Water Test Year'!CL144+'Water K&amp;M'!CL144</f>
        <v>0</v>
      </c>
      <c r="CM144" s="13">
        <f>'Water Test Year'!CM144+'Water K&amp;M'!CM144</f>
        <v>0</v>
      </c>
      <c r="CN144" s="13">
        <f>'Water Test Year'!CN144+'Water K&amp;M'!CN144</f>
        <v>0</v>
      </c>
      <c r="CO144" s="13">
        <f>'Water Test Year'!CO144+'Water K&amp;M'!CO144</f>
        <v>0</v>
      </c>
      <c r="CP144" s="13">
        <f>'Water Test Year'!CP144+'Water K&amp;M'!CP144</f>
        <v>0</v>
      </c>
      <c r="CQ144" s="13">
        <f>'Water Test Year'!CQ144+'Water K&amp;M'!CQ144</f>
        <v>0</v>
      </c>
      <c r="CR144" s="13">
        <f>'Water Test Year'!CR144+'Water K&amp;M'!CR144</f>
        <v>0</v>
      </c>
      <c r="CS144" s="13">
        <f>'Water Test Year'!CS144+'Water K&amp;M'!CS144</f>
        <v>0</v>
      </c>
      <c r="CT144" s="13">
        <f>'Water Test Year'!CT144+'Water K&amp;M'!CT144</f>
        <v>0</v>
      </c>
      <c r="CU144" s="13">
        <f>'Water Test Year'!CU144+'Water K&amp;M'!CU144</f>
        <v>0</v>
      </c>
      <c r="CV144" s="13">
        <f>'Water Test Year'!CV144+'Water K&amp;M'!CV144</f>
        <v>0</v>
      </c>
      <c r="CW144" s="13">
        <f>'Water Test Year'!CW144+'Water K&amp;M'!CW144</f>
        <v>0</v>
      </c>
      <c r="CX144" s="13">
        <f>'Water Test Year'!CX144+'Water K&amp;M'!CX144</f>
        <v>0</v>
      </c>
      <c r="CY144" s="13">
        <f>'Water Test Year'!CY144+'Water K&amp;M'!CY144</f>
        <v>0</v>
      </c>
      <c r="CZ144" s="13">
        <f>'Water Test Year'!CZ144+'Water K&amp;M'!CZ144</f>
        <v>0</v>
      </c>
      <c r="DA144" s="13">
        <f>'Water Test Year'!DA144+'Water K&amp;M'!DA144</f>
        <v>0</v>
      </c>
      <c r="DB144" s="29">
        <f t="shared" si="2"/>
        <v>17863.400000000001</v>
      </c>
    </row>
    <row r="145" spans="1:106" x14ac:dyDescent="0.25">
      <c r="A145" s="25">
        <v>137</v>
      </c>
      <c r="B145" s="26">
        <v>6816</v>
      </c>
      <c r="C145" s="25" t="s">
        <v>186</v>
      </c>
      <c r="D145" s="13">
        <f>'Water Test Year'!D145+'Water K&amp;M'!D145</f>
        <v>0</v>
      </c>
      <c r="E145" s="13">
        <f>'Water Test Year'!E145+'Water K&amp;M'!E145</f>
        <v>0</v>
      </c>
      <c r="F145" s="13">
        <f>'Water Test Year'!F145+'Water K&amp;M'!F145</f>
        <v>0</v>
      </c>
      <c r="G145" s="13">
        <f>'Water Test Year'!G145+'Water K&amp;M'!G145</f>
        <v>0</v>
      </c>
      <c r="H145" s="13">
        <f>'Water Test Year'!H145+'Water K&amp;M'!H145</f>
        <v>0</v>
      </c>
      <c r="I145" s="13">
        <f>'Water Test Year'!I145+'Water K&amp;M'!I145</f>
        <v>0</v>
      </c>
      <c r="J145" s="13">
        <f>'Water Test Year'!J145+'Water K&amp;M'!J145</f>
        <v>0</v>
      </c>
      <c r="K145" s="13">
        <f>'Water Test Year'!K145+'Water K&amp;M'!K145</f>
        <v>0</v>
      </c>
      <c r="L145" s="13">
        <f>'Water Test Year'!L145+'Water K&amp;M'!L145</f>
        <v>0</v>
      </c>
      <c r="M145" s="13">
        <f>'Water Test Year'!M145+'Water K&amp;M'!M145</f>
        <v>0</v>
      </c>
      <c r="N145" s="13">
        <f>'Water Test Year'!N145+'Water K&amp;M'!N145</f>
        <v>0</v>
      </c>
      <c r="O145" s="13">
        <f>'Water Test Year'!O145+'Water K&amp;M'!O145</f>
        <v>0</v>
      </c>
      <c r="P145" s="13">
        <f>'Water Test Year'!P145+'Water K&amp;M'!P145</f>
        <v>0</v>
      </c>
      <c r="Q145" s="13">
        <f>'Water Test Year'!Q145+'Water K&amp;M'!Q145</f>
        <v>0</v>
      </c>
      <c r="R145" s="13">
        <f>'Water Test Year'!R145+'Water K&amp;M'!R145</f>
        <v>0</v>
      </c>
      <c r="S145" s="13">
        <f>'Water Test Year'!S145+'Water K&amp;M'!S145</f>
        <v>0</v>
      </c>
      <c r="T145" s="13">
        <f>'Water Test Year'!T145+'Water K&amp;M'!T145</f>
        <v>0</v>
      </c>
      <c r="U145" s="13">
        <f>'Water Test Year'!U145+'Water K&amp;M'!U145</f>
        <v>0</v>
      </c>
      <c r="V145" s="13">
        <f>'Water Test Year'!V145+'Water K&amp;M'!V145</f>
        <v>0</v>
      </c>
      <c r="W145" s="13">
        <f>'Water Test Year'!W145+'Water K&amp;M'!W145</f>
        <v>0</v>
      </c>
      <c r="X145" s="13">
        <f>'Water Test Year'!X145+'Water K&amp;M'!X145</f>
        <v>0</v>
      </c>
      <c r="Y145" s="13">
        <f>'Water Test Year'!Y145+'Water K&amp;M'!Y145</f>
        <v>0</v>
      </c>
      <c r="Z145" s="13">
        <f>'Water Test Year'!Z145+'Water K&amp;M'!Z145</f>
        <v>0</v>
      </c>
      <c r="AA145" s="13">
        <f>'Water Test Year'!AA145+'Water K&amp;M'!AA145</f>
        <v>0</v>
      </c>
      <c r="AB145" s="13">
        <f>'Water Test Year'!AB145+'Water K&amp;M'!AB145</f>
        <v>0</v>
      </c>
      <c r="AC145" s="13">
        <f>'Water Test Year'!AC145+'Water K&amp;M'!AC145</f>
        <v>0</v>
      </c>
      <c r="AD145" s="13">
        <f>'Water Test Year'!AD145+'Water K&amp;M'!AD145</f>
        <v>0</v>
      </c>
      <c r="AE145" s="13">
        <f>'Water Test Year'!AE145+'Water K&amp;M'!AE145</f>
        <v>0</v>
      </c>
      <c r="AF145" s="13">
        <f>'Water Test Year'!AF145+'Water K&amp;M'!AF145</f>
        <v>0</v>
      </c>
      <c r="AG145" s="13">
        <f>'Water Test Year'!AG145+'Water K&amp;M'!AG145</f>
        <v>0</v>
      </c>
      <c r="AH145" s="13">
        <f>'Water Test Year'!AH145+'Water K&amp;M'!AH145</f>
        <v>0</v>
      </c>
      <c r="AI145" s="13">
        <f>'Water Test Year'!AI145+'Water K&amp;M'!AI145</f>
        <v>0</v>
      </c>
      <c r="AJ145" s="13">
        <f>'Water Test Year'!AJ145+'Water K&amp;M'!AJ145</f>
        <v>0</v>
      </c>
      <c r="AK145" s="13">
        <f>'Water Test Year'!AK145+'Water K&amp;M'!AK145</f>
        <v>0</v>
      </c>
      <c r="AL145" s="13">
        <f>'Water Test Year'!AL145+'Water K&amp;M'!AL145</f>
        <v>0</v>
      </c>
      <c r="AM145" s="13">
        <f>'Water Test Year'!AM145+'Water K&amp;M'!AM145</f>
        <v>0</v>
      </c>
      <c r="AN145" s="13">
        <f>'Water Test Year'!AN145+'Water K&amp;M'!AN145</f>
        <v>0</v>
      </c>
      <c r="AO145" s="13">
        <f>'Water Test Year'!AO145+'Water K&amp;M'!AO145</f>
        <v>0</v>
      </c>
      <c r="AP145" s="13">
        <f>'Water Test Year'!AP145+'Water K&amp;M'!AP145</f>
        <v>0</v>
      </c>
      <c r="AQ145" s="13">
        <f>'Water Test Year'!AQ145+'Water K&amp;M'!AQ145</f>
        <v>0</v>
      </c>
      <c r="AR145" s="13">
        <f>'Water Test Year'!AR145+'Water K&amp;M'!AR145</f>
        <v>0</v>
      </c>
      <c r="AS145" s="13">
        <f>'Water Test Year'!AS145+'Water K&amp;M'!AS145</f>
        <v>0</v>
      </c>
      <c r="AT145" s="13">
        <f>'Water Test Year'!AT145+'Water K&amp;M'!AT145</f>
        <v>0</v>
      </c>
      <c r="AU145" s="13">
        <f>'Water Test Year'!AU145+'Water K&amp;M'!AU145</f>
        <v>0</v>
      </c>
      <c r="AV145" s="13">
        <f>'Water Test Year'!AV145+'Water K&amp;M'!AV145</f>
        <v>0</v>
      </c>
      <c r="AW145" s="13">
        <f>'Water Test Year'!AW145+'Water K&amp;M'!AW145</f>
        <v>0</v>
      </c>
      <c r="AX145" s="13">
        <f>'Water Test Year'!AX145+'Water K&amp;M'!AX145</f>
        <v>0</v>
      </c>
      <c r="AY145" s="13">
        <f>'Water Test Year'!AY145+'Water K&amp;M'!AY145</f>
        <v>0</v>
      </c>
      <c r="AZ145" s="13">
        <f>'Water Test Year'!AZ145+'Water K&amp;M'!AZ145</f>
        <v>0</v>
      </c>
      <c r="BA145" s="13">
        <f>'Water Test Year'!BA145+'Water K&amp;M'!BA145</f>
        <v>0</v>
      </c>
      <c r="BB145" s="13">
        <f>'Water Test Year'!BB145+'Water K&amp;M'!BB145</f>
        <v>0</v>
      </c>
      <c r="BC145" s="13">
        <f>'Water Test Year'!BC145+'Water K&amp;M'!BC145</f>
        <v>0</v>
      </c>
      <c r="BD145" s="13">
        <f>'Water Test Year'!BD145+'Water K&amp;M'!BD145</f>
        <v>0</v>
      </c>
      <c r="BE145" s="13">
        <f>'Water Test Year'!BE145+'Water K&amp;M'!BE145</f>
        <v>0</v>
      </c>
      <c r="BF145" s="13">
        <f>'Water Test Year'!BF145+'Water K&amp;M'!BF145</f>
        <v>0</v>
      </c>
      <c r="BG145" s="13">
        <f>'Water Test Year'!BG145+'Water K&amp;M'!BG145</f>
        <v>0</v>
      </c>
      <c r="BH145" s="13">
        <f>'Water Test Year'!BH145+'Water K&amp;M'!BH145</f>
        <v>0</v>
      </c>
      <c r="BI145" s="13">
        <f>'Water Test Year'!BI145+'Water K&amp;M'!BI145</f>
        <v>0</v>
      </c>
      <c r="BJ145" s="13">
        <f>'Water Test Year'!BJ145+'Water K&amp;M'!BJ145</f>
        <v>0</v>
      </c>
      <c r="BK145" s="13">
        <f>'Water Test Year'!BK145+'Water K&amp;M'!BK145</f>
        <v>0</v>
      </c>
      <c r="BL145" s="13">
        <f>'Water Test Year'!BL145+'Water K&amp;M'!BL145</f>
        <v>0</v>
      </c>
      <c r="BM145" s="13">
        <f>'Water Test Year'!BM145+'Water K&amp;M'!BM145</f>
        <v>0</v>
      </c>
      <c r="BN145" s="13">
        <f>'Water Test Year'!BN145+'Water K&amp;M'!BN145</f>
        <v>0</v>
      </c>
      <c r="BO145" s="13">
        <f>'Water Test Year'!BO145+'Water K&amp;M'!BO145</f>
        <v>0</v>
      </c>
      <c r="BP145" s="13">
        <f>'Water Test Year'!BP145+'Water K&amp;M'!BP145</f>
        <v>0</v>
      </c>
      <c r="BQ145" s="13">
        <f>'Water Test Year'!BQ145+'Water K&amp;M'!BQ145</f>
        <v>0</v>
      </c>
      <c r="BR145" s="13">
        <f>'Water Test Year'!BR145+'Water K&amp;M'!BR145</f>
        <v>0</v>
      </c>
      <c r="BS145" s="13">
        <f>'Water Test Year'!BS145+'Water K&amp;M'!BS145</f>
        <v>0</v>
      </c>
      <c r="BT145" s="13">
        <f>'Water Test Year'!BT145+'Water K&amp;M'!BT145</f>
        <v>0</v>
      </c>
      <c r="BU145" s="13">
        <f>'Water Test Year'!BU145+'Water K&amp;M'!BU145</f>
        <v>0</v>
      </c>
      <c r="BV145" s="13">
        <f>'Water Test Year'!BV145+'Water K&amp;M'!BV145</f>
        <v>0</v>
      </c>
      <c r="BW145" s="13">
        <f>'Water Test Year'!BW145+'Water K&amp;M'!BW145</f>
        <v>0</v>
      </c>
      <c r="BX145" s="13">
        <f>'Water Test Year'!BX145+'Water K&amp;M'!BX145</f>
        <v>0</v>
      </c>
      <c r="BY145" s="13">
        <f>'Water Test Year'!BY145+'Water K&amp;M'!BY145</f>
        <v>0</v>
      </c>
      <c r="BZ145" s="13">
        <f>'Water Test Year'!BZ145+'Water K&amp;M'!BZ145</f>
        <v>0</v>
      </c>
      <c r="CA145" s="13">
        <f>'Water Test Year'!CA145+'Water K&amp;M'!CA145</f>
        <v>0</v>
      </c>
      <c r="CB145" s="13">
        <f>'Water Test Year'!CB145+'Water K&amp;M'!CB145</f>
        <v>0</v>
      </c>
      <c r="CC145" s="13">
        <f>'Water Test Year'!CC145+'Water K&amp;M'!CC145</f>
        <v>0</v>
      </c>
      <c r="CD145" s="13">
        <f>'Water Test Year'!CD145+'Water K&amp;M'!CD145</f>
        <v>2000</v>
      </c>
      <c r="CE145" s="13">
        <f>'Water Test Year'!CE145+'Water K&amp;M'!CE145</f>
        <v>0</v>
      </c>
      <c r="CF145" s="13">
        <f>'Water Test Year'!CF145+'Water K&amp;M'!CF145</f>
        <v>0</v>
      </c>
      <c r="CG145" s="13">
        <f>'Water Test Year'!CG145+'Water K&amp;M'!CG145</f>
        <v>0</v>
      </c>
      <c r="CH145" s="13">
        <f>'Water Test Year'!CH145+'Water K&amp;M'!CH145</f>
        <v>0</v>
      </c>
      <c r="CI145" s="13">
        <f>'Water Test Year'!CI145+'Water K&amp;M'!CI145</f>
        <v>0</v>
      </c>
      <c r="CJ145" s="13">
        <f>'Water Test Year'!CJ145+'Water K&amp;M'!CJ145</f>
        <v>0</v>
      </c>
      <c r="CK145" s="13">
        <f>'Water Test Year'!CK145+'Water K&amp;M'!CK145</f>
        <v>0</v>
      </c>
      <c r="CL145" s="13">
        <f>'Water Test Year'!CL145+'Water K&amp;M'!CL145</f>
        <v>0</v>
      </c>
      <c r="CM145" s="13">
        <f>'Water Test Year'!CM145+'Water K&amp;M'!CM145</f>
        <v>0</v>
      </c>
      <c r="CN145" s="13">
        <f>'Water Test Year'!CN145+'Water K&amp;M'!CN145</f>
        <v>0</v>
      </c>
      <c r="CO145" s="13">
        <f>'Water Test Year'!CO145+'Water K&amp;M'!CO145</f>
        <v>0</v>
      </c>
      <c r="CP145" s="13">
        <f>'Water Test Year'!CP145+'Water K&amp;M'!CP145</f>
        <v>0</v>
      </c>
      <c r="CQ145" s="13">
        <f>'Water Test Year'!CQ145+'Water K&amp;M'!CQ145</f>
        <v>0</v>
      </c>
      <c r="CR145" s="13">
        <f>'Water Test Year'!CR145+'Water K&amp;M'!CR145</f>
        <v>0</v>
      </c>
      <c r="CS145" s="13">
        <f>'Water Test Year'!CS145+'Water K&amp;M'!CS145</f>
        <v>0</v>
      </c>
      <c r="CT145" s="13">
        <f>'Water Test Year'!CT145+'Water K&amp;M'!CT145</f>
        <v>0</v>
      </c>
      <c r="CU145" s="13">
        <f>'Water Test Year'!CU145+'Water K&amp;M'!CU145</f>
        <v>0</v>
      </c>
      <c r="CV145" s="13">
        <f>'Water Test Year'!CV145+'Water K&amp;M'!CV145</f>
        <v>0</v>
      </c>
      <c r="CW145" s="13">
        <f>'Water Test Year'!CW145+'Water K&amp;M'!CW145</f>
        <v>0</v>
      </c>
      <c r="CX145" s="13">
        <f>'Water Test Year'!CX145+'Water K&amp;M'!CX145</f>
        <v>0</v>
      </c>
      <c r="CY145" s="13">
        <f>'Water Test Year'!CY145+'Water K&amp;M'!CY145</f>
        <v>0</v>
      </c>
      <c r="CZ145" s="13">
        <f>'Water Test Year'!CZ145+'Water K&amp;M'!CZ145</f>
        <v>0</v>
      </c>
      <c r="DA145" s="13">
        <f>'Water Test Year'!DA145+'Water K&amp;M'!DA145</f>
        <v>0</v>
      </c>
      <c r="DB145" s="29">
        <f t="shared" si="2"/>
        <v>2000</v>
      </c>
    </row>
    <row r="146" spans="1:106" x14ac:dyDescent="0.25">
      <c r="A146" s="25">
        <v>138</v>
      </c>
      <c r="B146" s="26">
        <v>6817</v>
      </c>
      <c r="C146" s="25" t="s">
        <v>188</v>
      </c>
      <c r="D146" s="13">
        <f>'Water Test Year'!D146+'Water K&amp;M'!D146</f>
        <v>0</v>
      </c>
      <c r="E146" s="13">
        <f>'Water Test Year'!E146+'Water K&amp;M'!E146</f>
        <v>0</v>
      </c>
      <c r="F146" s="13">
        <f>'Water Test Year'!F146+'Water K&amp;M'!F146</f>
        <v>0</v>
      </c>
      <c r="G146" s="13">
        <f>'Water Test Year'!G146+'Water K&amp;M'!G146</f>
        <v>0</v>
      </c>
      <c r="H146" s="13">
        <f>'Water Test Year'!H146+'Water K&amp;M'!H146</f>
        <v>0</v>
      </c>
      <c r="I146" s="13">
        <f>'Water Test Year'!I146+'Water K&amp;M'!I146</f>
        <v>0</v>
      </c>
      <c r="J146" s="13">
        <f>'Water Test Year'!J146+'Water K&amp;M'!J146</f>
        <v>0</v>
      </c>
      <c r="K146" s="13">
        <f>'Water Test Year'!K146+'Water K&amp;M'!K146</f>
        <v>0</v>
      </c>
      <c r="L146" s="13">
        <f>'Water Test Year'!L146+'Water K&amp;M'!L146</f>
        <v>0</v>
      </c>
      <c r="M146" s="13">
        <f>'Water Test Year'!M146+'Water K&amp;M'!M146</f>
        <v>0</v>
      </c>
      <c r="N146" s="13">
        <f>'Water Test Year'!N146+'Water K&amp;M'!N146</f>
        <v>0</v>
      </c>
      <c r="O146" s="13">
        <f>'Water Test Year'!O146+'Water K&amp;M'!O146</f>
        <v>0</v>
      </c>
      <c r="P146" s="13">
        <f>'Water Test Year'!P146+'Water K&amp;M'!P146</f>
        <v>0</v>
      </c>
      <c r="Q146" s="13">
        <f>'Water Test Year'!Q146+'Water K&amp;M'!Q146</f>
        <v>0</v>
      </c>
      <c r="R146" s="13">
        <f>'Water Test Year'!R146+'Water K&amp;M'!R146</f>
        <v>0</v>
      </c>
      <c r="S146" s="13">
        <f>'Water Test Year'!S146+'Water K&amp;M'!S146</f>
        <v>0</v>
      </c>
      <c r="T146" s="13">
        <f>'Water Test Year'!T146+'Water K&amp;M'!T146</f>
        <v>0</v>
      </c>
      <c r="U146" s="13">
        <f>'Water Test Year'!U146+'Water K&amp;M'!U146</f>
        <v>0</v>
      </c>
      <c r="V146" s="13">
        <f>'Water Test Year'!V146+'Water K&amp;M'!V146</f>
        <v>0</v>
      </c>
      <c r="W146" s="13">
        <f>'Water Test Year'!W146+'Water K&amp;M'!W146</f>
        <v>0</v>
      </c>
      <c r="X146" s="13">
        <f>'Water Test Year'!X146+'Water K&amp;M'!X146</f>
        <v>0</v>
      </c>
      <c r="Y146" s="13">
        <f>'Water Test Year'!Y146+'Water K&amp;M'!Y146</f>
        <v>0</v>
      </c>
      <c r="Z146" s="13">
        <f>'Water Test Year'!Z146+'Water K&amp;M'!Z146</f>
        <v>0</v>
      </c>
      <c r="AA146" s="13">
        <f>'Water Test Year'!AA146+'Water K&amp;M'!AA146</f>
        <v>0</v>
      </c>
      <c r="AB146" s="13">
        <f>'Water Test Year'!AB146+'Water K&amp;M'!AB146</f>
        <v>0</v>
      </c>
      <c r="AC146" s="13">
        <f>'Water Test Year'!AC146+'Water K&amp;M'!AC146</f>
        <v>0</v>
      </c>
      <c r="AD146" s="13">
        <f>'Water Test Year'!AD146+'Water K&amp;M'!AD146</f>
        <v>0</v>
      </c>
      <c r="AE146" s="13">
        <f>'Water Test Year'!AE146+'Water K&amp;M'!AE146</f>
        <v>0</v>
      </c>
      <c r="AF146" s="13">
        <f>'Water Test Year'!AF146+'Water K&amp;M'!AF146</f>
        <v>0</v>
      </c>
      <c r="AG146" s="13">
        <f>'Water Test Year'!AG146+'Water K&amp;M'!AG146</f>
        <v>0</v>
      </c>
      <c r="AH146" s="13">
        <f>'Water Test Year'!AH146+'Water K&amp;M'!AH146</f>
        <v>0</v>
      </c>
      <c r="AI146" s="13">
        <f>'Water Test Year'!AI146+'Water K&amp;M'!AI146</f>
        <v>0</v>
      </c>
      <c r="AJ146" s="13">
        <f>'Water Test Year'!AJ146+'Water K&amp;M'!AJ146</f>
        <v>0</v>
      </c>
      <c r="AK146" s="13">
        <f>'Water Test Year'!AK146+'Water K&amp;M'!AK146</f>
        <v>0</v>
      </c>
      <c r="AL146" s="13">
        <f>'Water Test Year'!AL146+'Water K&amp;M'!AL146</f>
        <v>0</v>
      </c>
      <c r="AM146" s="13">
        <f>'Water Test Year'!AM146+'Water K&amp;M'!AM146</f>
        <v>0</v>
      </c>
      <c r="AN146" s="13">
        <f>'Water Test Year'!AN146+'Water K&amp;M'!AN146</f>
        <v>0</v>
      </c>
      <c r="AO146" s="13">
        <f>'Water Test Year'!AO146+'Water K&amp;M'!AO146</f>
        <v>0</v>
      </c>
      <c r="AP146" s="13">
        <f>'Water Test Year'!AP146+'Water K&amp;M'!AP146</f>
        <v>0</v>
      </c>
      <c r="AQ146" s="13">
        <f>'Water Test Year'!AQ146+'Water K&amp;M'!AQ146</f>
        <v>0</v>
      </c>
      <c r="AR146" s="13">
        <f>'Water Test Year'!AR146+'Water K&amp;M'!AR146</f>
        <v>0</v>
      </c>
      <c r="AS146" s="13">
        <f>'Water Test Year'!AS146+'Water K&amp;M'!AS146</f>
        <v>0</v>
      </c>
      <c r="AT146" s="13">
        <f>'Water Test Year'!AT146+'Water K&amp;M'!AT146</f>
        <v>0</v>
      </c>
      <c r="AU146" s="13">
        <f>'Water Test Year'!AU146+'Water K&amp;M'!AU146</f>
        <v>0</v>
      </c>
      <c r="AV146" s="13">
        <f>'Water Test Year'!AV146+'Water K&amp;M'!AV146</f>
        <v>0</v>
      </c>
      <c r="AW146" s="13">
        <f>'Water Test Year'!AW146+'Water K&amp;M'!AW146</f>
        <v>0</v>
      </c>
      <c r="AX146" s="13">
        <f>'Water Test Year'!AX146+'Water K&amp;M'!AX146</f>
        <v>0</v>
      </c>
      <c r="AY146" s="13">
        <f>'Water Test Year'!AY146+'Water K&amp;M'!AY146</f>
        <v>0</v>
      </c>
      <c r="AZ146" s="13">
        <f>'Water Test Year'!AZ146+'Water K&amp;M'!AZ146</f>
        <v>0</v>
      </c>
      <c r="BA146" s="13">
        <f>'Water Test Year'!BA146+'Water K&amp;M'!BA146</f>
        <v>0</v>
      </c>
      <c r="BB146" s="13">
        <f>'Water Test Year'!BB146+'Water K&amp;M'!BB146</f>
        <v>0</v>
      </c>
      <c r="BC146" s="13">
        <f>'Water Test Year'!BC146+'Water K&amp;M'!BC146</f>
        <v>0</v>
      </c>
      <c r="BD146" s="13">
        <f>'Water Test Year'!BD146+'Water K&amp;M'!BD146</f>
        <v>0</v>
      </c>
      <c r="BE146" s="13">
        <f>'Water Test Year'!BE146+'Water K&amp;M'!BE146</f>
        <v>0</v>
      </c>
      <c r="BF146" s="13">
        <f>'Water Test Year'!BF146+'Water K&amp;M'!BF146</f>
        <v>0</v>
      </c>
      <c r="BG146" s="13">
        <f>'Water Test Year'!BG146+'Water K&amp;M'!BG146</f>
        <v>0</v>
      </c>
      <c r="BH146" s="13">
        <f>'Water Test Year'!BH146+'Water K&amp;M'!BH146</f>
        <v>0</v>
      </c>
      <c r="BI146" s="13">
        <f>'Water Test Year'!BI146+'Water K&amp;M'!BI146</f>
        <v>0</v>
      </c>
      <c r="BJ146" s="13">
        <f>'Water Test Year'!BJ146+'Water K&amp;M'!BJ146</f>
        <v>0</v>
      </c>
      <c r="BK146" s="13">
        <f>'Water Test Year'!BK146+'Water K&amp;M'!BK146</f>
        <v>0</v>
      </c>
      <c r="BL146" s="13">
        <f>'Water Test Year'!BL146+'Water K&amp;M'!BL146</f>
        <v>0</v>
      </c>
      <c r="BM146" s="13">
        <f>'Water Test Year'!BM146+'Water K&amp;M'!BM146</f>
        <v>0</v>
      </c>
      <c r="BN146" s="13">
        <f>'Water Test Year'!BN146+'Water K&amp;M'!BN146</f>
        <v>0</v>
      </c>
      <c r="BO146" s="13">
        <f>'Water Test Year'!BO146+'Water K&amp;M'!BO146</f>
        <v>0</v>
      </c>
      <c r="BP146" s="13">
        <f>'Water Test Year'!BP146+'Water K&amp;M'!BP146</f>
        <v>0</v>
      </c>
      <c r="BQ146" s="13">
        <f>'Water Test Year'!BQ146+'Water K&amp;M'!BQ146</f>
        <v>0</v>
      </c>
      <c r="BR146" s="13">
        <f>'Water Test Year'!BR146+'Water K&amp;M'!BR146</f>
        <v>0</v>
      </c>
      <c r="BS146" s="13">
        <f>'Water Test Year'!BS146+'Water K&amp;M'!BS146</f>
        <v>0</v>
      </c>
      <c r="BT146" s="13">
        <f>'Water Test Year'!BT146+'Water K&amp;M'!BT146</f>
        <v>0</v>
      </c>
      <c r="BU146" s="13">
        <f>'Water Test Year'!BU146+'Water K&amp;M'!BU146</f>
        <v>0</v>
      </c>
      <c r="BV146" s="13">
        <f>'Water Test Year'!BV146+'Water K&amp;M'!BV146</f>
        <v>0</v>
      </c>
      <c r="BW146" s="13">
        <f>'Water Test Year'!BW146+'Water K&amp;M'!BW146</f>
        <v>0</v>
      </c>
      <c r="BX146" s="13">
        <f>'Water Test Year'!BX146+'Water K&amp;M'!BX146</f>
        <v>0</v>
      </c>
      <c r="BY146" s="13">
        <f>'Water Test Year'!BY146+'Water K&amp;M'!BY146</f>
        <v>0</v>
      </c>
      <c r="BZ146" s="13">
        <f>'Water Test Year'!BZ146+'Water K&amp;M'!BZ146</f>
        <v>0</v>
      </c>
      <c r="CA146" s="13">
        <f>'Water Test Year'!CA146+'Water K&amp;M'!CA146</f>
        <v>0</v>
      </c>
      <c r="CB146" s="13">
        <f>'Water Test Year'!CB146+'Water K&amp;M'!CB146</f>
        <v>0</v>
      </c>
      <c r="CC146" s="13">
        <f>'Water Test Year'!CC146+'Water K&amp;M'!CC146</f>
        <v>0</v>
      </c>
      <c r="CD146" s="13">
        <f>'Water Test Year'!CD146+'Water K&amp;M'!CD146</f>
        <v>77984.66</v>
      </c>
      <c r="CE146" s="13">
        <f>'Water Test Year'!CE146+'Water K&amp;M'!CE146</f>
        <v>0</v>
      </c>
      <c r="CF146" s="13">
        <f>'Water Test Year'!CF146+'Water K&amp;M'!CF146</f>
        <v>0</v>
      </c>
      <c r="CG146" s="13">
        <f>'Water Test Year'!CG146+'Water K&amp;M'!CG146</f>
        <v>0</v>
      </c>
      <c r="CH146" s="13">
        <f>'Water Test Year'!CH146+'Water K&amp;M'!CH146</f>
        <v>0</v>
      </c>
      <c r="CI146" s="13">
        <f>'Water Test Year'!CI146+'Water K&amp;M'!CI146</f>
        <v>0</v>
      </c>
      <c r="CJ146" s="13">
        <f>'Water Test Year'!CJ146+'Water K&amp;M'!CJ146</f>
        <v>6291</v>
      </c>
      <c r="CK146" s="13">
        <f>'Water Test Year'!CK146+'Water K&amp;M'!CK146</f>
        <v>0</v>
      </c>
      <c r="CL146" s="13">
        <f>'Water Test Year'!CL146+'Water K&amp;M'!CL146</f>
        <v>0</v>
      </c>
      <c r="CM146" s="13">
        <f>'Water Test Year'!CM146+'Water K&amp;M'!CM146</f>
        <v>0</v>
      </c>
      <c r="CN146" s="13">
        <f>'Water Test Year'!CN146+'Water K&amp;M'!CN146</f>
        <v>0</v>
      </c>
      <c r="CO146" s="13">
        <f>'Water Test Year'!CO146+'Water K&amp;M'!CO146</f>
        <v>0</v>
      </c>
      <c r="CP146" s="13">
        <f>'Water Test Year'!CP146+'Water K&amp;M'!CP146</f>
        <v>0</v>
      </c>
      <c r="CQ146" s="13">
        <f>'Water Test Year'!CQ146+'Water K&amp;M'!CQ146</f>
        <v>0</v>
      </c>
      <c r="CR146" s="13">
        <f>'Water Test Year'!CR146+'Water K&amp;M'!CR146</f>
        <v>0</v>
      </c>
      <c r="CS146" s="13">
        <f>'Water Test Year'!CS146+'Water K&amp;M'!CS146</f>
        <v>0</v>
      </c>
      <c r="CT146" s="13">
        <f>'Water Test Year'!CT146+'Water K&amp;M'!CT146</f>
        <v>0</v>
      </c>
      <c r="CU146" s="13">
        <f>'Water Test Year'!CU146+'Water K&amp;M'!CU146</f>
        <v>0</v>
      </c>
      <c r="CV146" s="13">
        <f>'Water Test Year'!CV146+'Water K&amp;M'!CV146</f>
        <v>0</v>
      </c>
      <c r="CW146" s="13">
        <f>'Water Test Year'!CW146+'Water K&amp;M'!CW146</f>
        <v>0</v>
      </c>
      <c r="CX146" s="13">
        <f>'Water Test Year'!CX146+'Water K&amp;M'!CX146</f>
        <v>0</v>
      </c>
      <c r="CY146" s="13">
        <f>'Water Test Year'!CY146+'Water K&amp;M'!CY146</f>
        <v>0</v>
      </c>
      <c r="CZ146" s="13">
        <f>'Water Test Year'!CZ146+'Water K&amp;M'!CZ146</f>
        <v>0</v>
      </c>
      <c r="DA146" s="13">
        <f>'Water Test Year'!DA146+'Water K&amp;M'!DA146</f>
        <v>0</v>
      </c>
      <c r="DB146" s="29">
        <f t="shared" si="2"/>
        <v>84275.66</v>
      </c>
    </row>
    <row r="147" spans="1:106" x14ac:dyDescent="0.25">
      <c r="A147" s="25">
        <v>139</v>
      </c>
      <c r="B147" s="26">
        <v>6819</v>
      </c>
      <c r="C147" s="25" t="s">
        <v>275</v>
      </c>
      <c r="D147" s="13">
        <f>'Water Test Year'!D147+'Water K&amp;M'!D147</f>
        <v>0</v>
      </c>
      <c r="E147" s="13">
        <f>'Water Test Year'!E147+'Water K&amp;M'!E147</f>
        <v>0</v>
      </c>
      <c r="F147" s="13">
        <f>'Water Test Year'!F147+'Water K&amp;M'!F147</f>
        <v>0</v>
      </c>
      <c r="G147" s="13">
        <f>'Water Test Year'!G147+'Water K&amp;M'!G147</f>
        <v>0</v>
      </c>
      <c r="H147" s="13">
        <f>'Water Test Year'!H147+'Water K&amp;M'!H147</f>
        <v>0</v>
      </c>
      <c r="I147" s="13">
        <f>'Water Test Year'!I147+'Water K&amp;M'!I147</f>
        <v>0</v>
      </c>
      <c r="J147" s="13">
        <f>'Water Test Year'!J147+'Water K&amp;M'!J147</f>
        <v>0</v>
      </c>
      <c r="K147" s="13">
        <f>'Water Test Year'!K147+'Water K&amp;M'!K147</f>
        <v>0</v>
      </c>
      <c r="L147" s="13">
        <f>'Water Test Year'!L147+'Water K&amp;M'!L147</f>
        <v>0</v>
      </c>
      <c r="M147" s="13">
        <f>'Water Test Year'!M147+'Water K&amp;M'!M147</f>
        <v>0</v>
      </c>
      <c r="N147" s="13">
        <f>'Water Test Year'!N147+'Water K&amp;M'!N147</f>
        <v>0</v>
      </c>
      <c r="O147" s="13">
        <f>'Water Test Year'!O147+'Water K&amp;M'!O147</f>
        <v>0</v>
      </c>
      <c r="P147" s="13">
        <f>'Water Test Year'!P147+'Water K&amp;M'!P147</f>
        <v>0</v>
      </c>
      <c r="Q147" s="13">
        <f>'Water Test Year'!Q147+'Water K&amp;M'!Q147</f>
        <v>0</v>
      </c>
      <c r="R147" s="13">
        <f>'Water Test Year'!R147+'Water K&amp;M'!R147</f>
        <v>0</v>
      </c>
      <c r="S147" s="13">
        <f>'Water Test Year'!S147+'Water K&amp;M'!S147</f>
        <v>0</v>
      </c>
      <c r="T147" s="13">
        <f>'Water Test Year'!T147+'Water K&amp;M'!T147</f>
        <v>0</v>
      </c>
      <c r="U147" s="13">
        <f>'Water Test Year'!U147+'Water K&amp;M'!U147</f>
        <v>0</v>
      </c>
      <c r="V147" s="13">
        <f>'Water Test Year'!V147+'Water K&amp;M'!V147</f>
        <v>0</v>
      </c>
      <c r="W147" s="13">
        <f>'Water Test Year'!W147+'Water K&amp;M'!W147</f>
        <v>0</v>
      </c>
      <c r="X147" s="13">
        <f>'Water Test Year'!X147+'Water K&amp;M'!X147</f>
        <v>0</v>
      </c>
      <c r="Y147" s="13">
        <f>'Water Test Year'!Y147+'Water K&amp;M'!Y147</f>
        <v>0</v>
      </c>
      <c r="Z147" s="13">
        <f>'Water Test Year'!Z147+'Water K&amp;M'!Z147</f>
        <v>0</v>
      </c>
      <c r="AA147" s="13">
        <f>'Water Test Year'!AA147+'Water K&amp;M'!AA147</f>
        <v>0</v>
      </c>
      <c r="AB147" s="13">
        <f>'Water Test Year'!AB147+'Water K&amp;M'!AB147</f>
        <v>0</v>
      </c>
      <c r="AC147" s="13">
        <f>'Water Test Year'!AC147+'Water K&amp;M'!AC147</f>
        <v>0</v>
      </c>
      <c r="AD147" s="13">
        <f>'Water Test Year'!AD147+'Water K&amp;M'!AD147</f>
        <v>0</v>
      </c>
      <c r="AE147" s="13">
        <f>'Water Test Year'!AE147+'Water K&amp;M'!AE147</f>
        <v>0</v>
      </c>
      <c r="AF147" s="13">
        <f>'Water Test Year'!AF147+'Water K&amp;M'!AF147</f>
        <v>0</v>
      </c>
      <c r="AG147" s="13">
        <f>'Water Test Year'!AG147+'Water K&amp;M'!AG147</f>
        <v>0</v>
      </c>
      <c r="AH147" s="13">
        <f>'Water Test Year'!AH147+'Water K&amp;M'!AH147</f>
        <v>0</v>
      </c>
      <c r="AI147" s="13">
        <f>'Water Test Year'!AI147+'Water K&amp;M'!AI147</f>
        <v>0</v>
      </c>
      <c r="AJ147" s="13">
        <f>'Water Test Year'!AJ147+'Water K&amp;M'!AJ147</f>
        <v>0</v>
      </c>
      <c r="AK147" s="13">
        <f>'Water Test Year'!AK147+'Water K&amp;M'!AK147</f>
        <v>0</v>
      </c>
      <c r="AL147" s="13">
        <f>'Water Test Year'!AL147+'Water K&amp;M'!AL147</f>
        <v>0</v>
      </c>
      <c r="AM147" s="13">
        <f>'Water Test Year'!AM147+'Water K&amp;M'!AM147</f>
        <v>0</v>
      </c>
      <c r="AN147" s="13">
        <f>'Water Test Year'!AN147+'Water K&amp;M'!AN147</f>
        <v>0</v>
      </c>
      <c r="AO147" s="13">
        <f>'Water Test Year'!AO147+'Water K&amp;M'!AO147</f>
        <v>0</v>
      </c>
      <c r="AP147" s="13">
        <f>'Water Test Year'!AP147+'Water K&amp;M'!AP147</f>
        <v>0</v>
      </c>
      <c r="AQ147" s="13">
        <f>'Water Test Year'!AQ147+'Water K&amp;M'!AQ147</f>
        <v>0</v>
      </c>
      <c r="AR147" s="13">
        <f>'Water Test Year'!AR147+'Water K&amp;M'!AR147</f>
        <v>0</v>
      </c>
      <c r="AS147" s="13">
        <f>'Water Test Year'!AS147+'Water K&amp;M'!AS147</f>
        <v>0</v>
      </c>
      <c r="AT147" s="13">
        <f>'Water Test Year'!AT147+'Water K&amp;M'!AT147</f>
        <v>0</v>
      </c>
      <c r="AU147" s="13">
        <f>'Water Test Year'!AU147+'Water K&amp;M'!AU147</f>
        <v>0</v>
      </c>
      <c r="AV147" s="13">
        <f>'Water Test Year'!AV147+'Water K&amp;M'!AV147</f>
        <v>0</v>
      </c>
      <c r="AW147" s="13">
        <f>'Water Test Year'!AW147+'Water K&amp;M'!AW147</f>
        <v>0</v>
      </c>
      <c r="AX147" s="13">
        <f>'Water Test Year'!AX147+'Water K&amp;M'!AX147</f>
        <v>0</v>
      </c>
      <c r="AY147" s="13">
        <f>'Water Test Year'!AY147+'Water K&amp;M'!AY147</f>
        <v>0</v>
      </c>
      <c r="AZ147" s="13">
        <f>'Water Test Year'!AZ147+'Water K&amp;M'!AZ147</f>
        <v>0</v>
      </c>
      <c r="BA147" s="13">
        <f>'Water Test Year'!BA147+'Water K&amp;M'!BA147</f>
        <v>0</v>
      </c>
      <c r="BB147" s="13">
        <f>'Water Test Year'!BB147+'Water K&amp;M'!BB147</f>
        <v>0</v>
      </c>
      <c r="BC147" s="13">
        <f>'Water Test Year'!BC147+'Water K&amp;M'!BC147</f>
        <v>0</v>
      </c>
      <c r="BD147" s="13">
        <f>'Water Test Year'!BD147+'Water K&amp;M'!BD147</f>
        <v>0</v>
      </c>
      <c r="BE147" s="13">
        <f>'Water Test Year'!BE147+'Water K&amp;M'!BE147</f>
        <v>0</v>
      </c>
      <c r="BF147" s="13">
        <f>'Water Test Year'!BF147+'Water K&amp;M'!BF147</f>
        <v>0</v>
      </c>
      <c r="BG147" s="13">
        <f>'Water Test Year'!BG147+'Water K&amp;M'!BG147</f>
        <v>0</v>
      </c>
      <c r="BH147" s="13">
        <f>'Water Test Year'!BH147+'Water K&amp;M'!BH147</f>
        <v>0</v>
      </c>
      <c r="BI147" s="13">
        <f>'Water Test Year'!BI147+'Water K&amp;M'!BI147</f>
        <v>0</v>
      </c>
      <c r="BJ147" s="13">
        <f>'Water Test Year'!BJ147+'Water K&amp;M'!BJ147</f>
        <v>0</v>
      </c>
      <c r="BK147" s="13">
        <f>'Water Test Year'!BK147+'Water K&amp;M'!BK147</f>
        <v>0</v>
      </c>
      <c r="BL147" s="13">
        <f>'Water Test Year'!BL147+'Water K&amp;M'!BL147</f>
        <v>0</v>
      </c>
      <c r="BM147" s="13">
        <f>'Water Test Year'!BM147+'Water K&amp;M'!BM147</f>
        <v>0</v>
      </c>
      <c r="BN147" s="13">
        <f>'Water Test Year'!BN147+'Water K&amp;M'!BN147</f>
        <v>0</v>
      </c>
      <c r="BO147" s="13">
        <f>'Water Test Year'!BO147+'Water K&amp;M'!BO147</f>
        <v>0</v>
      </c>
      <c r="BP147" s="13">
        <f>'Water Test Year'!BP147+'Water K&amp;M'!BP147</f>
        <v>0</v>
      </c>
      <c r="BQ147" s="13">
        <f>'Water Test Year'!BQ147+'Water K&amp;M'!BQ147</f>
        <v>0</v>
      </c>
      <c r="BR147" s="13">
        <f>'Water Test Year'!BR147+'Water K&amp;M'!BR147</f>
        <v>0</v>
      </c>
      <c r="BS147" s="13">
        <f>'Water Test Year'!BS147+'Water K&amp;M'!BS147</f>
        <v>0</v>
      </c>
      <c r="BT147" s="13">
        <f>'Water Test Year'!BT147+'Water K&amp;M'!BT147</f>
        <v>0</v>
      </c>
      <c r="BU147" s="13">
        <f>'Water Test Year'!BU147+'Water K&amp;M'!BU147</f>
        <v>0</v>
      </c>
      <c r="BV147" s="13">
        <f>'Water Test Year'!BV147+'Water K&amp;M'!BV147</f>
        <v>0</v>
      </c>
      <c r="BW147" s="13">
        <f>'Water Test Year'!BW147+'Water K&amp;M'!BW147</f>
        <v>0</v>
      </c>
      <c r="BX147" s="13">
        <f>'Water Test Year'!BX147+'Water K&amp;M'!BX147</f>
        <v>0</v>
      </c>
      <c r="BY147" s="13">
        <f>'Water Test Year'!BY147+'Water K&amp;M'!BY147</f>
        <v>0</v>
      </c>
      <c r="BZ147" s="13">
        <f>'Water Test Year'!BZ147+'Water K&amp;M'!BZ147</f>
        <v>0</v>
      </c>
      <c r="CA147" s="13">
        <f>'Water Test Year'!CA147+'Water K&amp;M'!CA147</f>
        <v>0</v>
      </c>
      <c r="CB147" s="13">
        <f>'Water Test Year'!CB147+'Water K&amp;M'!CB147</f>
        <v>0</v>
      </c>
      <c r="CC147" s="13">
        <f>'Water Test Year'!CC147+'Water K&amp;M'!CC147</f>
        <v>0</v>
      </c>
      <c r="CD147" s="13">
        <f>'Water Test Year'!CD147+'Water K&amp;M'!CD147</f>
        <v>0</v>
      </c>
      <c r="CE147" s="13">
        <f>'Water Test Year'!CE147+'Water K&amp;M'!CE147</f>
        <v>0</v>
      </c>
      <c r="CF147" s="13">
        <f>'Water Test Year'!CF147+'Water K&amp;M'!CF147</f>
        <v>0</v>
      </c>
      <c r="CG147" s="13">
        <f>'Water Test Year'!CG147+'Water K&amp;M'!CG147</f>
        <v>0</v>
      </c>
      <c r="CH147" s="13">
        <f>'Water Test Year'!CH147+'Water K&amp;M'!CH147</f>
        <v>0</v>
      </c>
      <c r="CI147" s="13">
        <f>'Water Test Year'!CI147+'Water K&amp;M'!CI147</f>
        <v>0</v>
      </c>
      <c r="CJ147" s="13">
        <f>'Water Test Year'!CJ147+'Water K&amp;M'!CJ147</f>
        <v>0</v>
      </c>
      <c r="CK147" s="13">
        <f>'Water Test Year'!CK147+'Water K&amp;M'!CK147</f>
        <v>0</v>
      </c>
      <c r="CL147" s="13">
        <f>'Water Test Year'!CL147+'Water K&amp;M'!CL147</f>
        <v>0</v>
      </c>
      <c r="CM147" s="13">
        <f>'Water Test Year'!CM147+'Water K&amp;M'!CM147</f>
        <v>0</v>
      </c>
      <c r="CN147" s="13">
        <f>'Water Test Year'!CN147+'Water K&amp;M'!CN147</f>
        <v>0</v>
      </c>
      <c r="CO147" s="13">
        <f>'Water Test Year'!CO147+'Water K&amp;M'!CO147</f>
        <v>0</v>
      </c>
      <c r="CP147" s="13">
        <f>'Water Test Year'!CP147+'Water K&amp;M'!CP147</f>
        <v>0</v>
      </c>
      <c r="CQ147" s="13">
        <f>'Water Test Year'!CQ147+'Water K&amp;M'!CQ147</f>
        <v>0</v>
      </c>
      <c r="CR147" s="13">
        <f>'Water Test Year'!CR147+'Water K&amp;M'!CR147</f>
        <v>0</v>
      </c>
      <c r="CS147" s="13">
        <f>'Water Test Year'!CS147+'Water K&amp;M'!CS147</f>
        <v>0</v>
      </c>
      <c r="CT147" s="13">
        <f>'Water Test Year'!CT147+'Water K&amp;M'!CT147</f>
        <v>0</v>
      </c>
      <c r="CU147" s="13">
        <f>'Water Test Year'!CU147+'Water K&amp;M'!CU147</f>
        <v>0</v>
      </c>
      <c r="CV147" s="13">
        <f>'Water Test Year'!CV147+'Water K&amp;M'!CV147</f>
        <v>0</v>
      </c>
      <c r="CW147" s="13">
        <f>'Water Test Year'!CW147+'Water K&amp;M'!CW147</f>
        <v>0</v>
      </c>
      <c r="CX147" s="13">
        <f>'Water Test Year'!CX147+'Water K&amp;M'!CX147</f>
        <v>0</v>
      </c>
      <c r="CY147" s="13">
        <f>'Water Test Year'!CY147+'Water K&amp;M'!CY147</f>
        <v>0</v>
      </c>
      <c r="CZ147" s="13">
        <f>'Water Test Year'!CZ147+'Water K&amp;M'!CZ147</f>
        <v>0</v>
      </c>
      <c r="DA147" s="13">
        <f>'Water Test Year'!DA147+'Water K&amp;M'!DA147</f>
        <v>0</v>
      </c>
      <c r="DB147" s="29">
        <f t="shared" si="2"/>
        <v>0</v>
      </c>
    </row>
    <row r="148" spans="1:106" x14ac:dyDescent="0.25">
      <c r="A148" s="25">
        <v>140</v>
      </c>
      <c r="B148" s="26">
        <v>6825</v>
      </c>
      <c r="C148" s="25" t="s">
        <v>189</v>
      </c>
      <c r="D148" s="13">
        <f>'Water Test Year'!D148+'Water K&amp;M'!D148</f>
        <v>0</v>
      </c>
      <c r="E148" s="13">
        <f>'Water Test Year'!E148+'Water K&amp;M'!E148</f>
        <v>0</v>
      </c>
      <c r="F148" s="13">
        <f>'Water Test Year'!F148+'Water K&amp;M'!F148</f>
        <v>0</v>
      </c>
      <c r="G148" s="13">
        <f>'Water Test Year'!G148+'Water K&amp;M'!G148</f>
        <v>0</v>
      </c>
      <c r="H148" s="13">
        <f>'Water Test Year'!H148+'Water K&amp;M'!H148</f>
        <v>0</v>
      </c>
      <c r="I148" s="13">
        <f>'Water Test Year'!I148+'Water K&amp;M'!I148</f>
        <v>0</v>
      </c>
      <c r="J148" s="13">
        <f>'Water Test Year'!J148+'Water K&amp;M'!J148</f>
        <v>0</v>
      </c>
      <c r="K148" s="13">
        <f>'Water Test Year'!K148+'Water K&amp;M'!K148</f>
        <v>0</v>
      </c>
      <c r="L148" s="13">
        <f>'Water Test Year'!L148+'Water K&amp;M'!L148</f>
        <v>0</v>
      </c>
      <c r="M148" s="13">
        <f>'Water Test Year'!M148+'Water K&amp;M'!M148</f>
        <v>0</v>
      </c>
      <c r="N148" s="13">
        <f>'Water Test Year'!N148+'Water K&amp;M'!N148</f>
        <v>0</v>
      </c>
      <c r="O148" s="13">
        <f>'Water Test Year'!O148+'Water K&amp;M'!O148</f>
        <v>0</v>
      </c>
      <c r="P148" s="13">
        <f>'Water Test Year'!P148+'Water K&amp;M'!P148</f>
        <v>0</v>
      </c>
      <c r="Q148" s="13">
        <f>'Water Test Year'!Q148+'Water K&amp;M'!Q148</f>
        <v>0</v>
      </c>
      <c r="R148" s="13">
        <f>'Water Test Year'!R148+'Water K&amp;M'!R148</f>
        <v>0</v>
      </c>
      <c r="S148" s="13">
        <f>'Water Test Year'!S148+'Water K&amp;M'!S148</f>
        <v>0</v>
      </c>
      <c r="T148" s="13">
        <f>'Water Test Year'!T148+'Water K&amp;M'!T148</f>
        <v>0</v>
      </c>
      <c r="U148" s="13">
        <f>'Water Test Year'!U148+'Water K&amp;M'!U148</f>
        <v>0</v>
      </c>
      <c r="V148" s="13">
        <f>'Water Test Year'!V148+'Water K&amp;M'!V148</f>
        <v>0</v>
      </c>
      <c r="W148" s="13">
        <f>'Water Test Year'!W148+'Water K&amp;M'!W148</f>
        <v>0</v>
      </c>
      <c r="X148" s="13">
        <f>'Water Test Year'!X148+'Water K&amp;M'!X148</f>
        <v>0</v>
      </c>
      <c r="Y148" s="13">
        <f>'Water Test Year'!Y148+'Water K&amp;M'!Y148</f>
        <v>0</v>
      </c>
      <c r="Z148" s="13">
        <f>'Water Test Year'!Z148+'Water K&amp;M'!Z148</f>
        <v>0</v>
      </c>
      <c r="AA148" s="13">
        <f>'Water Test Year'!AA148+'Water K&amp;M'!AA148</f>
        <v>0</v>
      </c>
      <c r="AB148" s="13">
        <f>'Water Test Year'!AB148+'Water K&amp;M'!AB148</f>
        <v>0</v>
      </c>
      <c r="AC148" s="13">
        <f>'Water Test Year'!AC148+'Water K&amp;M'!AC148</f>
        <v>0</v>
      </c>
      <c r="AD148" s="13">
        <f>'Water Test Year'!AD148+'Water K&amp;M'!AD148</f>
        <v>0</v>
      </c>
      <c r="AE148" s="13">
        <f>'Water Test Year'!AE148+'Water K&amp;M'!AE148</f>
        <v>0</v>
      </c>
      <c r="AF148" s="13">
        <f>'Water Test Year'!AF148+'Water K&amp;M'!AF148</f>
        <v>0</v>
      </c>
      <c r="AG148" s="13">
        <f>'Water Test Year'!AG148+'Water K&amp;M'!AG148</f>
        <v>0</v>
      </c>
      <c r="AH148" s="13">
        <f>'Water Test Year'!AH148+'Water K&amp;M'!AH148</f>
        <v>0</v>
      </c>
      <c r="AI148" s="13">
        <f>'Water Test Year'!AI148+'Water K&amp;M'!AI148</f>
        <v>0</v>
      </c>
      <c r="AJ148" s="13">
        <f>'Water Test Year'!AJ148+'Water K&amp;M'!AJ148</f>
        <v>0</v>
      </c>
      <c r="AK148" s="13">
        <f>'Water Test Year'!AK148+'Water K&amp;M'!AK148</f>
        <v>0</v>
      </c>
      <c r="AL148" s="13">
        <f>'Water Test Year'!AL148+'Water K&amp;M'!AL148</f>
        <v>0</v>
      </c>
      <c r="AM148" s="13">
        <f>'Water Test Year'!AM148+'Water K&amp;M'!AM148</f>
        <v>0</v>
      </c>
      <c r="AN148" s="13">
        <f>'Water Test Year'!AN148+'Water K&amp;M'!AN148</f>
        <v>0</v>
      </c>
      <c r="AO148" s="13">
        <f>'Water Test Year'!AO148+'Water K&amp;M'!AO148</f>
        <v>0</v>
      </c>
      <c r="AP148" s="13">
        <f>'Water Test Year'!AP148+'Water K&amp;M'!AP148</f>
        <v>0</v>
      </c>
      <c r="AQ148" s="13">
        <f>'Water Test Year'!AQ148+'Water K&amp;M'!AQ148</f>
        <v>0</v>
      </c>
      <c r="AR148" s="13">
        <f>'Water Test Year'!AR148+'Water K&amp;M'!AR148</f>
        <v>0</v>
      </c>
      <c r="AS148" s="13">
        <f>'Water Test Year'!AS148+'Water K&amp;M'!AS148</f>
        <v>0</v>
      </c>
      <c r="AT148" s="13">
        <f>'Water Test Year'!AT148+'Water K&amp;M'!AT148</f>
        <v>0</v>
      </c>
      <c r="AU148" s="13">
        <f>'Water Test Year'!AU148+'Water K&amp;M'!AU148</f>
        <v>0</v>
      </c>
      <c r="AV148" s="13">
        <f>'Water Test Year'!AV148+'Water K&amp;M'!AV148</f>
        <v>0</v>
      </c>
      <c r="AW148" s="13">
        <f>'Water Test Year'!AW148+'Water K&amp;M'!AW148</f>
        <v>0</v>
      </c>
      <c r="AX148" s="13">
        <f>'Water Test Year'!AX148+'Water K&amp;M'!AX148</f>
        <v>0</v>
      </c>
      <c r="AY148" s="13">
        <f>'Water Test Year'!AY148+'Water K&amp;M'!AY148</f>
        <v>0</v>
      </c>
      <c r="AZ148" s="13">
        <f>'Water Test Year'!AZ148+'Water K&amp;M'!AZ148</f>
        <v>0</v>
      </c>
      <c r="BA148" s="13">
        <f>'Water Test Year'!BA148+'Water K&amp;M'!BA148</f>
        <v>0</v>
      </c>
      <c r="BB148" s="13">
        <f>'Water Test Year'!BB148+'Water K&amp;M'!BB148</f>
        <v>0</v>
      </c>
      <c r="BC148" s="13">
        <f>'Water Test Year'!BC148+'Water K&amp;M'!BC148</f>
        <v>0</v>
      </c>
      <c r="BD148" s="13">
        <f>'Water Test Year'!BD148+'Water K&amp;M'!BD148</f>
        <v>0</v>
      </c>
      <c r="BE148" s="13">
        <f>'Water Test Year'!BE148+'Water K&amp;M'!BE148</f>
        <v>0</v>
      </c>
      <c r="BF148" s="13">
        <f>'Water Test Year'!BF148+'Water K&amp;M'!BF148</f>
        <v>0</v>
      </c>
      <c r="BG148" s="13">
        <f>'Water Test Year'!BG148+'Water K&amp;M'!BG148</f>
        <v>0</v>
      </c>
      <c r="BH148" s="13">
        <f>'Water Test Year'!BH148+'Water K&amp;M'!BH148</f>
        <v>0</v>
      </c>
      <c r="BI148" s="13">
        <f>'Water Test Year'!BI148+'Water K&amp;M'!BI148</f>
        <v>0</v>
      </c>
      <c r="BJ148" s="13">
        <f>'Water Test Year'!BJ148+'Water K&amp;M'!BJ148</f>
        <v>0</v>
      </c>
      <c r="BK148" s="13">
        <f>'Water Test Year'!BK148+'Water K&amp;M'!BK148</f>
        <v>0</v>
      </c>
      <c r="BL148" s="13">
        <f>'Water Test Year'!BL148+'Water K&amp;M'!BL148</f>
        <v>0</v>
      </c>
      <c r="BM148" s="13">
        <f>'Water Test Year'!BM148+'Water K&amp;M'!BM148</f>
        <v>0</v>
      </c>
      <c r="BN148" s="13">
        <f>'Water Test Year'!BN148+'Water K&amp;M'!BN148</f>
        <v>0</v>
      </c>
      <c r="BO148" s="13">
        <f>'Water Test Year'!BO148+'Water K&amp;M'!BO148</f>
        <v>0</v>
      </c>
      <c r="BP148" s="13">
        <f>'Water Test Year'!BP148+'Water K&amp;M'!BP148</f>
        <v>0</v>
      </c>
      <c r="BQ148" s="13">
        <f>'Water Test Year'!BQ148+'Water K&amp;M'!BQ148</f>
        <v>0</v>
      </c>
      <c r="BR148" s="13">
        <f>'Water Test Year'!BR148+'Water K&amp;M'!BR148</f>
        <v>0</v>
      </c>
      <c r="BS148" s="13">
        <f>'Water Test Year'!BS148+'Water K&amp;M'!BS148</f>
        <v>0</v>
      </c>
      <c r="BT148" s="13">
        <f>'Water Test Year'!BT148+'Water K&amp;M'!BT148</f>
        <v>0</v>
      </c>
      <c r="BU148" s="13">
        <f>'Water Test Year'!BU148+'Water K&amp;M'!BU148</f>
        <v>0</v>
      </c>
      <c r="BV148" s="13">
        <f>'Water Test Year'!BV148+'Water K&amp;M'!BV148</f>
        <v>0</v>
      </c>
      <c r="BW148" s="13">
        <f>'Water Test Year'!BW148+'Water K&amp;M'!BW148</f>
        <v>0</v>
      </c>
      <c r="BX148" s="13">
        <f>'Water Test Year'!BX148+'Water K&amp;M'!BX148</f>
        <v>0</v>
      </c>
      <c r="BY148" s="13">
        <f>'Water Test Year'!BY148+'Water K&amp;M'!BY148</f>
        <v>0</v>
      </c>
      <c r="BZ148" s="13">
        <f>'Water Test Year'!BZ148+'Water K&amp;M'!BZ148</f>
        <v>0</v>
      </c>
      <c r="CA148" s="13">
        <f>'Water Test Year'!CA148+'Water K&amp;M'!CA148</f>
        <v>0</v>
      </c>
      <c r="CB148" s="13">
        <f>'Water Test Year'!CB148+'Water K&amp;M'!CB148</f>
        <v>0</v>
      </c>
      <c r="CC148" s="13">
        <f>'Water Test Year'!CC148+'Water K&amp;M'!CC148</f>
        <v>0</v>
      </c>
      <c r="CD148" s="13">
        <f>'Water Test Year'!CD148+'Water K&amp;M'!CD148</f>
        <v>0</v>
      </c>
      <c r="CE148" s="13">
        <f>'Water Test Year'!CE148+'Water K&amp;M'!CE148</f>
        <v>0</v>
      </c>
      <c r="CF148" s="13">
        <f>'Water Test Year'!CF148+'Water K&amp;M'!CF148</f>
        <v>0</v>
      </c>
      <c r="CG148" s="13">
        <f>'Water Test Year'!CG148+'Water K&amp;M'!CG148</f>
        <v>0</v>
      </c>
      <c r="CH148" s="13">
        <f>'Water Test Year'!CH148+'Water K&amp;M'!CH148</f>
        <v>-2.8421709430404007E-14</v>
      </c>
      <c r="CI148" s="13">
        <f>'Water Test Year'!CI148+'Water K&amp;M'!CI148</f>
        <v>0</v>
      </c>
      <c r="CJ148" s="13">
        <f>'Water Test Year'!CJ148+'Water K&amp;M'!CJ148</f>
        <v>0</v>
      </c>
      <c r="CK148" s="13">
        <f>'Water Test Year'!CK148+'Water K&amp;M'!CK148</f>
        <v>0</v>
      </c>
      <c r="CL148" s="13">
        <f>'Water Test Year'!CL148+'Water K&amp;M'!CL148</f>
        <v>0</v>
      </c>
      <c r="CM148" s="13">
        <f>'Water Test Year'!CM148+'Water K&amp;M'!CM148</f>
        <v>0</v>
      </c>
      <c r="CN148" s="13">
        <f>'Water Test Year'!CN148+'Water K&amp;M'!CN148</f>
        <v>0</v>
      </c>
      <c r="CO148" s="13">
        <f>'Water Test Year'!CO148+'Water K&amp;M'!CO148</f>
        <v>0</v>
      </c>
      <c r="CP148" s="13">
        <f>'Water Test Year'!CP148+'Water K&amp;M'!CP148</f>
        <v>0</v>
      </c>
      <c r="CQ148" s="13">
        <f>'Water Test Year'!CQ148+'Water K&amp;M'!CQ148</f>
        <v>0</v>
      </c>
      <c r="CR148" s="13">
        <f>'Water Test Year'!CR148+'Water K&amp;M'!CR148</f>
        <v>0</v>
      </c>
      <c r="CS148" s="13">
        <f>'Water Test Year'!CS148+'Water K&amp;M'!CS148</f>
        <v>0</v>
      </c>
      <c r="CT148" s="13">
        <f>'Water Test Year'!CT148+'Water K&amp;M'!CT148</f>
        <v>0</v>
      </c>
      <c r="CU148" s="13">
        <f>'Water Test Year'!CU148+'Water K&amp;M'!CU148</f>
        <v>0</v>
      </c>
      <c r="CV148" s="13">
        <f>'Water Test Year'!CV148+'Water K&amp;M'!CV148</f>
        <v>0</v>
      </c>
      <c r="CW148" s="13">
        <f>'Water Test Year'!CW148+'Water K&amp;M'!CW148</f>
        <v>0</v>
      </c>
      <c r="CX148" s="13">
        <f>'Water Test Year'!CX148+'Water K&amp;M'!CX148</f>
        <v>0</v>
      </c>
      <c r="CY148" s="13">
        <f>'Water Test Year'!CY148+'Water K&amp;M'!CY148</f>
        <v>0</v>
      </c>
      <c r="CZ148" s="13">
        <f>'Water Test Year'!CZ148+'Water K&amp;M'!CZ148</f>
        <v>0</v>
      </c>
      <c r="DA148" s="13">
        <f>'Water Test Year'!DA148+'Water K&amp;M'!DA148</f>
        <v>0</v>
      </c>
      <c r="DB148" s="29">
        <f t="shared" si="2"/>
        <v>-2.8421709430404007E-14</v>
      </c>
    </row>
    <row r="149" spans="1:106" x14ac:dyDescent="0.25">
      <c r="A149" s="25">
        <v>141</v>
      </c>
      <c r="B149" s="26">
        <v>6843</v>
      </c>
      <c r="C149" s="25" t="s">
        <v>190</v>
      </c>
      <c r="D149" s="13">
        <f>'Water Test Year'!D149+'Water K&amp;M'!D149</f>
        <v>580185.9</v>
      </c>
      <c r="E149" s="13">
        <f>'Water Test Year'!E149+'Water K&amp;M'!E149</f>
        <v>0</v>
      </c>
      <c r="F149" s="13">
        <f>'Water Test Year'!F149+'Water K&amp;M'!F149</f>
        <v>0</v>
      </c>
      <c r="G149" s="13">
        <f>'Water Test Year'!G149+'Water K&amp;M'!G149</f>
        <v>0</v>
      </c>
      <c r="H149" s="13">
        <f>'Water Test Year'!H149+'Water K&amp;M'!H149</f>
        <v>0</v>
      </c>
      <c r="I149" s="13">
        <f>'Water Test Year'!I149+'Water K&amp;M'!I149</f>
        <v>0</v>
      </c>
      <c r="J149" s="13">
        <f>'Water Test Year'!J149+'Water K&amp;M'!J149</f>
        <v>0</v>
      </c>
      <c r="K149" s="13">
        <f>'Water Test Year'!K149+'Water K&amp;M'!K149</f>
        <v>0</v>
      </c>
      <c r="L149" s="13">
        <f>'Water Test Year'!L149+'Water K&amp;M'!L149</f>
        <v>0</v>
      </c>
      <c r="M149" s="13">
        <f>'Water Test Year'!M149+'Water K&amp;M'!M149</f>
        <v>0</v>
      </c>
      <c r="N149" s="13">
        <f>'Water Test Year'!N149+'Water K&amp;M'!N149</f>
        <v>0</v>
      </c>
      <c r="O149" s="13">
        <f>'Water Test Year'!O149+'Water K&amp;M'!O149</f>
        <v>99.81</v>
      </c>
      <c r="P149" s="13">
        <f>'Water Test Year'!P149+'Water K&amp;M'!P149</f>
        <v>0</v>
      </c>
      <c r="Q149" s="13">
        <f>'Water Test Year'!Q149+'Water K&amp;M'!Q149</f>
        <v>0</v>
      </c>
      <c r="R149" s="13">
        <f>'Water Test Year'!R149+'Water K&amp;M'!R149</f>
        <v>0</v>
      </c>
      <c r="S149" s="13">
        <f>'Water Test Year'!S149+'Water K&amp;M'!S149</f>
        <v>0</v>
      </c>
      <c r="T149" s="13">
        <f>'Water Test Year'!T149+'Water K&amp;M'!T149</f>
        <v>0</v>
      </c>
      <c r="U149" s="13">
        <f>'Water Test Year'!U149+'Water K&amp;M'!U149</f>
        <v>0</v>
      </c>
      <c r="V149" s="13">
        <f>'Water Test Year'!V149+'Water K&amp;M'!V149</f>
        <v>17056.689999999999</v>
      </c>
      <c r="W149" s="13">
        <f>'Water Test Year'!W149+'Water K&amp;M'!W149</f>
        <v>0</v>
      </c>
      <c r="X149" s="13">
        <f>'Water Test Year'!X149+'Water K&amp;M'!X149</f>
        <v>0</v>
      </c>
      <c r="Y149" s="13">
        <f>'Water Test Year'!Y149+'Water K&amp;M'!Y149</f>
        <v>0</v>
      </c>
      <c r="Z149" s="13">
        <f>'Water Test Year'!Z149+'Water K&amp;M'!Z149</f>
        <v>0</v>
      </c>
      <c r="AA149" s="13">
        <f>'Water Test Year'!AA149+'Water K&amp;M'!AA149</f>
        <v>0</v>
      </c>
      <c r="AB149" s="13">
        <f>'Water Test Year'!AB149+'Water K&amp;M'!AB149</f>
        <v>0</v>
      </c>
      <c r="AC149" s="13">
        <f>'Water Test Year'!AC149+'Water K&amp;M'!AC149</f>
        <v>0</v>
      </c>
      <c r="AD149" s="13">
        <f>'Water Test Year'!AD149+'Water K&amp;M'!AD149</f>
        <v>0</v>
      </c>
      <c r="AE149" s="13">
        <f>'Water Test Year'!AE149+'Water K&amp;M'!AE149</f>
        <v>0</v>
      </c>
      <c r="AF149" s="13">
        <f>'Water Test Year'!AF149+'Water K&amp;M'!AF149</f>
        <v>0</v>
      </c>
      <c r="AG149" s="13">
        <f>'Water Test Year'!AG149+'Water K&amp;M'!AG149</f>
        <v>0</v>
      </c>
      <c r="AH149" s="13">
        <f>'Water Test Year'!AH149+'Water K&amp;M'!AH149</f>
        <v>0</v>
      </c>
      <c r="AI149" s="13">
        <f>'Water Test Year'!AI149+'Water K&amp;M'!AI149</f>
        <v>0</v>
      </c>
      <c r="AJ149" s="13">
        <f>'Water Test Year'!AJ149+'Water K&amp;M'!AJ149</f>
        <v>0</v>
      </c>
      <c r="AK149" s="13">
        <f>'Water Test Year'!AK149+'Water K&amp;M'!AK149</f>
        <v>0</v>
      </c>
      <c r="AL149" s="13">
        <f>'Water Test Year'!AL149+'Water K&amp;M'!AL149</f>
        <v>0</v>
      </c>
      <c r="AM149" s="13">
        <f>'Water Test Year'!AM149+'Water K&amp;M'!AM149</f>
        <v>0</v>
      </c>
      <c r="AN149" s="13">
        <f>'Water Test Year'!AN149+'Water K&amp;M'!AN149</f>
        <v>0</v>
      </c>
      <c r="AO149" s="13">
        <f>'Water Test Year'!AO149+'Water K&amp;M'!AO149</f>
        <v>0</v>
      </c>
      <c r="AP149" s="13">
        <f>'Water Test Year'!AP149+'Water K&amp;M'!AP149</f>
        <v>0</v>
      </c>
      <c r="AQ149" s="13">
        <f>'Water Test Year'!AQ149+'Water K&amp;M'!AQ149</f>
        <v>0</v>
      </c>
      <c r="AR149" s="13">
        <f>'Water Test Year'!AR149+'Water K&amp;M'!AR149</f>
        <v>0</v>
      </c>
      <c r="AS149" s="13">
        <f>'Water Test Year'!AS149+'Water K&amp;M'!AS149</f>
        <v>0</v>
      </c>
      <c r="AT149" s="13">
        <f>'Water Test Year'!AT149+'Water K&amp;M'!AT149</f>
        <v>0</v>
      </c>
      <c r="AU149" s="13">
        <f>'Water Test Year'!AU149+'Water K&amp;M'!AU149</f>
        <v>227.62</v>
      </c>
      <c r="AV149" s="13">
        <f>'Water Test Year'!AV149+'Water K&amp;M'!AV149</f>
        <v>0</v>
      </c>
      <c r="AW149" s="13">
        <f>'Water Test Year'!AW149+'Water K&amp;M'!AW149</f>
        <v>386.88</v>
      </c>
      <c r="AX149" s="13">
        <f>'Water Test Year'!AX149+'Water K&amp;M'!AX149</f>
        <v>0</v>
      </c>
      <c r="AY149" s="13">
        <f>'Water Test Year'!AY149+'Water K&amp;M'!AY149</f>
        <v>0</v>
      </c>
      <c r="AZ149" s="13">
        <f>'Water Test Year'!AZ149+'Water K&amp;M'!AZ149</f>
        <v>0</v>
      </c>
      <c r="BA149" s="13">
        <f>'Water Test Year'!BA149+'Water K&amp;M'!BA149</f>
        <v>0</v>
      </c>
      <c r="BB149" s="13">
        <f>'Water Test Year'!BB149+'Water K&amp;M'!BB149</f>
        <v>0</v>
      </c>
      <c r="BC149" s="13">
        <f>'Water Test Year'!BC149+'Water K&amp;M'!BC149</f>
        <v>0</v>
      </c>
      <c r="BD149" s="13">
        <f>'Water Test Year'!BD149+'Water K&amp;M'!BD149</f>
        <v>0</v>
      </c>
      <c r="BE149" s="13">
        <f>'Water Test Year'!BE149+'Water K&amp;M'!BE149</f>
        <v>0</v>
      </c>
      <c r="BF149" s="13">
        <f>'Water Test Year'!BF149+'Water K&amp;M'!BF149</f>
        <v>773.76</v>
      </c>
      <c r="BG149" s="13">
        <f>'Water Test Year'!BG149+'Water K&amp;M'!BG149</f>
        <v>0</v>
      </c>
      <c r="BH149" s="13">
        <f>'Water Test Year'!BH149+'Water K&amp;M'!BH149</f>
        <v>0</v>
      </c>
      <c r="BI149" s="13">
        <f>'Water Test Year'!BI149+'Water K&amp;M'!BI149</f>
        <v>0</v>
      </c>
      <c r="BJ149" s="13">
        <f>'Water Test Year'!BJ149+'Water K&amp;M'!BJ149</f>
        <v>0</v>
      </c>
      <c r="BK149" s="13">
        <f>'Water Test Year'!BK149+'Water K&amp;M'!BK149</f>
        <v>0</v>
      </c>
      <c r="BL149" s="13">
        <f>'Water Test Year'!BL149+'Water K&amp;M'!BL149</f>
        <v>0</v>
      </c>
      <c r="BM149" s="13">
        <f>'Water Test Year'!BM149+'Water K&amp;M'!BM149</f>
        <v>0</v>
      </c>
      <c r="BN149" s="13">
        <f>'Water Test Year'!BN149+'Water K&amp;M'!BN149</f>
        <v>0</v>
      </c>
      <c r="BO149" s="13">
        <f>'Water Test Year'!BO149+'Water K&amp;M'!BO149</f>
        <v>0</v>
      </c>
      <c r="BP149" s="13">
        <f>'Water Test Year'!BP149+'Water K&amp;M'!BP149</f>
        <v>0</v>
      </c>
      <c r="BQ149" s="13">
        <f>'Water Test Year'!BQ149+'Water K&amp;M'!BQ149</f>
        <v>0</v>
      </c>
      <c r="BR149" s="13">
        <f>'Water Test Year'!BR149+'Water K&amp;M'!BR149</f>
        <v>0</v>
      </c>
      <c r="BS149" s="13">
        <f>'Water Test Year'!BS149+'Water K&amp;M'!BS149</f>
        <v>200</v>
      </c>
      <c r="BT149" s="13">
        <f>'Water Test Year'!BT149+'Water K&amp;M'!BT149</f>
        <v>0</v>
      </c>
      <c r="BU149" s="13">
        <f>'Water Test Year'!BU149+'Water K&amp;M'!BU149</f>
        <v>0</v>
      </c>
      <c r="BV149" s="13">
        <f>'Water Test Year'!BV149+'Water K&amp;M'!BV149</f>
        <v>0</v>
      </c>
      <c r="BW149" s="13">
        <f>'Water Test Year'!BW149+'Water K&amp;M'!BW149</f>
        <v>0</v>
      </c>
      <c r="BX149" s="13">
        <f>'Water Test Year'!BX149+'Water K&amp;M'!BX149</f>
        <v>0</v>
      </c>
      <c r="BY149" s="13">
        <f>'Water Test Year'!BY149+'Water K&amp;M'!BY149</f>
        <v>0</v>
      </c>
      <c r="BZ149" s="13">
        <f>'Water Test Year'!BZ149+'Water K&amp;M'!BZ149</f>
        <v>0</v>
      </c>
      <c r="CA149" s="13">
        <f>'Water Test Year'!CA149+'Water K&amp;M'!CA149</f>
        <v>365.23999999999995</v>
      </c>
      <c r="CB149" s="13">
        <f>'Water Test Year'!CB149+'Water K&amp;M'!CB149</f>
        <v>0</v>
      </c>
      <c r="CC149" s="13">
        <f>'Water Test Year'!CC149+'Water K&amp;M'!CC149</f>
        <v>0</v>
      </c>
      <c r="CD149" s="13">
        <f>'Water Test Year'!CD149+'Water K&amp;M'!CD149</f>
        <v>0</v>
      </c>
      <c r="CE149" s="13">
        <f>'Water Test Year'!CE149+'Water K&amp;M'!CE149</f>
        <v>0</v>
      </c>
      <c r="CF149" s="13">
        <f>'Water Test Year'!CF149+'Water K&amp;M'!CF149</f>
        <v>0</v>
      </c>
      <c r="CG149" s="13">
        <f>'Water Test Year'!CG149+'Water K&amp;M'!CG149</f>
        <v>0</v>
      </c>
      <c r="CH149" s="13">
        <f>'Water Test Year'!CH149+'Water K&amp;M'!CH149</f>
        <v>0</v>
      </c>
      <c r="CI149" s="13">
        <f>'Water Test Year'!CI149+'Water K&amp;M'!CI149</f>
        <v>16562</v>
      </c>
      <c r="CJ149" s="13">
        <f>'Water Test Year'!CJ149+'Water K&amp;M'!CJ149</f>
        <v>0</v>
      </c>
      <c r="CK149" s="13">
        <f>'Water Test Year'!CK149+'Water K&amp;M'!CK149</f>
        <v>0</v>
      </c>
      <c r="CL149" s="13">
        <f>'Water Test Year'!CL149+'Water K&amp;M'!CL149</f>
        <v>0</v>
      </c>
      <c r="CM149" s="13">
        <f>'Water Test Year'!CM149+'Water K&amp;M'!CM149</f>
        <v>0</v>
      </c>
      <c r="CN149" s="13">
        <f>'Water Test Year'!CN149+'Water K&amp;M'!CN149</f>
        <v>0</v>
      </c>
      <c r="CO149" s="13">
        <f>'Water Test Year'!CO149+'Water K&amp;M'!CO149</f>
        <v>0</v>
      </c>
      <c r="CP149" s="13">
        <f>'Water Test Year'!CP149+'Water K&amp;M'!CP149</f>
        <v>0</v>
      </c>
      <c r="CQ149" s="13">
        <f>'Water Test Year'!CQ149+'Water K&amp;M'!CQ149</f>
        <v>0</v>
      </c>
      <c r="CR149" s="13">
        <f>'Water Test Year'!CR149+'Water K&amp;M'!CR149</f>
        <v>0</v>
      </c>
      <c r="CS149" s="13">
        <f>'Water Test Year'!CS149+'Water K&amp;M'!CS149</f>
        <v>0</v>
      </c>
      <c r="CT149" s="13">
        <f>'Water Test Year'!CT149+'Water K&amp;M'!CT149</f>
        <v>0</v>
      </c>
      <c r="CU149" s="13">
        <f>'Water Test Year'!CU149+'Water K&amp;M'!CU149</f>
        <v>0</v>
      </c>
      <c r="CV149" s="13">
        <f>'Water Test Year'!CV149+'Water K&amp;M'!CV149</f>
        <v>0</v>
      </c>
      <c r="CW149" s="13">
        <f>'Water Test Year'!CW149+'Water K&amp;M'!CW149</f>
        <v>0</v>
      </c>
      <c r="CX149" s="13">
        <f>'Water Test Year'!CX149+'Water K&amp;M'!CX149</f>
        <v>0</v>
      </c>
      <c r="CY149" s="13">
        <f>'Water Test Year'!CY149+'Water K&amp;M'!CY149</f>
        <v>0</v>
      </c>
      <c r="CZ149" s="13">
        <f>'Water Test Year'!CZ149+'Water K&amp;M'!CZ149</f>
        <v>0</v>
      </c>
      <c r="DA149" s="13">
        <f>'Water Test Year'!DA149+'Water K&amp;M'!DA149</f>
        <v>0</v>
      </c>
      <c r="DB149" s="29">
        <f t="shared" si="2"/>
        <v>615857.9</v>
      </c>
    </row>
    <row r="150" spans="1:106" x14ac:dyDescent="0.25">
      <c r="A150" s="25">
        <v>142</v>
      </c>
      <c r="B150" s="26">
        <v>6854</v>
      </c>
      <c r="C150" s="25" t="s">
        <v>192</v>
      </c>
      <c r="D150" s="13">
        <f>'Water Test Year'!D150+'Water K&amp;M'!D150</f>
        <v>0</v>
      </c>
      <c r="E150" s="13">
        <f>'Water Test Year'!E150+'Water K&amp;M'!E150</f>
        <v>0</v>
      </c>
      <c r="F150" s="13">
        <f>'Water Test Year'!F150+'Water K&amp;M'!F150</f>
        <v>0</v>
      </c>
      <c r="G150" s="13">
        <f>'Water Test Year'!G150+'Water K&amp;M'!G150</f>
        <v>0</v>
      </c>
      <c r="H150" s="13">
        <f>'Water Test Year'!H150+'Water K&amp;M'!H150</f>
        <v>0</v>
      </c>
      <c r="I150" s="13">
        <f>'Water Test Year'!I150+'Water K&amp;M'!I150</f>
        <v>0</v>
      </c>
      <c r="J150" s="13">
        <f>'Water Test Year'!J150+'Water K&amp;M'!J150</f>
        <v>0</v>
      </c>
      <c r="K150" s="13">
        <f>'Water Test Year'!K150+'Water K&amp;M'!K150</f>
        <v>0</v>
      </c>
      <c r="L150" s="13">
        <f>'Water Test Year'!L150+'Water K&amp;M'!L150</f>
        <v>0</v>
      </c>
      <c r="M150" s="13">
        <f>'Water Test Year'!M150+'Water K&amp;M'!M150</f>
        <v>0</v>
      </c>
      <c r="N150" s="13">
        <f>'Water Test Year'!N150+'Water K&amp;M'!N150</f>
        <v>0</v>
      </c>
      <c r="O150" s="13">
        <f>'Water Test Year'!O150+'Water K&amp;M'!O150</f>
        <v>0</v>
      </c>
      <c r="P150" s="13">
        <f>'Water Test Year'!P150+'Water K&amp;M'!P150</f>
        <v>0</v>
      </c>
      <c r="Q150" s="13">
        <f>'Water Test Year'!Q150+'Water K&amp;M'!Q150</f>
        <v>0</v>
      </c>
      <c r="R150" s="13">
        <f>'Water Test Year'!R150+'Water K&amp;M'!R150</f>
        <v>0</v>
      </c>
      <c r="S150" s="13">
        <f>'Water Test Year'!S150+'Water K&amp;M'!S150</f>
        <v>0</v>
      </c>
      <c r="T150" s="13">
        <f>'Water Test Year'!T150+'Water K&amp;M'!T150</f>
        <v>0</v>
      </c>
      <c r="U150" s="13">
        <f>'Water Test Year'!U150+'Water K&amp;M'!U150</f>
        <v>0</v>
      </c>
      <c r="V150" s="13">
        <f>'Water Test Year'!V150+'Water K&amp;M'!V150</f>
        <v>0</v>
      </c>
      <c r="W150" s="13">
        <f>'Water Test Year'!W150+'Water K&amp;M'!W150</f>
        <v>0</v>
      </c>
      <c r="X150" s="13">
        <f>'Water Test Year'!X150+'Water K&amp;M'!X150</f>
        <v>0</v>
      </c>
      <c r="Y150" s="13">
        <f>'Water Test Year'!Y150+'Water K&amp;M'!Y150</f>
        <v>0</v>
      </c>
      <c r="Z150" s="13">
        <f>'Water Test Year'!Z150+'Water K&amp;M'!Z150</f>
        <v>0</v>
      </c>
      <c r="AA150" s="13">
        <f>'Water Test Year'!AA150+'Water K&amp;M'!AA150</f>
        <v>0</v>
      </c>
      <c r="AB150" s="13">
        <f>'Water Test Year'!AB150+'Water K&amp;M'!AB150</f>
        <v>8.23</v>
      </c>
      <c r="AC150" s="13">
        <f>'Water Test Year'!AC150+'Water K&amp;M'!AC150</f>
        <v>0</v>
      </c>
      <c r="AD150" s="13">
        <f>'Water Test Year'!AD150+'Water K&amp;M'!AD150</f>
        <v>0</v>
      </c>
      <c r="AE150" s="13">
        <f>'Water Test Year'!AE150+'Water K&amp;M'!AE150</f>
        <v>0</v>
      </c>
      <c r="AF150" s="13">
        <f>'Water Test Year'!AF150+'Water K&amp;M'!AF150</f>
        <v>0</v>
      </c>
      <c r="AG150" s="13">
        <f>'Water Test Year'!AG150+'Water K&amp;M'!AG150</f>
        <v>0</v>
      </c>
      <c r="AH150" s="13">
        <f>'Water Test Year'!AH150+'Water K&amp;M'!AH150</f>
        <v>0</v>
      </c>
      <c r="AI150" s="13">
        <f>'Water Test Year'!AI150+'Water K&amp;M'!AI150</f>
        <v>0</v>
      </c>
      <c r="AJ150" s="13">
        <f>'Water Test Year'!AJ150+'Water K&amp;M'!AJ150</f>
        <v>0</v>
      </c>
      <c r="AK150" s="13">
        <f>'Water Test Year'!AK150+'Water K&amp;M'!AK150</f>
        <v>0</v>
      </c>
      <c r="AL150" s="13">
        <f>'Water Test Year'!AL150+'Water K&amp;M'!AL150</f>
        <v>0</v>
      </c>
      <c r="AM150" s="13">
        <f>'Water Test Year'!AM150+'Water K&amp;M'!AM150</f>
        <v>358.96</v>
      </c>
      <c r="AN150" s="13">
        <f>'Water Test Year'!AN150+'Water K&amp;M'!AN150</f>
        <v>0</v>
      </c>
      <c r="AO150" s="13">
        <f>'Water Test Year'!AO150+'Water K&amp;M'!AO150</f>
        <v>0</v>
      </c>
      <c r="AP150" s="13">
        <f>'Water Test Year'!AP150+'Water K&amp;M'!AP150</f>
        <v>0</v>
      </c>
      <c r="AQ150" s="13">
        <f>'Water Test Year'!AQ150+'Water K&amp;M'!AQ150</f>
        <v>0</v>
      </c>
      <c r="AR150" s="13">
        <f>'Water Test Year'!AR150+'Water K&amp;M'!AR150</f>
        <v>0</v>
      </c>
      <c r="AS150" s="13">
        <f>'Water Test Year'!AS150+'Water K&amp;M'!AS150</f>
        <v>0</v>
      </c>
      <c r="AT150" s="13">
        <f>'Water Test Year'!AT150+'Water K&amp;M'!AT150</f>
        <v>0</v>
      </c>
      <c r="AU150" s="13">
        <f>'Water Test Year'!AU150+'Water K&amp;M'!AU150</f>
        <v>0</v>
      </c>
      <c r="AV150" s="13">
        <f>'Water Test Year'!AV150+'Water K&amp;M'!AV150</f>
        <v>0</v>
      </c>
      <c r="AW150" s="13">
        <f>'Water Test Year'!AW150+'Water K&amp;M'!AW150</f>
        <v>0</v>
      </c>
      <c r="AX150" s="13">
        <f>'Water Test Year'!AX150+'Water K&amp;M'!AX150</f>
        <v>0</v>
      </c>
      <c r="AY150" s="13">
        <f>'Water Test Year'!AY150+'Water K&amp;M'!AY150</f>
        <v>0</v>
      </c>
      <c r="AZ150" s="13">
        <f>'Water Test Year'!AZ150+'Water K&amp;M'!AZ150</f>
        <v>0</v>
      </c>
      <c r="BA150" s="13">
        <f>'Water Test Year'!BA150+'Water K&amp;M'!BA150</f>
        <v>0</v>
      </c>
      <c r="BB150" s="13">
        <f>'Water Test Year'!BB150+'Water K&amp;M'!BB150</f>
        <v>0</v>
      </c>
      <c r="BC150" s="13">
        <f>'Water Test Year'!BC150+'Water K&amp;M'!BC150</f>
        <v>0</v>
      </c>
      <c r="BD150" s="13">
        <f>'Water Test Year'!BD150+'Water K&amp;M'!BD150</f>
        <v>0</v>
      </c>
      <c r="BE150" s="13">
        <f>'Water Test Year'!BE150+'Water K&amp;M'!BE150</f>
        <v>0</v>
      </c>
      <c r="BF150" s="13">
        <f>'Water Test Year'!BF150+'Water K&amp;M'!BF150</f>
        <v>0</v>
      </c>
      <c r="BG150" s="13">
        <f>'Water Test Year'!BG150+'Water K&amp;M'!BG150</f>
        <v>0</v>
      </c>
      <c r="BH150" s="13">
        <f>'Water Test Year'!BH150+'Water K&amp;M'!BH150</f>
        <v>0</v>
      </c>
      <c r="BI150" s="13">
        <f>'Water Test Year'!BI150+'Water K&amp;M'!BI150</f>
        <v>0</v>
      </c>
      <c r="BJ150" s="13">
        <f>'Water Test Year'!BJ150+'Water K&amp;M'!BJ150</f>
        <v>0</v>
      </c>
      <c r="BK150" s="13">
        <f>'Water Test Year'!BK150+'Water K&amp;M'!BK150</f>
        <v>0</v>
      </c>
      <c r="BL150" s="13">
        <f>'Water Test Year'!BL150+'Water K&amp;M'!BL150</f>
        <v>0</v>
      </c>
      <c r="BM150" s="13">
        <f>'Water Test Year'!BM150+'Water K&amp;M'!BM150</f>
        <v>0</v>
      </c>
      <c r="BN150" s="13">
        <f>'Water Test Year'!BN150+'Water K&amp;M'!BN150</f>
        <v>0</v>
      </c>
      <c r="BO150" s="13">
        <f>'Water Test Year'!BO150+'Water K&amp;M'!BO150</f>
        <v>0</v>
      </c>
      <c r="BP150" s="13">
        <f>'Water Test Year'!BP150+'Water K&amp;M'!BP150</f>
        <v>0</v>
      </c>
      <c r="BQ150" s="13">
        <f>'Water Test Year'!BQ150+'Water K&amp;M'!BQ150</f>
        <v>0</v>
      </c>
      <c r="BR150" s="13">
        <f>'Water Test Year'!BR150+'Water K&amp;M'!BR150</f>
        <v>0</v>
      </c>
      <c r="BS150" s="13">
        <f>'Water Test Year'!BS150+'Water K&amp;M'!BS150</f>
        <v>0</v>
      </c>
      <c r="BT150" s="13">
        <f>'Water Test Year'!BT150+'Water K&amp;M'!BT150</f>
        <v>0</v>
      </c>
      <c r="BU150" s="13">
        <f>'Water Test Year'!BU150+'Water K&amp;M'!BU150</f>
        <v>0</v>
      </c>
      <c r="BV150" s="13">
        <f>'Water Test Year'!BV150+'Water K&amp;M'!BV150</f>
        <v>0</v>
      </c>
      <c r="BW150" s="13">
        <f>'Water Test Year'!BW150+'Water K&amp;M'!BW150</f>
        <v>0</v>
      </c>
      <c r="BX150" s="13">
        <f>'Water Test Year'!BX150+'Water K&amp;M'!BX150</f>
        <v>0</v>
      </c>
      <c r="BY150" s="13">
        <f>'Water Test Year'!BY150+'Water K&amp;M'!BY150</f>
        <v>0</v>
      </c>
      <c r="BZ150" s="13">
        <f>'Water Test Year'!BZ150+'Water K&amp;M'!BZ150</f>
        <v>0</v>
      </c>
      <c r="CA150" s="13">
        <f>'Water Test Year'!CA150+'Water K&amp;M'!CA150</f>
        <v>0</v>
      </c>
      <c r="CB150" s="13">
        <f>'Water Test Year'!CB150+'Water K&amp;M'!CB150</f>
        <v>0</v>
      </c>
      <c r="CC150" s="13">
        <f>'Water Test Year'!CC150+'Water K&amp;M'!CC150</f>
        <v>0</v>
      </c>
      <c r="CD150" s="13">
        <f>'Water Test Year'!CD150+'Water K&amp;M'!CD150</f>
        <v>0</v>
      </c>
      <c r="CE150" s="13">
        <f>'Water Test Year'!CE150+'Water K&amp;M'!CE150</f>
        <v>0</v>
      </c>
      <c r="CF150" s="13">
        <f>'Water Test Year'!CF150+'Water K&amp;M'!CF150</f>
        <v>0</v>
      </c>
      <c r="CG150" s="13">
        <f>'Water Test Year'!CG150+'Water K&amp;M'!CG150</f>
        <v>0</v>
      </c>
      <c r="CH150" s="13">
        <f>'Water Test Year'!CH150+'Water K&amp;M'!CH150</f>
        <v>0</v>
      </c>
      <c r="CI150" s="13">
        <f>'Water Test Year'!CI150+'Water K&amp;M'!CI150</f>
        <v>-6.2527760746888816E-13</v>
      </c>
      <c r="CJ150" s="13">
        <f>'Water Test Year'!CJ150+'Water K&amp;M'!CJ150</f>
        <v>0</v>
      </c>
      <c r="CK150" s="13">
        <f>'Water Test Year'!CK150+'Water K&amp;M'!CK150</f>
        <v>0</v>
      </c>
      <c r="CL150" s="13">
        <f>'Water Test Year'!CL150+'Water K&amp;M'!CL150</f>
        <v>0</v>
      </c>
      <c r="CM150" s="13">
        <f>'Water Test Year'!CM150+'Water K&amp;M'!CM150</f>
        <v>0</v>
      </c>
      <c r="CN150" s="13">
        <f>'Water Test Year'!CN150+'Water K&amp;M'!CN150</f>
        <v>0</v>
      </c>
      <c r="CO150" s="13">
        <f>'Water Test Year'!CO150+'Water K&amp;M'!CO150</f>
        <v>0</v>
      </c>
      <c r="CP150" s="13">
        <f>'Water Test Year'!CP150+'Water K&amp;M'!CP150</f>
        <v>0</v>
      </c>
      <c r="CQ150" s="13">
        <f>'Water Test Year'!CQ150+'Water K&amp;M'!CQ150</f>
        <v>0</v>
      </c>
      <c r="CR150" s="13">
        <f>'Water Test Year'!CR150+'Water K&amp;M'!CR150</f>
        <v>0</v>
      </c>
      <c r="CS150" s="13">
        <f>'Water Test Year'!CS150+'Water K&amp;M'!CS150</f>
        <v>0</v>
      </c>
      <c r="CT150" s="13">
        <f>'Water Test Year'!CT150+'Water K&amp;M'!CT150</f>
        <v>0</v>
      </c>
      <c r="CU150" s="13">
        <f>'Water Test Year'!CU150+'Water K&amp;M'!CU150</f>
        <v>0</v>
      </c>
      <c r="CV150" s="13">
        <f>'Water Test Year'!CV150+'Water K&amp;M'!CV150</f>
        <v>0</v>
      </c>
      <c r="CW150" s="13">
        <f>'Water Test Year'!CW150+'Water K&amp;M'!CW150</f>
        <v>0</v>
      </c>
      <c r="CX150" s="13">
        <f>'Water Test Year'!CX150+'Water K&amp;M'!CX150</f>
        <v>0</v>
      </c>
      <c r="CY150" s="13">
        <f>'Water Test Year'!CY150+'Water K&amp;M'!CY150</f>
        <v>0</v>
      </c>
      <c r="CZ150" s="13">
        <f>'Water Test Year'!CZ150+'Water K&amp;M'!CZ150</f>
        <v>0</v>
      </c>
      <c r="DA150" s="13">
        <f>'Water Test Year'!DA150+'Water K&amp;M'!DA150</f>
        <v>0</v>
      </c>
      <c r="DB150" s="29">
        <f t="shared" si="2"/>
        <v>367.18999999999937</v>
      </c>
    </row>
    <row r="151" spans="1:106" x14ac:dyDescent="0.25">
      <c r="A151" s="25">
        <v>143</v>
      </c>
      <c r="B151" s="26">
        <v>6871</v>
      </c>
      <c r="C151" s="25" t="s">
        <v>193</v>
      </c>
      <c r="D151" s="13">
        <f>'Water Test Year'!D151+'Water K&amp;M'!D151</f>
        <v>0</v>
      </c>
      <c r="E151" s="13">
        <f>'Water Test Year'!E151+'Water K&amp;M'!E151</f>
        <v>0</v>
      </c>
      <c r="F151" s="13">
        <f>'Water Test Year'!F151+'Water K&amp;M'!F151</f>
        <v>0</v>
      </c>
      <c r="G151" s="13">
        <f>'Water Test Year'!G151+'Water K&amp;M'!G151</f>
        <v>0</v>
      </c>
      <c r="H151" s="13">
        <f>'Water Test Year'!H151+'Water K&amp;M'!H151</f>
        <v>0</v>
      </c>
      <c r="I151" s="13">
        <f>'Water Test Year'!I151+'Water K&amp;M'!I151</f>
        <v>0</v>
      </c>
      <c r="J151" s="13">
        <f>'Water Test Year'!J151+'Water K&amp;M'!J151</f>
        <v>0</v>
      </c>
      <c r="K151" s="13">
        <f>'Water Test Year'!K151+'Water K&amp;M'!K151</f>
        <v>0</v>
      </c>
      <c r="L151" s="13">
        <f>'Water Test Year'!L151+'Water K&amp;M'!L151</f>
        <v>0</v>
      </c>
      <c r="M151" s="13">
        <f>'Water Test Year'!M151+'Water K&amp;M'!M151</f>
        <v>0</v>
      </c>
      <c r="N151" s="13">
        <f>'Water Test Year'!N151+'Water K&amp;M'!N151</f>
        <v>0</v>
      </c>
      <c r="O151" s="13">
        <f>'Water Test Year'!O151+'Water K&amp;M'!O151</f>
        <v>0</v>
      </c>
      <c r="P151" s="13">
        <f>'Water Test Year'!P151+'Water K&amp;M'!P151</f>
        <v>0</v>
      </c>
      <c r="Q151" s="13">
        <f>'Water Test Year'!Q151+'Water K&amp;M'!Q151</f>
        <v>0</v>
      </c>
      <c r="R151" s="13">
        <f>'Water Test Year'!R151+'Water K&amp;M'!R151</f>
        <v>0</v>
      </c>
      <c r="S151" s="13">
        <f>'Water Test Year'!S151+'Water K&amp;M'!S151</f>
        <v>0</v>
      </c>
      <c r="T151" s="13">
        <f>'Water Test Year'!T151+'Water K&amp;M'!T151</f>
        <v>0</v>
      </c>
      <c r="U151" s="13">
        <f>'Water Test Year'!U151+'Water K&amp;M'!U151</f>
        <v>0</v>
      </c>
      <c r="V151" s="13">
        <f>'Water Test Year'!V151+'Water K&amp;M'!V151</f>
        <v>0</v>
      </c>
      <c r="W151" s="13">
        <f>'Water Test Year'!W151+'Water K&amp;M'!W151</f>
        <v>0</v>
      </c>
      <c r="X151" s="13">
        <f>'Water Test Year'!X151+'Water K&amp;M'!X151</f>
        <v>0</v>
      </c>
      <c r="Y151" s="13">
        <f>'Water Test Year'!Y151+'Water K&amp;M'!Y151</f>
        <v>0</v>
      </c>
      <c r="Z151" s="13">
        <f>'Water Test Year'!Z151+'Water K&amp;M'!Z151</f>
        <v>0</v>
      </c>
      <c r="AA151" s="13">
        <f>'Water Test Year'!AA151+'Water K&amp;M'!AA151</f>
        <v>0</v>
      </c>
      <c r="AB151" s="13">
        <f>'Water Test Year'!AB151+'Water K&amp;M'!AB151</f>
        <v>0</v>
      </c>
      <c r="AC151" s="13">
        <f>'Water Test Year'!AC151+'Water K&amp;M'!AC151</f>
        <v>0</v>
      </c>
      <c r="AD151" s="13">
        <f>'Water Test Year'!AD151+'Water K&amp;M'!AD151</f>
        <v>0</v>
      </c>
      <c r="AE151" s="13">
        <f>'Water Test Year'!AE151+'Water K&amp;M'!AE151</f>
        <v>0</v>
      </c>
      <c r="AF151" s="13">
        <f>'Water Test Year'!AF151+'Water K&amp;M'!AF151</f>
        <v>0</v>
      </c>
      <c r="AG151" s="13">
        <f>'Water Test Year'!AG151+'Water K&amp;M'!AG151</f>
        <v>0</v>
      </c>
      <c r="AH151" s="13">
        <f>'Water Test Year'!AH151+'Water K&amp;M'!AH151</f>
        <v>0</v>
      </c>
      <c r="AI151" s="13">
        <f>'Water Test Year'!AI151+'Water K&amp;M'!AI151</f>
        <v>0</v>
      </c>
      <c r="AJ151" s="13">
        <f>'Water Test Year'!AJ151+'Water K&amp;M'!AJ151</f>
        <v>0</v>
      </c>
      <c r="AK151" s="13">
        <f>'Water Test Year'!AK151+'Water K&amp;M'!AK151</f>
        <v>0</v>
      </c>
      <c r="AL151" s="13">
        <f>'Water Test Year'!AL151+'Water K&amp;M'!AL151</f>
        <v>0</v>
      </c>
      <c r="AM151" s="13">
        <f>'Water Test Year'!AM151+'Water K&amp;M'!AM151</f>
        <v>0</v>
      </c>
      <c r="AN151" s="13">
        <f>'Water Test Year'!AN151+'Water K&amp;M'!AN151</f>
        <v>0</v>
      </c>
      <c r="AO151" s="13">
        <f>'Water Test Year'!AO151+'Water K&amp;M'!AO151</f>
        <v>0</v>
      </c>
      <c r="AP151" s="13">
        <f>'Water Test Year'!AP151+'Water K&amp;M'!AP151</f>
        <v>0</v>
      </c>
      <c r="AQ151" s="13">
        <f>'Water Test Year'!AQ151+'Water K&amp;M'!AQ151</f>
        <v>0</v>
      </c>
      <c r="AR151" s="13">
        <f>'Water Test Year'!AR151+'Water K&amp;M'!AR151</f>
        <v>0</v>
      </c>
      <c r="AS151" s="13">
        <f>'Water Test Year'!AS151+'Water K&amp;M'!AS151</f>
        <v>0</v>
      </c>
      <c r="AT151" s="13">
        <f>'Water Test Year'!AT151+'Water K&amp;M'!AT151</f>
        <v>0</v>
      </c>
      <c r="AU151" s="13">
        <f>'Water Test Year'!AU151+'Water K&amp;M'!AU151</f>
        <v>0</v>
      </c>
      <c r="AV151" s="13">
        <f>'Water Test Year'!AV151+'Water K&amp;M'!AV151</f>
        <v>0</v>
      </c>
      <c r="AW151" s="13">
        <f>'Water Test Year'!AW151+'Water K&amp;M'!AW151</f>
        <v>0</v>
      </c>
      <c r="AX151" s="13">
        <f>'Water Test Year'!AX151+'Water K&amp;M'!AX151</f>
        <v>0</v>
      </c>
      <c r="AY151" s="13">
        <f>'Water Test Year'!AY151+'Water K&amp;M'!AY151</f>
        <v>0</v>
      </c>
      <c r="AZ151" s="13">
        <f>'Water Test Year'!AZ151+'Water K&amp;M'!AZ151</f>
        <v>0</v>
      </c>
      <c r="BA151" s="13">
        <f>'Water Test Year'!BA151+'Water K&amp;M'!BA151</f>
        <v>0</v>
      </c>
      <c r="BB151" s="13">
        <f>'Water Test Year'!BB151+'Water K&amp;M'!BB151</f>
        <v>0</v>
      </c>
      <c r="BC151" s="13">
        <f>'Water Test Year'!BC151+'Water K&amp;M'!BC151</f>
        <v>0</v>
      </c>
      <c r="BD151" s="13">
        <f>'Water Test Year'!BD151+'Water K&amp;M'!BD151</f>
        <v>0</v>
      </c>
      <c r="BE151" s="13">
        <f>'Water Test Year'!BE151+'Water K&amp;M'!BE151</f>
        <v>0</v>
      </c>
      <c r="BF151" s="13">
        <f>'Water Test Year'!BF151+'Water K&amp;M'!BF151</f>
        <v>0</v>
      </c>
      <c r="BG151" s="13">
        <f>'Water Test Year'!BG151+'Water K&amp;M'!BG151</f>
        <v>0</v>
      </c>
      <c r="BH151" s="13">
        <f>'Water Test Year'!BH151+'Water K&amp;M'!BH151</f>
        <v>0</v>
      </c>
      <c r="BI151" s="13">
        <f>'Water Test Year'!BI151+'Water K&amp;M'!BI151</f>
        <v>0</v>
      </c>
      <c r="BJ151" s="13">
        <f>'Water Test Year'!BJ151+'Water K&amp;M'!BJ151</f>
        <v>0</v>
      </c>
      <c r="BK151" s="13">
        <f>'Water Test Year'!BK151+'Water K&amp;M'!BK151</f>
        <v>0</v>
      </c>
      <c r="BL151" s="13">
        <f>'Water Test Year'!BL151+'Water K&amp;M'!BL151</f>
        <v>0</v>
      </c>
      <c r="BM151" s="13">
        <f>'Water Test Year'!BM151+'Water K&amp;M'!BM151</f>
        <v>0</v>
      </c>
      <c r="BN151" s="13">
        <f>'Water Test Year'!BN151+'Water K&amp;M'!BN151</f>
        <v>0</v>
      </c>
      <c r="BO151" s="13">
        <f>'Water Test Year'!BO151+'Water K&amp;M'!BO151</f>
        <v>0</v>
      </c>
      <c r="BP151" s="13">
        <f>'Water Test Year'!BP151+'Water K&amp;M'!BP151</f>
        <v>0</v>
      </c>
      <c r="BQ151" s="13">
        <f>'Water Test Year'!BQ151+'Water K&amp;M'!BQ151</f>
        <v>0</v>
      </c>
      <c r="BR151" s="13">
        <f>'Water Test Year'!BR151+'Water K&amp;M'!BR151</f>
        <v>0</v>
      </c>
      <c r="BS151" s="13">
        <f>'Water Test Year'!BS151+'Water K&amp;M'!BS151</f>
        <v>0</v>
      </c>
      <c r="BT151" s="13">
        <f>'Water Test Year'!BT151+'Water K&amp;M'!BT151</f>
        <v>0</v>
      </c>
      <c r="BU151" s="13">
        <f>'Water Test Year'!BU151+'Water K&amp;M'!BU151</f>
        <v>0</v>
      </c>
      <c r="BV151" s="13">
        <f>'Water Test Year'!BV151+'Water K&amp;M'!BV151</f>
        <v>0</v>
      </c>
      <c r="BW151" s="13">
        <f>'Water Test Year'!BW151+'Water K&amp;M'!BW151</f>
        <v>0</v>
      </c>
      <c r="BX151" s="13">
        <f>'Water Test Year'!BX151+'Water K&amp;M'!BX151</f>
        <v>0</v>
      </c>
      <c r="BY151" s="13">
        <f>'Water Test Year'!BY151+'Water K&amp;M'!BY151</f>
        <v>0</v>
      </c>
      <c r="BZ151" s="13">
        <f>'Water Test Year'!BZ151+'Water K&amp;M'!BZ151</f>
        <v>0</v>
      </c>
      <c r="CA151" s="13">
        <f>'Water Test Year'!CA151+'Water K&amp;M'!CA151</f>
        <v>0</v>
      </c>
      <c r="CB151" s="13">
        <f>'Water Test Year'!CB151+'Water K&amp;M'!CB151</f>
        <v>0</v>
      </c>
      <c r="CC151" s="13">
        <f>'Water Test Year'!CC151+'Water K&amp;M'!CC151</f>
        <v>0</v>
      </c>
      <c r="CD151" s="13">
        <f>'Water Test Year'!CD151+'Water K&amp;M'!CD151</f>
        <v>0</v>
      </c>
      <c r="CE151" s="13">
        <f>'Water Test Year'!CE151+'Water K&amp;M'!CE151</f>
        <v>0</v>
      </c>
      <c r="CF151" s="13">
        <f>'Water Test Year'!CF151+'Water K&amp;M'!CF151</f>
        <v>0</v>
      </c>
      <c r="CG151" s="13">
        <f>'Water Test Year'!CG151+'Water K&amp;M'!CG151</f>
        <v>0</v>
      </c>
      <c r="CH151" s="13">
        <f>'Water Test Year'!CH151+'Water K&amp;M'!CH151</f>
        <v>0</v>
      </c>
      <c r="CI151" s="13">
        <f>'Water Test Year'!CI151+'Water K&amp;M'!CI151</f>
        <v>2952</v>
      </c>
      <c r="CJ151" s="13">
        <f>'Water Test Year'!CJ151+'Water K&amp;M'!CJ151</f>
        <v>0</v>
      </c>
      <c r="CK151" s="13">
        <f>'Water Test Year'!CK151+'Water K&amp;M'!CK151</f>
        <v>0</v>
      </c>
      <c r="CL151" s="13">
        <f>'Water Test Year'!CL151+'Water K&amp;M'!CL151</f>
        <v>0</v>
      </c>
      <c r="CM151" s="13">
        <f>'Water Test Year'!CM151+'Water K&amp;M'!CM151</f>
        <v>0</v>
      </c>
      <c r="CN151" s="13">
        <f>'Water Test Year'!CN151+'Water K&amp;M'!CN151</f>
        <v>0</v>
      </c>
      <c r="CO151" s="13">
        <f>'Water Test Year'!CO151+'Water K&amp;M'!CO151</f>
        <v>0</v>
      </c>
      <c r="CP151" s="13">
        <f>'Water Test Year'!CP151+'Water K&amp;M'!CP151</f>
        <v>0</v>
      </c>
      <c r="CQ151" s="13">
        <f>'Water Test Year'!CQ151+'Water K&amp;M'!CQ151</f>
        <v>0</v>
      </c>
      <c r="CR151" s="13">
        <f>'Water Test Year'!CR151+'Water K&amp;M'!CR151</f>
        <v>0</v>
      </c>
      <c r="CS151" s="13">
        <f>'Water Test Year'!CS151+'Water K&amp;M'!CS151</f>
        <v>0</v>
      </c>
      <c r="CT151" s="13">
        <f>'Water Test Year'!CT151+'Water K&amp;M'!CT151</f>
        <v>0</v>
      </c>
      <c r="CU151" s="13">
        <f>'Water Test Year'!CU151+'Water K&amp;M'!CU151</f>
        <v>0</v>
      </c>
      <c r="CV151" s="13">
        <f>'Water Test Year'!CV151+'Water K&amp;M'!CV151</f>
        <v>0</v>
      </c>
      <c r="CW151" s="13">
        <f>'Water Test Year'!CW151+'Water K&amp;M'!CW151</f>
        <v>0</v>
      </c>
      <c r="CX151" s="13">
        <f>'Water Test Year'!CX151+'Water K&amp;M'!CX151</f>
        <v>0</v>
      </c>
      <c r="CY151" s="13">
        <f>'Water Test Year'!CY151+'Water K&amp;M'!CY151</f>
        <v>0</v>
      </c>
      <c r="CZ151" s="13">
        <f>'Water Test Year'!CZ151+'Water K&amp;M'!CZ151</f>
        <v>0</v>
      </c>
      <c r="DA151" s="13">
        <f>'Water Test Year'!DA151+'Water K&amp;M'!DA151</f>
        <v>0</v>
      </c>
      <c r="DB151" s="29">
        <f t="shared" si="2"/>
        <v>2952</v>
      </c>
    </row>
    <row r="152" spans="1:106" x14ac:dyDescent="0.25">
      <c r="A152" s="25">
        <v>144</v>
      </c>
      <c r="B152" s="26">
        <v>6898</v>
      </c>
      <c r="C152" s="25" t="s">
        <v>195</v>
      </c>
      <c r="D152" s="13">
        <f>'Water Test Year'!D152+'Water K&amp;M'!D152</f>
        <v>0</v>
      </c>
      <c r="E152" s="13">
        <f>'Water Test Year'!E152+'Water K&amp;M'!E152</f>
        <v>0</v>
      </c>
      <c r="F152" s="13">
        <f>'Water Test Year'!F152+'Water K&amp;M'!F152</f>
        <v>0</v>
      </c>
      <c r="G152" s="13">
        <f>'Water Test Year'!G152+'Water K&amp;M'!G152</f>
        <v>0</v>
      </c>
      <c r="H152" s="13">
        <f>'Water Test Year'!H152+'Water K&amp;M'!H152</f>
        <v>0</v>
      </c>
      <c r="I152" s="13">
        <f>'Water Test Year'!I152+'Water K&amp;M'!I152</f>
        <v>0</v>
      </c>
      <c r="J152" s="13">
        <f>'Water Test Year'!J152+'Water K&amp;M'!J152</f>
        <v>0</v>
      </c>
      <c r="K152" s="13">
        <f>'Water Test Year'!K152+'Water K&amp;M'!K152</f>
        <v>0</v>
      </c>
      <c r="L152" s="13">
        <f>'Water Test Year'!L152+'Water K&amp;M'!L152</f>
        <v>0</v>
      </c>
      <c r="M152" s="13">
        <f>'Water Test Year'!M152+'Water K&amp;M'!M152</f>
        <v>0</v>
      </c>
      <c r="N152" s="13">
        <f>'Water Test Year'!N152+'Water K&amp;M'!N152</f>
        <v>0</v>
      </c>
      <c r="O152" s="13">
        <f>'Water Test Year'!O152+'Water K&amp;M'!O152</f>
        <v>0</v>
      </c>
      <c r="P152" s="13">
        <f>'Water Test Year'!P152+'Water K&amp;M'!P152</f>
        <v>0</v>
      </c>
      <c r="Q152" s="13">
        <f>'Water Test Year'!Q152+'Water K&amp;M'!Q152</f>
        <v>0</v>
      </c>
      <c r="R152" s="13">
        <f>'Water Test Year'!R152+'Water K&amp;M'!R152</f>
        <v>0</v>
      </c>
      <c r="S152" s="13">
        <f>'Water Test Year'!S152+'Water K&amp;M'!S152</f>
        <v>0</v>
      </c>
      <c r="T152" s="13">
        <f>'Water Test Year'!T152+'Water K&amp;M'!T152</f>
        <v>0</v>
      </c>
      <c r="U152" s="13">
        <f>'Water Test Year'!U152+'Water K&amp;M'!U152</f>
        <v>0</v>
      </c>
      <c r="V152" s="13">
        <f>'Water Test Year'!V152+'Water K&amp;M'!V152</f>
        <v>0</v>
      </c>
      <c r="W152" s="13">
        <f>'Water Test Year'!W152+'Water K&amp;M'!W152</f>
        <v>0</v>
      </c>
      <c r="X152" s="13">
        <f>'Water Test Year'!X152+'Water K&amp;M'!X152</f>
        <v>0</v>
      </c>
      <c r="Y152" s="13">
        <f>'Water Test Year'!Y152+'Water K&amp;M'!Y152</f>
        <v>0</v>
      </c>
      <c r="Z152" s="13">
        <f>'Water Test Year'!Z152+'Water K&amp;M'!Z152</f>
        <v>0</v>
      </c>
      <c r="AA152" s="13">
        <f>'Water Test Year'!AA152+'Water K&amp;M'!AA152</f>
        <v>0</v>
      </c>
      <c r="AB152" s="13">
        <f>'Water Test Year'!AB152+'Water K&amp;M'!AB152</f>
        <v>0</v>
      </c>
      <c r="AC152" s="13">
        <f>'Water Test Year'!AC152+'Water K&amp;M'!AC152</f>
        <v>0</v>
      </c>
      <c r="AD152" s="13">
        <f>'Water Test Year'!AD152+'Water K&amp;M'!AD152</f>
        <v>0</v>
      </c>
      <c r="AE152" s="13">
        <f>'Water Test Year'!AE152+'Water K&amp;M'!AE152</f>
        <v>0</v>
      </c>
      <c r="AF152" s="13">
        <f>'Water Test Year'!AF152+'Water K&amp;M'!AF152</f>
        <v>0</v>
      </c>
      <c r="AG152" s="13">
        <f>'Water Test Year'!AG152+'Water K&amp;M'!AG152</f>
        <v>0</v>
      </c>
      <c r="AH152" s="13">
        <f>'Water Test Year'!AH152+'Water K&amp;M'!AH152</f>
        <v>0</v>
      </c>
      <c r="AI152" s="13">
        <f>'Water Test Year'!AI152+'Water K&amp;M'!AI152</f>
        <v>0</v>
      </c>
      <c r="AJ152" s="13">
        <f>'Water Test Year'!AJ152+'Water K&amp;M'!AJ152</f>
        <v>0</v>
      </c>
      <c r="AK152" s="13">
        <f>'Water Test Year'!AK152+'Water K&amp;M'!AK152</f>
        <v>0</v>
      </c>
      <c r="AL152" s="13">
        <f>'Water Test Year'!AL152+'Water K&amp;M'!AL152</f>
        <v>0</v>
      </c>
      <c r="AM152" s="13">
        <f>'Water Test Year'!AM152+'Water K&amp;M'!AM152</f>
        <v>0</v>
      </c>
      <c r="AN152" s="13">
        <f>'Water Test Year'!AN152+'Water K&amp;M'!AN152</f>
        <v>0</v>
      </c>
      <c r="AO152" s="13">
        <f>'Water Test Year'!AO152+'Water K&amp;M'!AO152</f>
        <v>0</v>
      </c>
      <c r="AP152" s="13">
        <f>'Water Test Year'!AP152+'Water K&amp;M'!AP152</f>
        <v>0</v>
      </c>
      <c r="AQ152" s="13">
        <f>'Water Test Year'!AQ152+'Water K&amp;M'!AQ152</f>
        <v>0</v>
      </c>
      <c r="AR152" s="13">
        <f>'Water Test Year'!AR152+'Water K&amp;M'!AR152</f>
        <v>0</v>
      </c>
      <c r="AS152" s="13">
        <f>'Water Test Year'!AS152+'Water K&amp;M'!AS152</f>
        <v>0</v>
      </c>
      <c r="AT152" s="13">
        <f>'Water Test Year'!AT152+'Water K&amp;M'!AT152</f>
        <v>0</v>
      </c>
      <c r="AU152" s="13">
        <f>'Water Test Year'!AU152+'Water K&amp;M'!AU152</f>
        <v>0</v>
      </c>
      <c r="AV152" s="13">
        <f>'Water Test Year'!AV152+'Water K&amp;M'!AV152</f>
        <v>0</v>
      </c>
      <c r="AW152" s="13">
        <f>'Water Test Year'!AW152+'Water K&amp;M'!AW152</f>
        <v>0</v>
      </c>
      <c r="AX152" s="13">
        <f>'Water Test Year'!AX152+'Water K&amp;M'!AX152</f>
        <v>0</v>
      </c>
      <c r="AY152" s="13">
        <f>'Water Test Year'!AY152+'Water K&amp;M'!AY152</f>
        <v>0</v>
      </c>
      <c r="AZ152" s="13">
        <f>'Water Test Year'!AZ152+'Water K&amp;M'!AZ152</f>
        <v>0</v>
      </c>
      <c r="BA152" s="13">
        <f>'Water Test Year'!BA152+'Water K&amp;M'!BA152</f>
        <v>0</v>
      </c>
      <c r="BB152" s="13">
        <f>'Water Test Year'!BB152+'Water K&amp;M'!BB152</f>
        <v>0</v>
      </c>
      <c r="BC152" s="13">
        <f>'Water Test Year'!BC152+'Water K&amp;M'!BC152</f>
        <v>0</v>
      </c>
      <c r="BD152" s="13">
        <f>'Water Test Year'!BD152+'Water K&amp;M'!BD152</f>
        <v>0</v>
      </c>
      <c r="BE152" s="13">
        <f>'Water Test Year'!BE152+'Water K&amp;M'!BE152</f>
        <v>0</v>
      </c>
      <c r="BF152" s="13">
        <f>'Water Test Year'!BF152+'Water K&amp;M'!BF152</f>
        <v>0</v>
      </c>
      <c r="BG152" s="13">
        <f>'Water Test Year'!BG152+'Water K&amp;M'!BG152</f>
        <v>0</v>
      </c>
      <c r="BH152" s="13">
        <f>'Water Test Year'!BH152+'Water K&amp;M'!BH152</f>
        <v>0</v>
      </c>
      <c r="BI152" s="13">
        <f>'Water Test Year'!BI152+'Water K&amp;M'!BI152</f>
        <v>0</v>
      </c>
      <c r="BJ152" s="13">
        <f>'Water Test Year'!BJ152+'Water K&amp;M'!BJ152</f>
        <v>0</v>
      </c>
      <c r="BK152" s="13">
        <f>'Water Test Year'!BK152+'Water K&amp;M'!BK152</f>
        <v>0</v>
      </c>
      <c r="BL152" s="13">
        <f>'Water Test Year'!BL152+'Water K&amp;M'!BL152</f>
        <v>0</v>
      </c>
      <c r="BM152" s="13">
        <f>'Water Test Year'!BM152+'Water K&amp;M'!BM152</f>
        <v>0</v>
      </c>
      <c r="BN152" s="13">
        <f>'Water Test Year'!BN152+'Water K&amp;M'!BN152</f>
        <v>0</v>
      </c>
      <c r="BO152" s="13">
        <f>'Water Test Year'!BO152+'Water K&amp;M'!BO152</f>
        <v>0</v>
      </c>
      <c r="BP152" s="13">
        <f>'Water Test Year'!BP152+'Water K&amp;M'!BP152</f>
        <v>0</v>
      </c>
      <c r="BQ152" s="13">
        <f>'Water Test Year'!BQ152+'Water K&amp;M'!BQ152</f>
        <v>0</v>
      </c>
      <c r="BR152" s="13">
        <f>'Water Test Year'!BR152+'Water K&amp;M'!BR152</f>
        <v>0</v>
      </c>
      <c r="BS152" s="13">
        <f>'Water Test Year'!BS152+'Water K&amp;M'!BS152</f>
        <v>0</v>
      </c>
      <c r="BT152" s="13">
        <f>'Water Test Year'!BT152+'Water K&amp;M'!BT152</f>
        <v>0</v>
      </c>
      <c r="BU152" s="13">
        <f>'Water Test Year'!BU152+'Water K&amp;M'!BU152</f>
        <v>0</v>
      </c>
      <c r="BV152" s="13">
        <f>'Water Test Year'!BV152+'Water K&amp;M'!BV152</f>
        <v>0</v>
      </c>
      <c r="BW152" s="13">
        <f>'Water Test Year'!BW152+'Water K&amp;M'!BW152</f>
        <v>0</v>
      </c>
      <c r="BX152" s="13">
        <f>'Water Test Year'!BX152+'Water K&amp;M'!BX152</f>
        <v>0</v>
      </c>
      <c r="BY152" s="13">
        <f>'Water Test Year'!BY152+'Water K&amp;M'!BY152</f>
        <v>0</v>
      </c>
      <c r="BZ152" s="13">
        <f>'Water Test Year'!BZ152+'Water K&amp;M'!BZ152</f>
        <v>0</v>
      </c>
      <c r="CA152" s="13">
        <f>'Water Test Year'!CA152+'Water K&amp;M'!CA152</f>
        <v>0</v>
      </c>
      <c r="CB152" s="13">
        <f>'Water Test Year'!CB152+'Water K&amp;M'!CB152</f>
        <v>0</v>
      </c>
      <c r="CC152" s="13">
        <f>'Water Test Year'!CC152+'Water K&amp;M'!CC152</f>
        <v>0</v>
      </c>
      <c r="CD152" s="13">
        <f>'Water Test Year'!CD152+'Water K&amp;M'!CD152</f>
        <v>0</v>
      </c>
      <c r="CE152" s="13">
        <f>'Water Test Year'!CE152+'Water K&amp;M'!CE152</f>
        <v>0</v>
      </c>
      <c r="CF152" s="13">
        <f>'Water Test Year'!CF152+'Water K&amp;M'!CF152</f>
        <v>666957.1399999999</v>
      </c>
      <c r="CG152" s="13">
        <f>'Water Test Year'!CG152+'Water K&amp;M'!CG152</f>
        <v>0</v>
      </c>
      <c r="CH152" s="13">
        <f>'Water Test Year'!CH152+'Water K&amp;M'!CH152</f>
        <v>0</v>
      </c>
      <c r="CI152" s="13">
        <f>'Water Test Year'!CI152+'Water K&amp;M'!CI152</f>
        <v>0</v>
      </c>
      <c r="CJ152" s="13">
        <f>'Water Test Year'!CJ152+'Water K&amp;M'!CJ152</f>
        <v>0</v>
      </c>
      <c r="CK152" s="13">
        <f>'Water Test Year'!CK152+'Water K&amp;M'!CK152</f>
        <v>0</v>
      </c>
      <c r="CL152" s="13">
        <f>'Water Test Year'!CL152+'Water K&amp;M'!CL152</f>
        <v>0</v>
      </c>
      <c r="CM152" s="13">
        <f>'Water Test Year'!CM152+'Water K&amp;M'!CM152</f>
        <v>0</v>
      </c>
      <c r="CN152" s="13">
        <f>'Water Test Year'!CN152+'Water K&amp;M'!CN152</f>
        <v>0</v>
      </c>
      <c r="CO152" s="13">
        <f>'Water Test Year'!CO152+'Water K&amp;M'!CO152</f>
        <v>0</v>
      </c>
      <c r="CP152" s="13">
        <f>'Water Test Year'!CP152+'Water K&amp;M'!CP152</f>
        <v>0</v>
      </c>
      <c r="CQ152" s="13">
        <f>'Water Test Year'!CQ152+'Water K&amp;M'!CQ152</f>
        <v>0</v>
      </c>
      <c r="CR152" s="13">
        <f>'Water Test Year'!CR152+'Water K&amp;M'!CR152</f>
        <v>0</v>
      </c>
      <c r="CS152" s="13">
        <f>'Water Test Year'!CS152+'Water K&amp;M'!CS152</f>
        <v>0</v>
      </c>
      <c r="CT152" s="13">
        <f>'Water Test Year'!CT152+'Water K&amp;M'!CT152</f>
        <v>0</v>
      </c>
      <c r="CU152" s="13">
        <f>'Water Test Year'!CU152+'Water K&amp;M'!CU152</f>
        <v>0</v>
      </c>
      <c r="CV152" s="13">
        <f>'Water Test Year'!CV152+'Water K&amp;M'!CV152</f>
        <v>0</v>
      </c>
      <c r="CW152" s="13">
        <f>'Water Test Year'!CW152+'Water K&amp;M'!CW152</f>
        <v>0</v>
      </c>
      <c r="CX152" s="13">
        <f>'Water Test Year'!CX152+'Water K&amp;M'!CX152</f>
        <v>0</v>
      </c>
      <c r="CY152" s="13">
        <f>'Water Test Year'!CY152+'Water K&amp;M'!CY152</f>
        <v>0</v>
      </c>
      <c r="CZ152" s="13">
        <f>'Water Test Year'!CZ152+'Water K&amp;M'!CZ152</f>
        <v>0</v>
      </c>
      <c r="DA152" s="13">
        <f>'Water Test Year'!DA152+'Water K&amp;M'!DA152</f>
        <v>0</v>
      </c>
      <c r="DB152" s="29">
        <f t="shared" si="2"/>
        <v>666957.1399999999</v>
      </c>
    </row>
    <row r="153" spans="1:106" x14ac:dyDescent="0.25">
      <c r="A153" s="25">
        <v>145</v>
      </c>
      <c r="B153" s="26">
        <v>7102</v>
      </c>
      <c r="C153" s="25" t="s">
        <v>196</v>
      </c>
      <c r="D153" s="13">
        <f>'Water Test Year'!D153+'Water K&amp;M'!D153</f>
        <v>0</v>
      </c>
      <c r="E153" s="13">
        <f>'Water Test Year'!E153+'Water K&amp;M'!E153</f>
        <v>0</v>
      </c>
      <c r="F153" s="13">
        <f>'Water Test Year'!F153+'Water K&amp;M'!F153</f>
        <v>0</v>
      </c>
      <c r="G153" s="13">
        <f>'Water Test Year'!G153+'Water K&amp;M'!G153</f>
        <v>0</v>
      </c>
      <c r="H153" s="13">
        <f>'Water Test Year'!H153+'Water K&amp;M'!H153</f>
        <v>0</v>
      </c>
      <c r="I153" s="13">
        <f>'Water Test Year'!I153+'Water K&amp;M'!I153</f>
        <v>0</v>
      </c>
      <c r="J153" s="13">
        <f>'Water Test Year'!J153+'Water K&amp;M'!J153</f>
        <v>0</v>
      </c>
      <c r="K153" s="13">
        <f>'Water Test Year'!K153+'Water K&amp;M'!K153</f>
        <v>0</v>
      </c>
      <c r="L153" s="13">
        <f>'Water Test Year'!L153+'Water K&amp;M'!L153</f>
        <v>0</v>
      </c>
      <c r="M153" s="13">
        <f>'Water Test Year'!M153+'Water K&amp;M'!M153</f>
        <v>0</v>
      </c>
      <c r="N153" s="13">
        <f>'Water Test Year'!N153+'Water K&amp;M'!N153</f>
        <v>0</v>
      </c>
      <c r="O153" s="13">
        <f>'Water Test Year'!O153+'Water K&amp;M'!O153</f>
        <v>1248.6100000000004</v>
      </c>
      <c r="P153" s="13">
        <f>'Water Test Year'!P153+'Water K&amp;M'!P153</f>
        <v>0</v>
      </c>
      <c r="Q153" s="13">
        <f>'Water Test Year'!Q153+'Water K&amp;M'!Q153</f>
        <v>0</v>
      </c>
      <c r="R153" s="13">
        <f>'Water Test Year'!R153+'Water K&amp;M'!R153</f>
        <v>0</v>
      </c>
      <c r="S153" s="13">
        <f>'Water Test Year'!S153+'Water K&amp;M'!S153</f>
        <v>0</v>
      </c>
      <c r="T153" s="13">
        <f>'Water Test Year'!T153+'Water K&amp;M'!T153</f>
        <v>0</v>
      </c>
      <c r="U153" s="13">
        <f>'Water Test Year'!U153+'Water K&amp;M'!U153</f>
        <v>0</v>
      </c>
      <c r="V153" s="13">
        <f>'Water Test Year'!V153+'Water K&amp;M'!V153</f>
        <v>0</v>
      </c>
      <c r="W153" s="13">
        <f>'Water Test Year'!W153+'Water K&amp;M'!W153</f>
        <v>0</v>
      </c>
      <c r="X153" s="13">
        <f>'Water Test Year'!X153+'Water K&amp;M'!X153</f>
        <v>0</v>
      </c>
      <c r="Y153" s="13">
        <f>'Water Test Year'!Y153+'Water K&amp;M'!Y153</f>
        <v>0</v>
      </c>
      <c r="Z153" s="13">
        <f>'Water Test Year'!Z153+'Water K&amp;M'!Z153</f>
        <v>0</v>
      </c>
      <c r="AA153" s="13">
        <f>'Water Test Year'!AA153+'Water K&amp;M'!AA153</f>
        <v>0</v>
      </c>
      <c r="AB153" s="13">
        <f>'Water Test Year'!AB153+'Water K&amp;M'!AB153</f>
        <v>0</v>
      </c>
      <c r="AC153" s="13">
        <f>'Water Test Year'!AC153+'Water K&amp;M'!AC153</f>
        <v>0</v>
      </c>
      <c r="AD153" s="13">
        <f>'Water Test Year'!AD153+'Water K&amp;M'!AD153</f>
        <v>0</v>
      </c>
      <c r="AE153" s="13">
        <f>'Water Test Year'!AE153+'Water K&amp;M'!AE153</f>
        <v>0</v>
      </c>
      <c r="AF153" s="13">
        <f>'Water Test Year'!AF153+'Water K&amp;M'!AF153</f>
        <v>0</v>
      </c>
      <c r="AG153" s="13">
        <f>'Water Test Year'!AG153+'Water K&amp;M'!AG153</f>
        <v>0</v>
      </c>
      <c r="AH153" s="13">
        <f>'Water Test Year'!AH153+'Water K&amp;M'!AH153</f>
        <v>0</v>
      </c>
      <c r="AI153" s="13">
        <f>'Water Test Year'!AI153+'Water K&amp;M'!AI153</f>
        <v>0</v>
      </c>
      <c r="AJ153" s="13">
        <f>'Water Test Year'!AJ153+'Water K&amp;M'!AJ153</f>
        <v>0</v>
      </c>
      <c r="AK153" s="13">
        <f>'Water Test Year'!AK153+'Water K&amp;M'!AK153</f>
        <v>353.3</v>
      </c>
      <c r="AL153" s="13">
        <f>'Water Test Year'!AL153+'Water K&amp;M'!AL153</f>
        <v>0</v>
      </c>
      <c r="AM153" s="13">
        <f>'Water Test Year'!AM153+'Water K&amp;M'!AM153</f>
        <v>830.5</v>
      </c>
      <c r="AN153" s="13">
        <f>'Water Test Year'!AN153+'Water K&amp;M'!AN153</f>
        <v>805.00000000000011</v>
      </c>
      <c r="AO153" s="13">
        <f>'Water Test Year'!AO153+'Water K&amp;M'!AO153</f>
        <v>0</v>
      </c>
      <c r="AP153" s="13">
        <f>'Water Test Year'!AP153+'Water K&amp;M'!AP153</f>
        <v>0</v>
      </c>
      <c r="AQ153" s="13">
        <f>'Water Test Year'!AQ153+'Water K&amp;M'!AQ153</f>
        <v>0</v>
      </c>
      <c r="AR153" s="13">
        <f>'Water Test Year'!AR153+'Water K&amp;M'!AR153</f>
        <v>0</v>
      </c>
      <c r="AS153" s="13">
        <f>'Water Test Year'!AS153+'Water K&amp;M'!AS153</f>
        <v>0</v>
      </c>
      <c r="AT153" s="13">
        <f>'Water Test Year'!AT153+'Water K&amp;M'!AT153</f>
        <v>0</v>
      </c>
      <c r="AU153" s="13">
        <f>'Water Test Year'!AU153+'Water K&amp;M'!AU153</f>
        <v>0</v>
      </c>
      <c r="AV153" s="13">
        <f>'Water Test Year'!AV153+'Water K&amp;M'!AV153</f>
        <v>0</v>
      </c>
      <c r="AW153" s="13">
        <f>'Water Test Year'!AW153+'Water K&amp;M'!AW153</f>
        <v>0</v>
      </c>
      <c r="AX153" s="13">
        <f>'Water Test Year'!AX153+'Water K&amp;M'!AX153</f>
        <v>0</v>
      </c>
      <c r="AY153" s="13">
        <f>'Water Test Year'!AY153+'Water K&amp;M'!AY153</f>
        <v>337</v>
      </c>
      <c r="AZ153" s="13">
        <f>'Water Test Year'!AZ153+'Water K&amp;M'!AZ153</f>
        <v>0</v>
      </c>
      <c r="BA153" s="13">
        <f>'Water Test Year'!BA153+'Water K&amp;M'!BA153</f>
        <v>0</v>
      </c>
      <c r="BB153" s="13">
        <f>'Water Test Year'!BB153+'Water K&amp;M'!BB153</f>
        <v>0</v>
      </c>
      <c r="BC153" s="13">
        <f>'Water Test Year'!BC153+'Water K&amp;M'!BC153</f>
        <v>0</v>
      </c>
      <c r="BD153" s="13">
        <f>'Water Test Year'!BD153+'Water K&amp;M'!BD153</f>
        <v>0</v>
      </c>
      <c r="BE153" s="13">
        <f>'Water Test Year'!BE153+'Water K&amp;M'!BE153</f>
        <v>0</v>
      </c>
      <c r="BF153" s="13">
        <f>'Water Test Year'!BF153+'Water K&amp;M'!BF153</f>
        <v>6786.9000000000005</v>
      </c>
      <c r="BG153" s="13">
        <f>'Water Test Year'!BG153+'Water K&amp;M'!BG153</f>
        <v>5959.62</v>
      </c>
      <c r="BH153" s="13">
        <f>'Water Test Year'!BH153+'Water K&amp;M'!BH153</f>
        <v>0</v>
      </c>
      <c r="BI153" s="13">
        <f>'Water Test Year'!BI153+'Water K&amp;M'!BI153</f>
        <v>0</v>
      </c>
      <c r="BJ153" s="13">
        <f>'Water Test Year'!BJ153+'Water K&amp;M'!BJ153</f>
        <v>0</v>
      </c>
      <c r="BK153" s="13">
        <f>'Water Test Year'!BK153+'Water K&amp;M'!BK153</f>
        <v>0</v>
      </c>
      <c r="BL153" s="13">
        <f>'Water Test Year'!BL153+'Water K&amp;M'!BL153</f>
        <v>0</v>
      </c>
      <c r="BM153" s="13">
        <f>'Water Test Year'!BM153+'Water K&amp;M'!BM153</f>
        <v>0</v>
      </c>
      <c r="BN153" s="13">
        <f>'Water Test Year'!BN153+'Water K&amp;M'!BN153</f>
        <v>0</v>
      </c>
      <c r="BO153" s="13">
        <f>'Water Test Year'!BO153+'Water K&amp;M'!BO153</f>
        <v>0</v>
      </c>
      <c r="BP153" s="13">
        <f>'Water Test Year'!BP153+'Water K&amp;M'!BP153</f>
        <v>0</v>
      </c>
      <c r="BQ153" s="13">
        <f>'Water Test Year'!BQ153+'Water K&amp;M'!BQ153</f>
        <v>0</v>
      </c>
      <c r="BR153" s="13">
        <f>'Water Test Year'!BR153+'Water K&amp;M'!BR153</f>
        <v>0</v>
      </c>
      <c r="BS153" s="13">
        <f>'Water Test Year'!BS153+'Water K&amp;M'!BS153</f>
        <v>0</v>
      </c>
      <c r="BT153" s="13">
        <f>'Water Test Year'!BT153+'Water K&amp;M'!BT153</f>
        <v>0</v>
      </c>
      <c r="BU153" s="13">
        <f>'Water Test Year'!BU153+'Water K&amp;M'!BU153</f>
        <v>0</v>
      </c>
      <c r="BV153" s="13">
        <f>'Water Test Year'!BV153+'Water K&amp;M'!BV153</f>
        <v>0</v>
      </c>
      <c r="BW153" s="13">
        <f>'Water Test Year'!BW153+'Water K&amp;M'!BW153</f>
        <v>0</v>
      </c>
      <c r="BX153" s="13">
        <f>'Water Test Year'!BX153+'Water K&amp;M'!BX153</f>
        <v>0</v>
      </c>
      <c r="BY153" s="13">
        <f>'Water Test Year'!BY153+'Water K&amp;M'!BY153</f>
        <v>0</v>
      </c>
      <c r="BZ153" s="13">
        <f>'Water Test Year'!BZ153+'Water K&amp;M'!BZ153</f>
        <v>0</v>
      </c>
      <c r="CA153" s="13">
        <f>'Water Test Year'!CA153+'Water K&amp;M'!CA153</f>
        <v>0</v>
      </c>
      <c r="CB153" s="13">
        <f>'Water Test Year'!CB153+'Water K&amp;M'!CB153</f>
        <v>0</v>
      </c>
      <c r="CC153" s="13">
        <f>'Water Test Year'!CC153+'Water K&amp;M'!CC153</f>
        <v>0</v>
      </c>
      <c r="CD153" s="13">
        <f>'Water Test Year'!CD153+'Water K&amp;M'!CD153</f>
        <v>0</v>
      </c>
      <c r="CE153" s="13">
        <f>'Water Test Year'!CE153+'Water K&amp;M'!CE153</f>
        <v>0</v>
      </c>
      <c r="CF153" s="13">
        <f>'Water Test Year'!CF153+'Water K&amp;M'!CF153</f>
        <v>0</v>
      </c>
      <c r="CG153" s="13">
        <f>'Water Test Year'!CG153+'Water K&amp;M'!CG153</f>
        <v>0</v>
      </c>
      <c r="CH153" s="13">
        <f>'Water Test Year'!CH153+'Water K&amp;M'!CH153</f>
        <v>0</v>
      </c>
      <c r="CI153" s="13">
        <f>'Water Test Year'!CI153+'Water K&amp;M'!CI153</f>
        <v>0</v>
      </c>
      <c r="CJ153" s="13">
        <f>'Water Test Year'!CJ153+'Water K&amp;M'!CJ153</f>
        <v>0</v>
      </c>
      <c r="CK153" s="13">
        <f>'Water Test Year'!CK153+'Water K&amp;M'!CK153</f>
        <v>0</v>
      </c>
      <c r="CL153" s="13">
        <f>'Water Test Year'!CL153+'Water K&amp;M'!CL153</f>
        <v>0</v>
      </c>
      <c r="CM153" s="13">
        <f>'Water Test Year'!CM153+'Water K&amp;M'!CM153</f>
        <v>0</v>
      </c>
      <c r="CN153" s="13">
        <f>'Water Test Year'!CN153+'Water K&amp;M'!CN153</f>
        <v>0</v>
      </c>
      <c r="CO153" s="13">
        <f>'Water Test Year'!CO153+'Water K&amp;M'!CO153</f>
        <v>0</v>
      </c>
      <c r="CP153" s="13">
        <f>'Water Test Year'!CP153+'Water K&amp;M'!CP153</f>
        <v>0</v>
      </c>
      <c r="CQ153" s="13">
        <f>'Water Test Year'!CQ153+'Water K&amp;M'!CQ153</f>
        <v>0</v>
      </c>
      <c r="CR153" s="13">
        <f>'Water Test Year'!CR153+'Water K&amp;M'!CR153</f>
        <v>0</v>
      </c>
      <c r="CS153" s="13">
        <f>'Water Test Year'!CS153+'Water K&amp;M'!CS153</f>
        <v>0</v>
      </c>
      <c r="CT153" s="13">
        <f>'Water Test Year'!CT153+'Water K&amp;M'!CT153</f>
        <v>0</v>
      </c>
      <c r="CU153" s="13">
        <f>'Water Test Year'!CU153+'Water K&amp;M'!CU153</f>
        <v>0</v>
      </c>
      <c r="CV153" s="13">
        <f>'Water Test Year'!CV153+'Water K&amp;M'!CV153</f>
        <v>0</v>
      </c>
      <c r="CW153" s="13">
        <f>'Water Test Year'!CW153+'Water K&amp;M'!CW153</f>
        <v>0</v>
      </c>
      <c r="CX153" s="13">
        <f>'Water Test Year'!CX153+'Water K&amp;M'!CX153</f>
        <v>0</v>
      </c>
      <c r="CY153" s="13">
        <f>'Water Test Year'!CY153+'Water K&amp;M'!CY153</f>
        <v>0</v>
      </c>
      <c r="CZ153" s="13">
        <f>'Water Test Year'!CZ153+'Water K&amp;M'!CZ153</f>
        <v>0</v>
      </c>
      <c r="DA153" s="13">
        <f>'Water Test Year'!DA153+'Water K&amp;M'!DA153</f>
        <v>0</v>
      </c>
      <c r="DB153" s="29">
        <f t="shared" si="2"/>
        <v>16320.93</v>
      </c>
    </row>
    <row r="154" spans="1:106" x14ac:dyDescent="0.25">
      <c r="A154" s="25">
        <v>146</v>
      </c>
      <c r="B154" s="26">
        <v>7114</v>
      </c>
      <c r="C154" s="25" t="s">
        <v>197</v>
      </c>
      <c r="D154" s="13">
        <f>'Water Test Year'!D154+'Water K&amp;M'!D154</f>
        <v>0</v>
      </c>
      <c r="E154" s="13">
        <f>'Water Test Year'!E154+'Water K&amp;M'!E154</f>
        <v>0</v>
      </c>
      <c r="F154" s="13">
        <f>'Water Test Year'!F154+'Water K&amp;M'!F154</f>
        <v>8.9499999999999993</v>
      </c>
      <c r="G154" s="13">
        <f>'Water Test Year'!G154+'Water K&amp;M'!G154</f>
        <v>0</v>
      </c>
      <c r="H154" s="13">
        <f>'Water Test Year'!H154+'Water K&amp;M'!H154</f>
        <v>0</v>
      </c>
      <c r="I154" s="13">
        <f>'Water Test Year'!I154+'Water K&amp;M'!I154</f>
        <v>0</v>
      </c>
      <c r="J154" s="13">
        <f>'Water Test Year'!J154+'Water K&amp;M'!J154</f>
        <v>0</v>
      </c>
      <c r="K154" s="13">
        <f>'Water Test Year'!K154+'Water K&amp;M'!K154</f>
        <v>0</v>
      </c>
      <c r="L154" s="13">
        <f>'Water Test Year'!L154+'Water K&amp;M'!L154</f>
        <v>0</v>
      </c>
      <c r="M154" s="13">
        <f>'Water Test Year'!M154+'Water K&amp;M'!M154</f>
        <v>0</v>
      </c>
      <c r="N154" s="13">
        <f>'Water Test Year'!N154+'Water K&amp;M'!N154</f>
        <v>0</v>
      </c>
      <c r="O154" s="13">
        <f>'Water Test Year'!O154+'Water K&amp;M'!O154</f>
        <v>404.63</v>
      </c>
      <c r="P154" s="13">
        <f>'Water Test Year'!P154+'Water K&amp;M'!P154</f>
        <v>860.10000000000014</v>
      </c>
      <c r="Q154" s="13">
        <f>'Water Test Year'!Q154+'Water K&amp;M'!Q154</f>
        <v>20.329999999999998</v>
      </c>
      <c r="R154" s="13">
        <f>'Water Test Year'!R154+'Water K&amp;M'!R154</f>
        <v>0</v>
      </c>
      <c r="S154" s="13">
        <f>'Water Test Year'!S154+'Water K&amp;M'!S154</f>
        <v>0</v>
      </c>
      <c r="T154" s="13">
        <f>'Water Test Year'!T154+'Water K&amp;M'!T154</f>
        <v>0</v>
      </c>
      <c r="U154" s="13">
        <f>'Water Test Year'!U154+'Water K&amp;M'!U154</f>
        <v>0</v>
      </c>
      <c r="V154" s="13">
        <f>'Water Test Year'!V154+'Water K&amp;M'!V154</f>
        <v>0</v>
      </c>
      <c r="W154" s="13">
        <f>'Water Test Year'!W154+'Water K&amp;M'!W154</f>
        <v>0</v>
      </c>
      <c r="X154" s="13">
        <f>'Water Test Year'!X154+'Water K&amp;M'!X154</f>
        <v>0</v>
      </c>
      <c r="Y154" s="13">
        <f>'Water Test Year'!Y154+'Water K&amp;M'!Y154</f>
        <v>0</v>
      </c>
      <c r="Z154" s="13">
        <f>'Water Test Year'!Z154+'Water K&amp;M'!Z154</f>
        <v>0</v>
      </c>
      <c r="AA154" s="13">
        <f>'Water Test Year'!AA154+'Water K&amp;M'!AA154</f>
        <v>0</v>
      </c>
      <c r="AB154" s="13">
        <f>'Water Test Year'!AB154+'Water K&amp;M'!AB154</f>
        <v>0</v>
      </c>
      <c r="AC154" s="13">
        <f>'Water Test Year'!AC154+'Water K&amp;M'!AC154</f>
        <v>0</v>
      </c>
      <c r="AD154" s="13">
        <f>'Water Test Year'!AD154+'Water K&amp;M'!AD154</f>
        <v>0</v>
      </c>
      <c r="AE154" s="13">
        <f>'Water Test Year'!AE154+'Water K&amp;M'!AE154</f>
        <v>0</v>
      </c>
      <c r="AF154" s="13">
        <f>'Water Test Year'!AF154+'Water K&amp;M'!AF154</f>
        <v>0</v>
      </c>
      <c r="AG154" s="13">
        <f>'Water Test Year'!AG154+'Water K&amp;M'!AG154</f>
        <v>0</v>
      </c>
      <c r="AH154" s="13">
        <f>'Water Test Year'!AH154+'Water K&amp;M'!AH154</f>
        <v>0</v>
      </c>
      <c r="AI154" s="13">
        <f>'Water Test Year'!AI154+'Water K&amp;M'!AI154</f>
        <v>0</v>
      </c>
      <c r="AJ154" s="13">
        <f>'Water Test Year'!AJ154+'Water K&amp;M'!AJ154</f>
        <v>0</v>
      </c>
      <c r="AK154" s="13">
        <f>'Water Test Year'!AK154+'Water K&amp;M'!AK154</f>
        <v>0</v>
      </c>
      <c r="AL154" s="13">
        <f>'Water Test Year'!AL154+'Water K&amp;M'!AL154</f>
        <v>0</v>
      </c>
      <c r="AM154" s="13">
        <f>'Water Test Year'!AM154+'Water K&amp;M'!AM154</f>
        <v>0</v>
      </c>
      <c r="AN154" s="13">
        <f>'Water Test Year'!AN154+'Water K&amp;M'!AN154</f>
        <v>0</v>
      </c>
      <c r="AO154" s="13">
        <f>'Water Test Year'!AO154+'Water K&amp;M'!AO154</f>
        <v>0</v>
      </c>
      <c r="AP154" s="13">
        <f>'Water Test Year'!AP154+'Water K&amp;M'!AP154</f>
        <v>0</v>
      </c>
      <c r="AQ154" s="13">
        <f>'Water Test Year'!AQ154+'Water K&amp;M'!AQ154</f>
        <v>0</v>
      </c>
      <c r="AR154" s="13">
        <f>'Water Test Year'!AR154+'Water K&amp;M'!AR154</f>
        <v>0</v>
      </c>
      <c r="AS154" s="13">
        <f>'Water Test Year'!AS154+'Water K&amp;M'!AS154</f>
        <v>0</v>
      </c>
      <c r="AT154" s="13">
        <f>'Water Test Year'!AT154+'Water K&amp;M'!AT154</f>
        <v>0</v>
      </c>
      <c r="AU154" s="13">
        <f>'Water Test Year'!AU154+'Water K&amp;M'!AU154</f>
        <v>0</v>
      </c>
      <c r="AV154" s="13">
        <f>'Water Test Year'!AV154+'Water K&amp;M'!AV154</f>
        <v>0</v>
      </c>
      <c r="AW154" s="13">
        <f>'Water Test Year'!AW154+'Water K&amp;M'!AW154</f>
        <v>0</v>
      </c>
      <c r="AX154" s="13">
        <f>'Water Test Year'!AX154+'Water K&amp;M'!AX154</f>
        <v>0</v>
      </c>
      <c r="AY154" s="13">
        <f>'Water Test Year'!AY154+'Water K&amp;M'!AY154</f>
        <v>32.01</v>
      </c>
      <c r="AZ154" s="13">
        <f>'Water Test Year'!AZ154+'Water K&amp;M'!AZ154</f>
        <v>0</v>
      </c>
      <c r="BA154" s="13">
        <f>'Water Test Year'!BA154+'Water K&amp;M'!BA154</f>
        <v>0</v>
      </c>
      <c r="BB154" s="13">
        <f>'Water Test Year'!BB154+'Water K&amp;M'!BB154</f>
        <v>0</v>
      </c>
      <c r="BC154" s="13">
        <f>'Water Test Year'!BC154+'Water K&amp;M'!BC154</f>
        <v>0</v>
      </c>
      <c r="BD154" s="13">
        <f>'Water Test Year'!BD154+'Water K&amp;M'!BD154</f>
        <v>0</v>
      </c>
      <c r="BE154" s="13">
        <f>'Water Test Year'!BE154+'Water K&amp;M'!BE154</f>
        <v>0</v>
      </c>
      <c r="BF154" s="13">
        <f>'Water Test Year'!BF154+'Water K&amp;M'!BF154</f>
        <v>3214.5599999999995</v>
      </c>
      <c r="BG154" s="13">
        <f>'Water Test Year'!BG154+'Water K&amp;M'!BG154</f>
        <v>554.54</v>
      </c>
      <c r="BH154" s="13">
        <f>'Water Test Year'!BH154+'Water K&amp;M'!BH154</f>
        <v>0</v>
      </c>
      <c r="BI154" s="13">
        <f>'Water Test Year'!BI154+'Water K&amp;M'!BI154</f>
        <v>0</v>
      </c>
      <c r="BJ154" s="13">
        <f>'Water Test Year'!BJ154+'Water K&amp;M'!BJ154</f>
        <v>0</v>
      </c>
      <c r="BK154" s="13">
        <f>'Water Test Year'!BK154+'Water K&amp;M'!BK154</f>
        <v>0</v>
      </c>
      <c r="BL154" s="13">
        <f>'Water Test Year'!BL154+'Water K&amp;M'!BL154</f>
        <v>0</v>
      </c>
      <c r="BM154" s="13">
        <f>'Water Test Year'!BM154+'Water K&amp;M'!BM154</f>
        <v>0</v>
      </c>
      <c r="BN154" s="13">
        <f>'Water Test Year'!BN154+'Water K&amp;M'!BN154</f>
        <v>0</v>
      </c>
      <c r="BO154" s="13">
        <f>'Water Test Year'!BO154+'Water K&amp;M'!BO154</f>
        <v>0</v>
      </c>
      <c r="BP154" s="13">
        <f>'Water Test Year'!BP154+'Water K&amp;M'!BP154</f>
        <v>0</v>
      </c>
      <c r="BQ154" s="13">
        <f>'Water Test Year'!BQ154+'Water K&amp;M'!BQ154</f>
        <v>0</v>
      </c>
      <c r="BR154" s="13">
        <f>'Water Test Year'!BR154+'Water K&amp;M'!BR154</f>
        <v>0</v>
      </c>
      <c r="BS154" s="13">
        <f>'Water Test Year'!BS154+'Water K&amp;M'!BS154</f>
        <v>0</v>
      </c>
      <c r="BT154" s="13">
        <f>'Water Test Year'!BT154+'Water K&amp;M'!BT154</f>
        <v>0</v>
      </c>
      <c r="BU154" s="13">
        <f>'Water Test Year'!BU154+'Water K&amp;M'!BU154</f>
        <v>0</v>
      </c>
      <c r="BV154" s="13">
        <f>'Water Test Year'!BV154+'Water K&amp;M'!BV154</f>
        <v>0</v>
      </c>
      <c r="BW154" s="13">
        <f>'Water Test Year'!BW154+'Water K&amp;M'!BW154</f>
        <v>0</v>
      </c>
      <c r="BX154" s="13">
        <f>'Water Test Year'!BX154+'Water K&amp;M'!BX154</f>
        <v>0</v>
      </c>
      <c r="BY154" s="13">
        <f>'Water Test Year'!BY154+'Water K&amp;M'!BY154</f>
        <v>0</v>
      </c>
      <c r="BZ154" s="13">
        <f>'Water Test Year'!BZ154+'Water K&amp;M'!BZ154</f>
        <v>0</v>
      </c>
      <c r="CA154" s="13">
        <f>'Water Test Year'!CA154+'Water K&amp;M'!CA154</f>
        <v>0</v>
      </c>
      <c r="CB154" s="13">
        <f>'Water Test Year'!CB154+'Water K&amp;M'!CB154</f>
        <v>0</v>
      </c>
      <c r="CC154" s="13">
        <f>'Water Test Year'!CC154+'Water K&amp;M'!CC154</f>
        <v>0</v>
      </c>
      <c r="CD154" s="13">
        <f>'Water Test Year'!CD154+'Water K&amp;M'!CD154</f>
        <v>0</v>
      </c>
      <c r="CE154" s="13">
        <f>'Water Test Year'!CE154+'Water K&amp;M'!CE154</f>
        <v>0</v>
      </c>
      <c r="CF154" s="13">
        <f>'Water Test Year'!CF154+'Water K&amp;M'!CF154</f>
        <v>0</v>
      </c>
      <c r="CG154" s="13">
        <f>'Water Test Year'!CG154+'Water K&amp;M'!CG154</f>
        <v>0</v>
      </c>
      <c r="CH154" s="13">
        <f>'Water Test Year'!CH154+'Water K&amp;M'!CH154</f>
        <v>0</v>
      </c>
      <c r="CI154" s="13">
        <f>'Water Test Year'!CI154+'Water K&amp;M'!CI154</f>
        <v>0</v>
      </c>
      <c r="CJ154" s="13">
        <f>'Water Test Year'!CJ154+'Water K&amp;M'!CJ154</f>
        <v>0</v>
      </c>
      <c r="CK154" s="13">
        <f>'Water Test Year'!CK154+'Water K&amp;M'!CK154</f>
        <v>0</v>
      </c>
      <c r="CL154" s="13">
        <f>'Water Test Year'!CL154+'Water K&amp;M'!CL154</f>
        <v>0</v>
      </c>
      <c r="CM154" s="13">
        <f>'Water Test Year'!CM154+'Water K&amp;M'!CM154</f>
        <v>0</v>
      </c>
      <c r="CN154" s="13">
        <f>'Water Test Year'!CN154+'Water K&amp;M'!CN154</f>
        <v>0</v>
      </c>
      <c r="CO154" s="13">
        <f>'Water Test Year'!CO154+'Water K&amp;M'!CO154</f>
        <v>0</v>
      </c>
      <c r="CP154" s="13">
        <f>'Water Test Year'!CP154+'Water K&amp;M'!CP154</f>
        <v>0</v>
      </c>
      <c r="CQ154" s="13">
        <f>'Water Test Year'!CQ154+'Water K&amp;M'!CQ154</f>
        <v>0</v>
      </c>
      <c r="CR154" s="13">
        <f>'Water Test Year'!CR154+'Water K&amp;M'!CR154</f>
        <v>0</v>
      </c>
      <c r="CS154" s="13">
        <f>'Water Test Year'!CS154+'Water K&amp;M'!CS154</f>
        <v>0</v>
      </c>
      <c r="CT154" s="13">
        <f>'Water Test Year'!CT154+'Water K&amp;M'!CT154</f>
        <v>0</v>
      </c>
      <c r="CU154" s="13">
        <f>'Water Test Year'!CU154+'Water K&amp;M'!CU154</f>
        <v>0</v>
      </c>
      <c r="CV154" s="13">
        <f>'Water Test Year'!CV154+'Water K&amp;M'!CV154</f>
        <v>0</v>
      </c>
      <c r="CW154" s="13">
        <f>'Water Test Year'!CW154+'Water K&amp;M'!CW154</f>
        <v>0</v>
      </c>
      <c r="CX154" s="13">
        <f>'Water Test Year'!CX154+'Water K&amp;M'!CX154</f>
        <v>0</v>
      </c>
      <c r="CY154" s="13">
        <f>'Water Test Year'!CY154+'Water K&amp;M'!CY154</f>
        <v>0</v>
      </c>
      <c r="CZ154" s="13">
        <f>'Water Test Year'!CZ154+'Water K&amp;M'!CZ154</f>
        <v>0</v>
      </c>
      <c r="DA154" s="13">
        <f>'Water Test Year'!DA154+'Water K&amp;M'!DA154</f>
        <v>0</v>
      </c>
      <c r="DB154" s="29">
        <f t="shared" si="2"/>
        <v>5095.12</v>
      </c>
    </row>
    <row r="155" spans="1:106" x14ac:dyDescent="0.25">
      <c r="A155" s="25">
        <v>147</v>
      </c>
      <c r="B155" s="26">
        <v>7116</v>
      </c>
      <c r="C155" s="25" t="s">
        <v>198</v>
      </c>
      <c r="D155" s="13">
        <f>'Water Test Year'!D155+'Water K&amp;M'!D155</f>
        <v>0</v>
      </c>
      <c r="E155" s="13">
        <f>'Water Test Year'!E155+'Water K&amp;M'!E155</f>
        <v>0</v>
      </c>
      <c r="F155" s="13">
        <f>'Water Test Year'!F155+'Water K&amp;M'!F155</f>
        <v>0</v>
      </c>
      <c r="G155" s="13">
        <f>'Water Test Year'!G155+'Water K&amp;M'!G155</f>
        <v>0</v>
      </c>
      <c r="H155" s="13">
        <f>'Water Test Year'!H155+'Water K&amp;M'!H155</f>
        <v>0</v>
      </c>
      <c r="I155" s="13">
        <f>'Water Test Year'!I155+'Water K&amp;M'!I155</f>
        <v>0</v>
      </c>
      <c r="J155" s="13">
        <f>'Water Test Year'!J155+'Water K&amp;M'!J155</f>
        <v>0</v>
      </c>
      <c r="K155" s="13">
        <f>'Water Test Year'!K155+'Water K&amp;M'!K155</f>
        <v>0</v>
      </c>
      <c r="L155" s="13">
        <f>'Water Test Year'!L155+'Water K&amp;M'!L155</f>
        <v>0</v>
      </c>
      <c r="M155" s="13">
        <f>'Water Test Year'!M155+'Water K&amp;M'!M155</f>
        <v>0</v>
      </c>
      <c r="N155" s="13">
        <f>'Water Test Year'!N155+'Water K&amp;M'!N155</f>
        <v>0</v>
      </c>
      <c r="O155" s="13">
        <f>'Water Test Year'!O155+'Water K&amp;M'!O155</f>
        <v>0</v>
      </c>
      <c r="P155" s="13">
        <f>'Water Test Year'!P155+'Water K&amp;M'!P155</f>
        <v>0</v>
      </c>
      <c r="Q155" s="13">
        <f>'Water Test Year'!Q155+'Water K&amp;M'!Q155</f>
        <v>0</v>
      </c>
      <c r="R155" s="13">
        <f>'Water Test Year'!R155+'Water K&amp;M'!R155</f>
        <v>0</v>
      </c>
      <c r="S155" s="13">
        <f>'Water Test Year'!S155+'Water K&amp;M'!S155</f>
        <v>0</v>
      </c>
      <c r="T155" s="13">
        <f>'Water Test Year'!T155+'Water K&amp;M'!T155</f>
        <v>0</v>
      </c>
      <c r="U155" s="13">
        <f>'Water Test Year'!U155+'Water K&amp;M'!U155</f>
        <v>0</v>
      </c>
      <c r="V155" s="13">
        <f>'Water Test Year'!V155+'Water K&amp;M'!V155</f>
        <v>0</v>
      </c>
      <c r="W155" s="13">
        <f>'Water Test Year'!W155+'Water K&amp;M'!W155</f>
        <v>0</v>
      </c>
      <c r="X155" s="13">
        <f>'Water Test Year'!X155+'Water K&amp;M'!X155</f>
        <v>0</v>
      </c>
      <c r="Y155" s="13">
        <f>'Water Test Year'!Y155+'Water K&amp;M'!Y155</f>
        <v>0</v>
      </c>
      <c r="Z155" s="13">
        <f>'Water Test Year'!Z155+'Water K&amp;M'!Z155</f>
        <v>0</v>
      </c>
      <c r="AA155" s="13">
        <f>'Water Test Year'!AA155+'Water K&amp;M'!AA155</f>
        <v>0</v>
      </c>
      <c r="AB155" s="13">
        <f>'Water Test Year'!AB155+'Water K&amp;M'!AB155</f>
        <v>0</v>
      </c>
      <c r="AC155" s="13">
        <f>'Water Test Year'!AC155+'Water K&amp;M'!AC155</f>
        <v>0</v>
      </c>
      <c r="AD155" s="13">
        <f>'Water Test Year'!AD155+'Water K&amp;M'!AD155</f>
        <v>0</v>
      </c>
      <c r="AE155" s="13">
        <f>'Water Test Year'!AE155+'Water K&amp;M'!AE155</f>
        <v>0</v>
      </c>
      <c r="AF155" s="13">
        <f>'Water Test Year'!AF155+'Water K&amp;M'!AF155</f>
        <v>0</v>
      </c>
      <c r="AG155" s="13">
        <f>'Water Test Year'!AG155+'Water K&amp;M'!AG155</f>
        <v>0</v>
      </c>
      <c r="AH155" s="13">
        <f>'Water Test Year'!AH155+'Water K&amp;M'!AH155</f>
        <v>0</v>
      </c>
      <c r="AI155" s="13">
        <f>'Water Test Year'!AI155+'Water K&amp;M'!AI155</f>
        <v>0</v>
      </c>
      <c r="AJ155" s="13">
        <f>'Water Test Year'!AJ155+'Water K&amp;M'!AJ155</f>
        <v>0</v>
      </c>
      <c r="AK155" s="13">
        <f>'Water Test Year'!AK155+'Water K&amp;M'!AK155</f>
        <v>5698.0599999999995</v>
      </c>
      <c r="AL155" s="13">
        <f>'Water Test Year'!AL155+'Water K&amp;M'!AL155</f>
        <v>0</v>
      </c>
      <c r="AM155" s="13">
        <f>'Water Test Year'!AM155+'Water K&amp;M'!AM155</f>
        <v>130533.76000000001</v>
      </c>
      <c r="AN155" s="13">
        <f>'Water Test Year'!AN155+'Water K&amp;M'!AN155</f>
        <v>0</v>
      </c>
      <c r="AO155" s="13">
        <f>'Water Test Year'!AO155+'Water K&amp;M'!AO155</f>
        <v>0</v>
      </c>
      <c r="AP155" s="13">
        <f>'Water Test Year'!AP155+'Water K&amp;M'!AP155</f>
        <v>0</v>
      </c>
      <c r="AQ155" s="13">
        <f>'Water Test Year'!AQ155+'Water K&amp;M'!AQ155</f>
        <v>0</v>
      </c>
      <c r="AR155" s="13">
        <f>'Water Test Year'!AR155+'Water K&amp;M'!AR155</f>
        <v>0</v>
      </c>
      <c r="AS155" s="13">
        <f>'Water Test Year'!AS155+'Water K&amp;M'!AS155</f>
        <v>0</v>
      </c>
      <c r="AT155" s="13">
        <f>'Water Test Year'!AT155+'Water K&amp;M'!AT155</f>
        <v>0</v>
      </c>
      <c r="AU155" s="13">
        <f>'Water Test Year'!AU155+'Water K&amp;M'!AU155</f>
        <v>0</v>
      </c>
      <c r="AV155" s="13">
        <f>'Water Test Year'!AV155+'Water K&amp;M'!AV155</f>
        <v>0</v>
      </c>
      <c r="AW155" s="13">
        <f>'Water Test Year'!AW155+'Water K&amp;M'!AW155</f>
        <v>0</v>
      </c>
      <c r="AX155" s="13">
        <f>'Water Test Year'!AX155+'Water K&amp;M'!AX155</f>
        <v>0</v>
      </c>
      <c r="AY155" s="13">
        <f>'Water Test Year'!AY155+'Water K&amp;M'!AY155</f>
        <v>10069.200000000001</v>
      </c>
      <c r="AZ155" s="13">
        <f>'Water Test Year'!AZ155+'Water K&amp;M'!AZ155</f>
        <v>0</v>
      </c>
      <c r="BA155" s="13">
        <f>'Water Test Year'!BA155+'Water K&amp;M'!BA155</f>
        <v>0</v>
      </c>
      <c r="BB155" s="13">
        <f>'Water Test Year'!BB155+'Water K&amp;M'!BB155</f>
        <v>0</v>
      </c>
      <c r="BC155" s="13">
        <f>'Water Test Year'!BC155+'Water K&amp;M'!BC155</f>
        <v>0</v>
      </c>
      <c r="BD155" s="13">
        <f>'Water Test Year'!BD155+'Water K&amp;M'!BD155</f>
        <v>0</v>
      </c>
      <c r="BE155" s="13">
        <f>'Water Test Year'!BE155+'Water K&amp;M'!BE155</f>
        <v>0</v>
      </c>
      <c r="BF155" s="13">
        <f>'Water Test Year'!BF155+'Water K&amp;M'!BF155</f>
        <v>0</v>
      </c>
      <c r="BG155" s="13">
        <f>'Water Test Year'!BG155+'Water K&amp;M'!BG155</f>
        <v>0</v>
      </c>
      <c r="BH155" s="13">
        <f>'Water Test Year'!BH155+'Water K&amp;M'!BH155</f>
        <v>0</v>
      </c>
      <c r="BI155" s="13">
        <f>'Water Test Year'!BI155+'Water K&amp;M'!BI155</f>
        <v>0</v>
      </c>
      <c r="BJ155" s="13">
        <f>'Water Test Year'!BJ155+'Water K&amp;M'!BJ155</f>
        <v>0</v>
      </c>
      <c r="BK155" s="13">
        <f>'Water Test Year'!BK155+'Water K&amp;M'!BK155</f>
        <v>0</v>
      </c>
      <c r="BL155" s="13">
        <f>'Water Test Year'!BL155+'Water K&amp;M'!BL155</f>
        <v>0</v>
      </c>
      <c r="BM155" s="13">
        <f>'Water Test Year'!BM155+'Water K&amp;M'!BM155</f>
        <v>0</v>
      </c>
      <c r="BN155" s="13">
        <f>'Water Test Year'!BN155+'Water K&amp;M'!BN155</f>
        <v>0</v>
      </c>
      <c r="BO155" s="13">
        <f>'Water Test Year'!BO155+'Water K&amp;M'!BO155</f>
        <v>0</v>
      </c>
      <c r="BP155" s="13">
        <f>'Water Test Year'!BP155+'Water K&amp;M'!BP155</f>
        <v>0</v>
      </c>
      <c r="BQ155" s="13">
        <f>'Water Test Year'!BQ155+'Water K&amp;M'!BQ155</f>
        <v>0</v>
      </c>
      <c r="BR155" s="13">
        <f>'Water Test Year'!BR155+'Water K&amp;M'!BR155</f>
        <v>0</v>
      </c>
      <c r="BS155" s="13">
        <f>'Water Test Year'!BS155+'Water K&amp;M'!BS155</f>
        <v>0</v>
      </c>
      <c r="BT155" s="13">
        <f>'Water Test Year'!BT155+'Water K&amp;M'!BT155</f>
        <v>0</v>
      </c>
      <c r="BU155" s="13">
        <f>'Water Test Year'!BU155+'Water K&amp;M'!BU155</f>
        <v>0</v>
      </c>
      <c r="BV155" s="13">
        <f>'Water Test Year'!BV155+'Water K&amp;M'!BV155</f>
        <v>0</v>
      </c>
      <c r="BW155" s="13">
        <f>'Water Test Year'!BW155+'Water K&amp;M'!BW155</f>
        <v>0</v>
      </c>
      <c r="BX155" s="13">
        <f>'Water Test Year'!BX155+'Water K&amp;M'!BX155</f>
        <v>0</v>
      </c>
      <c r="BY155" s="13">
        <f>'Water Test Year'!BY155+'Water K&amp;M'!BY155</f>
        <v>0</v>
      </c>
      <c r="BZ155" s="13">
        <f>'Water Test Year'!BZ155+'Water K&amp;M'!BZ155</f>
        <v>0</v>
      </c>
      <c r="CA155" s="13">
        <f>'Water Test Year'!CA155+'Water K&amp;M'!CA155</f>
        <v>0</v>
      </c>
      <c r="CB155" s="13">
        <f>'Water Test Year'!CB155+'Water K&amp;M'!CB155</f>
        <v>0</v>
      </c>
      <c r="CC155" s="13">
        <f>'Water Test Year'!CC155+'Water K&amp;M'!CC155</f>
        <v>0</v>
      </c>
      <c r="CD155" s="13">
        <f>'Water Test Year'!CD155+'Water K&amp;M'!CD155</f>
        <v>0</v>
      </c>
      <c r="CE155" s="13">
        <f>'Water Test Year'!CE155+'Water K&amp;M'!CE155</f>
        <v>0</v>
      </c>
      <c r="CF155" s="13">
        <f>'Water Test Year'!CF155+'Water K&amp;M'!CF155</f>
        <v>0</v>
      </c>
      <c r="CG155" s="13">
        <f>'Water Test Year'!CG155+'Water K&amp;M'!CG155</f>
        <v>0</v>
      </c>
      <c r="CH155" s="13">
        <f>'Water Test Year'!CH155+'Water K&amp;M'!CH155</f>
        <v>0</v>
      </c>
      <c r="CI155" s="13">
        <f>'Water Test Year'!CI155+'Water K&amp;M'!CI155</f>
        <v>0</v>
      </c>
      <c r="CJ155" s="13">
        <f>'Water Test Year'!CJ155+'Water K&amp;M'!CJ155</f>
        <v>0</v>
      </c>
      <c r="CK155" s="13">
        <f>'Water Test Year'!CK155+'Water K&amp;M'!CK155</f>
        <v>0</v>
      </c>
      <c r="CL155" s="13">
        <f>'Water Test Year'!CL155+'Water K&amp;M'!CL155</f>
        <v>0</v>
      </c>
      <c r="CM155" s="13">
        <f>'Water Test Year'!CM155+'Water K&amp;M'!CM155</f>
        <v>0</v>
      </c>
      <c r="CN155" s="13">
        <f>'Water Test Year'!CN155+'Water K&amp;M'!CN155</f>
        <v>0</v>
      </c>
      <c r="CO155" s="13">
        <f>'Water Test Year'!CO155+'Water K&amp;M'!CO155</f>
        <v>0</v>
      </c>
      <c r="CP155" s="13">
        <f>'Water Test Year'!CP155+'Water K&amp;M'!CP155</f>
        <v>0</v>
      </c>
      <c r="CQ155" s="13">
        <f>'Water Test Year'!CQ155+'Water K&amp;M'!CQ155</f>
        <v>0</v>
      </c>
      <c r="CR155" s="13">
        <f>'Water Test Year'!CR155+'Water K&amp;M'!CR155</f>
        <v>0</v>
      </c>
      <c r="CS155" s="13">
        <f>'Water Test Year'!CS155+'Water K&amp;M'!CS155</f>
        <v>0</v>
      </c>
      <c r="CT155" s="13">
        <f>'Water Test Year'!CT155+'Water K&amp;M'!CT155</f>
        <v>0</v>
      </c>
      <c r="CU155" s="13">
        <f>'Water Test Year'!CU155+'Water K&amp;M'!CU155</f>
        <v>0</v>
      </c>
      <c r="CV155" s="13">
        <f>'Water Test Year'!CV155+'Water K&amp;M'!CV155</f>
        <v>0</v>
      </c>
      <c r="CW155" s="13">
        <f>'Water Test Year'!CW155+'Water K&amp;M'!CW155</f>
        <v>0</v>
      </c>
      <c r="CX155" s="13">
        <f>'Water Test Year'!CX155+'Water K&amp;M'!CX155</f>
        <v>0</v>
      </c>
      <c r="CY155" s="13">
        <f>'Water Test Year'!CY155+'Water K&amp;M'!CY155</f>
        <v>0</v>
      </c>
      <c r="CZ155" s="13">
        <f>'Water Test Year'!CZ155+'Water K&amp;M'!CZ155</f>
        <v>0</v>
      </c>
      <c r="DA155" s="13">
        <f>'Water Test Year'!DA155+'Water K&amp;M'!DA155</f>
        <v>0</v>
      </c>
      <c r="DB155" s="29">
        <f t="shared" si="2"/>
        <v>146301.02000000002</v>
      </c>
    </row>
    <row r="156" spans="1:106" x14ac:dyDescent="0.25">
      <c r="A156" s="25">
        <v>148</v>
      </c>
      <c r="B156" s="26">
        <v>7117</v>
      </c>
      <c r="C156" s="25" t="s">
        <v>199</v>
      </c>
      <c r="D156" s="13">
        <f>'Water Test Year'!D156+'Water K&amp;M'!D156</f>
        <v>0</v>
      </c>
      <c r="E156" s="13">
        <f>'Water Test Year'!E156+'Water K&amp;M'!E156</f>
        <v>0</v>
      </c>
      <c r="F156" s="13">
        <f>'Water Test Year'!F156+'Water K&amp;M'!F156</f>
        <v>0</v>
      </c>
      <c r="G156" s="13">
        <f>'Water Test Year'!G156+'Water K&amp;M'!G156</f>
        <v>0</v>
      </c>
      <c r="H156" s="13">
        <f>'Water Test Year'!H156+'Water K&amp;M'!H156</f>
        <v>0</v>
      </c>
      <c r="I156" s="13">
        <f>'Water Test Year'!I156+'Water K&amp;M'!I156</f>
        <v>0</v>
      </c>
      <c r="J156" s="13">
        <f>'Water Test Year'!J156+'Water K&amp;M'!J156</f>
        <v>0</v>
      </c>
      <c r="K156" s="13">
        <f>'Water Test Year'!K156+'Water K&amp;M'!K156</f>
        <v>0</v>
      </c>
      <c r="L156" s="13">
        <f>'Water Test Year'!L156+'Water K&amp;M'!L156</f>
        <v>0</v>
      </c>
      <c r="M156" s="13">
        <f>'Water Test Year'!M156+'Water K&amp;M'!M156</f>
        <v>0</v>
      </c>
      <c r="N156" s="13">
        <f>'Water Test Year'!N156+'Water K&amp;M'!N156</f>
        <v>0</v>
      </c>
      <c r="O156" s="13">
        <f>'Water Test Year'!O156+'Water K&amp;M'!O156</f>
        <v>419.48</v>
      </c>
      <c r="P156" s="13">
        <f>'Water Test Year'!P156+'Water K&amp;M'!P156</f>
        <v>0</v>
      </c>
      <c r="Q156" s="13">
        <f>'Water Test Year'!Q156+'Water K&amp;M'!Q156</f>
        <v>0</v>
      </c>
      <c r="R156" s="13">
        <f>'Water Test Year'!R156+'Water K&amp;M'!R156</f>
        <v>0</v>
      </c>
      <c r="S156" s="13">
        <f>'Water Test Year'!S156+'Water K&amp;M'!S156</f>
        <v>0</v>
      </c>
      <c r="T156" s="13">
        <f>'Water Test Year'!T156+'Water K&amp;M'!T156</f>
        <v>0</v>
      </c>
      <c r="U156" s="13">
        <f>'Water Test Year'!U156+'Water K&amp;M'!U156</f>
        <v>0</v>
      </c>
      <c r="V156" s="13">
        <f>'Water Test Year'!V156+'Water K&amp;M'!V156</f>
        <v>0</v>
      </c>
      <c r="W156" s="13">
        <f>'Water Test Year'!W156+'Water K&amp;M'!W156</f>
        <v>0</v>
      </c>
      <c r="X156" s="13">
        <f>'Water Test Year'!X156+'Water K&amp;M'!X156</f>
        <v>0</v>
      </c>
      <c r="Y156" s="13">
        <f>'Water Test Year'!Y156+'Water K&amp;M'!Y156</f>
        <v>0</v>
      </c>
      <c r="Z156" s="13">
        <f>'Water Test Year'!Z156+'Water K&amp;M'!Z156</f>
        <v>0</v>
      </c>
      <c r="AA156" s="13">
        <f>'Water Test Year'!AA156+'Water K&amp;M'!AA156</f>
        <v>0</v>
      </c>
      <c r="AB156" s="13">
        <f>'Water Test Year'!AB156+'Water K&amp;M'!AB156</f>
        <v>0</v>
      </c>
      <c r="AC156" s="13">
        <f>'Water Test Year'!AC156+'Water K&amp;M'!AC156</f>
        <v>0</v>
      </c>
      <c r="AD156" s="13">
        <f>'Water Test Year'!AD156+'Water K&amp;M'!AD156</f>
        <v>0</v>
      </c>
      <c r="AE156" s="13">
        <f>'Water Test Year'!AE156+'Water K&amp;M'!AE156</f>
        <v>0</v>
      </c>
      <c r="AF156" s="13">
        <f>'Water Test Year'!AF156+'Water K&amp;M'!AF156</f>
        <v>0</v>
      </c>
      <c r="AG156" s="13">
        <f>'Water Test Year'!AG156+'Water K&amp;M'!AG156</f>
        <v>0</v>
      </c>
      <c r="AH156" s="13">
        <f>'Water Test Year'!AH156+'Water K&amp;M'!AH156</f>
        <v>292.84999999999997</v>
      </c>
      <c r="AI156" s="13">
        <f>'Water Test Year'!AI156+'Water K&amp;M'!AI156</f>
        <v>0</v>
      </c>
      <c r="AJ156" s="13">
        <f>'Water Test Year'!AJ156+'Water K&amp;M'!AJ156</f>
        <v>0</v>
      </c>
      <c r="AK156" s="13">
        <f>'Water Test Year'!AK156+'Water K&amp;M'!AK156</f>
        <v>2423.9899999999993</v>
      </c>
      <c r="AL156" s="13">
        <f>'Water Test Year'!AL156+'Water K&amp;M'!AL156</f>
        <v>0</v>
      </c>
      <c r="AM156" s="13">
        <f>'Water Test Year'!AM156+'Water K&amp;M'!AM156</f>
        <v>498.82999999999993</v>
      </c>
      <c r="AN156" s="13">
        <f>'Water Test Year'!AN156+'Water K&amp;M'!AN156</f>
        <v>25.65</v>
      </c>
      <c r="AO156" s="13">
        <f>'Water Test Year'!AO156+'Water K&amp;M'!AO156</f>
        <v>90.61</v>
      </c>
      <c r="AP156" s="13">
        <f>'Water Test Year'!AP156+'Water K&amp;M'!AP156</f>
        <v>0</v>
      </c>
      <c r="AQ156" s="13">
        <f>'Water Test Year'!AQ156+'Water K&amp;M'!AQ156</f>
        <v>0</v>
      </c>
      <c r="AR156" s="13">
        <f>'Water Test Year'!AR156+'Water K&amp;M'!AR156</f>
        <v>0</v>
      </c>
      <c r="AS156" s="13">
        <f>'Water Test Year'!AS156+'Water K&amp;M'!AS156</f>
        <v>0</v>
      </c>
      <c r="AT156" s="13">
        <f>'Water Test Year'!AT156+'Water K&amp;M'!AT156</f>
        <v>0</v>
      </c>
      <c r="AU156" s="13">
        <f>'Water Test Year'!AU156+'Water K&amp;M'!AU156</f>
        <v>0</v>
      </c>
      <c r="AV156" s="13">
        <f>'Water Test Year'!AV156+'Water K&amp;M'!AV156</f>
        <v>0</v>
      </c>
      <c r="AW156" s="13">
        <f>'Water Test Year'!AW156+'Water K&amp;M'!AW156</f>
        <v>0</v>
      </c>
      <c r="AX156" s="13">
        <f>'Water Test Year'!AX156+'Water K&amp;M'!AX156</f>
        <v>0</v>
      </c>
      <c r="AY156" s="13">
        <f>'Water Test Year'!AY156+'Water K&amp;M'!AY156</f>
        <v>526.05999999999995</v>
      </c>
      <c r="AZ156" s="13">
        <f>'Water Test Year'!AZ156+'Water K&amp;M'!AZ156</f>
        <v>0</v>
      </c>
      <c r="BA156" s="13">
        <f>'Water Test Year'!BA156+'Water K&amp;M'!BA156</f>
        <v>0</v>
      </c>
      <c r="BB156" s="13">
        <f>'Water Test Year'!BB156+'Water K&amp;M'!BB156</f>
        <v>0</v>
      </c>
      <c r="BC156" s="13">
        <f>'Water Test Year'!BC156+'Water K&amp;M'!BC156</f>
        <v>0</v>
      </c>
      <c r="BD156" s="13">
        <f>'Water Test Year'!BD156+'Water K&amp;M'!BD156</f>
        <v>0</v>
      </c>
      <c r="BE156" s="13">
        <f>'Water Test Year'!BE156+'Water K&amp;M'!BE156</f>
        <v>0</v>
      </c>
      <c r="BF156" s="13">
        <f>'Water Test Year'!BF156+'Water K&amp;M'!BF156</f>
        <v>0</v>
      </c>
      <c r="BG156" s="13">
        <f>'Water Test Year'!BG156+'Water K&amp;M'!BG156</f>
        <v>0</v>
      </c>
      <c r="BH156" s="13">
        <f>'Water Test Year'!BH156+'Water K&amp;M'!BH156</f>
        <v>0</v>
      </c>
      <c r="BI156" s="13">
        <f>'Water Test Year'!BI156+'Water K&amp;M'!BI156</f>
        <v>0</v>
      </c>
      <c r="BJ156" s="13">
        <f>'Water Test Year'!BJ156+'Water K&amp;M'!BJ156</f>
        <v>0</v>
      </c>
      <c r="BK156" s="13">
        <f>'Water Test Year'!BK156+'Water K&amp;M'!BK156</f>
        <v>0</v>
      </c>
      <c r="BL156" s="13">
        <f>'Water Test Year'!BL156+'Water K&amp;M'!BL156</f>
        <v>0</v>
      </c>
      <c r="BM156" s="13">
        <f>'Water Test Year'!BM156+'Water K&amp;M'!BM156</f>
        <v>0</v>
      </c>
      <c r="BN156" s="13">
        <f>'Water Test Year'!BN156+'Water K&amp;M'!BN156</f>
        <v>0</v>
      </c>
      <c r="BO156" s="13">
        <f>'Water Test Year'!BO156+'Water K&amp;M'!BO156</f>
        <v>0</v>
      </c>
      <c r="BP156" s="13">
        <f>'Water Test Year'!BP156+'Water K&amp;M'!BP156</f>
        <v>0</v>
      </c>
      <c r="BQ156" s="13">
        <f>'Water Test Year'!BQ156+'Water K&amp;M'!BQ156</f>
        <v>0</v>
      </c>
      <c r="BR156" s="13">
        <f>'Water Test Year'!BR156+'Water K&amp;M'!BR156</f>
        <v>0</v>
      </c>
      <c r="BS156" s="13">
        <f>'Water Test Year'!BS156+'Water K&amp;M'!BS156</f>
        <v>0</v>
      </c>
      <c r="BT156" s="13">
        <f>'Water Test Year'!BT156+'Water K&amp;M'!BT156</f>
        <v>0</v>
      </c>
      <c r="BU156" s="13">
        <f>'Water Test Year'!BU156+'Water K&amp;M'!BU156</f>
        <v>0</v>
      </c>
      <c r="BV156" s="13">
        <f>'Water Test Year'!BV156+'Water K&amp;M'!BV156</f>
        <v>0</v>
      </c>
      <c r="BW156" s="13">
        <f>'Water Test Year'!BW156+'Water K&amp;M'!BW156</f>
        <v>0</v>
      </c>
      <c r="BX156" s="13">
        <f>'Water Test Year'!BX156+'Water K&amp;M'!BX156</f>
        <v>0</v>
      </c>
      <c r="BY156" s="13">
        <f>'Water Test Year'!BY156+'Water K&amp;M'!BY156</f>
        <v>0</v>
      </c>
      <c r="BZ156" s="13">
        <f>'Water Test Year'!BZ156+'Water K&amp;M'!BZ156</f>
        <v>0</v>
      </c>
      <c r="CA156" s="13">
        <f>'Water Test Year'!CA156+'Water K&amp;M'!CA156</f>
        <v>0</v>
      </c>
      <c r="CB156" s="13">
        <f>'Water Test Year'!CB156+'Water K&amp;M'!CB156</f>
        <v>0</v>
      </c>
      <c r="CC156" s="13">
        <f>'Water Test Year'!CC156+'Water K&amp;M'!CC156</f>
        <v>0</v>
      </c>
      <c r="CD156" s="13">
        <f>'Water Test Year'!CD156+'Water K&amp;M'!CD156</f>
        <v>0</v>
      </c>
      <c r="CE156" s="13">
        <f>'Water Test Year'!CE156+'Water K&amp;M'!CE156</f>
        <v>0</v>
      </c>
      <c r="CF156" s="13">
        <f>'Water Test Year'!CF156+'Water K&amp;M'!CF156</f>
        <v>0</v>
      </c>
      <c r="CG156" s="13">
        <f>'Water Test Year'!CG156+'Water K&amp;M'!CG156</f>
        <v>0</v>
      </c>
      <c r="CH156" s="13">
        <f>'Water Test Year'!CH156+'Water K&amp;M'!CH156</f>
        <v>0</v>
      </c>
      <c r="CI156" s="13">
        <f>'Water Test Year'!CI156+'Water K&amp;M'!CI156</f>
        <v>0</v>
      </c>
      <c r="CJ156" s="13">
        <f>'Water Test Year'!CJ156+'Water K&amp;M'!CJ156</f>
        <v>0</v>
      </c>
      <c r="CK156" s="13">
        <f>'Water Test Year'!CK156+'Water K&amp;M'!CK156</f>
        <v>0</v>
      </c>
      <c r="CL156" s="13">
        <f>'Water Test Year'!CL156+'Water K&amp;M'!CL156</f>
        <v>0</v>
      </c>
      <c r="CM156" s="13">
        <f>'Water Test Year'!CM156+'Water K&amp;M'!CM156</f>
        <v>0</v>
      </c>
      <c r="CN156" s="13">
        <f>'Water Test Year'!CN156+'Water K&amp;M'!CN156</f>
        <v>0</v>
      </c>
      <c r="CO156" s="13">
        <f>'Water Test Year'!CO156+'Water K&amp;M'!CO156</f>
        <v>0</v>
      </c>
      <c r="CP156" s="13">
        <f>'Water Test Year'!CP156+'Water K&amp;M'!CP156</f>
        <v>0</v>
      </c>
      <c r="CQ156" s="13">
        <f>'Water Test Year'!CQ156+'Water K&amp;M'!CQ156</f>
        <v>0</v>
      </c>
      <c r="CR156" s="13">
        <f>'Water Test Year'!CR156+'Water K&amp;M'!CR156</f>
        <v>0</v>
      </c>
      <c r="CS156" s="13">
        <f>'Water Test Year'!CS156+'Water K&amp;M'!CS156</f>
        <v>0</v>
      </c>
      <c r="CT156" s="13">
        <f>'Water Test Year'!CT156+'Water K&amp;M'!CT156</f>
        <v>0</v>
      </c>
      <c r="CU156" s="13">
        <f>'Water Test Year'!CU156+'Water K&amp;M'!CU156</f>
        <v>0</v>
      </c>
      <c r="CV156" s="13">
        <f>'Water Test Year'!CV156+'Water K&amp;M'!CV156</f>
        <v>0</v>
      </c>
      <c r="CW156" s="13">
        <f>'Water Test Year'!CW156+'Water K&amp;M'!CW156</f>
        <v>0</v>
      </c>
      <c r="CX156" s="13">
        <f>'Water Test Year'!CX156+'Water K&amp;M'!CX156</f>
        <v>0</v>
      </c>
      <c r="CY156" s="13">
        <f>'Water Test Year'!CY156+'Water K&amp;M'!CY156</f>
        <v>0</v>
      </c>
      <c r="CZ156" s="13">
        <f>'Water Test Year'!CZ156+'Water K&amp;M'!CZ156</f>
        <v>0</v>
      </c>
      <c r="DA156" s="13">
        <f>'Water Test Year'!DA156+'Water K&amp;M'!DA156</f>
        <v>0</v>
      </c>
      <c r="DB156" s="29">
        <f t="shared" si="2"/>
        <v>4277.4699999999993</v>
      </c>
    </row>
    <row r="157" spans="1:106" x14ac:dyDescent="0.25">
      <c r="A157" s="25">
        <v>149</v>
      </c>
      <c r="B157" s="26">
        <v>7119</v>
      </c>
      <c r="C157" s="25" t="s">
        <v>200</v>
      </c>
      <c r="D157" s="13">
        <f>'Water Test Year'!D157+'Water K&amp;M'!D157</f>
        <v>0</v>
      </c>
      <c r="E157" s="13">
        <f>'Water Test Year'!E157+'Water K&amp;M'!E157</f>
        <v>0</v>
      </c>
      <c r="F157" s="13">
        <f>'Water Test Year'!F157+'Water K&amp;M'!F157</f>
        <v>0</v>
      </c>
      <c r="G157" s="13">
        <f>'Water Test Year'!G157+'Water K&amp;M'!G157</f>
        <v>0</v>
      </c>
      <c r="H157" s="13">
        <f>'Water Test Year'!H157+'Water K&amp;M'!H157</f>
        <v>0</v>
      </c>
      <c r="I157" s="13">
        <f>'Water Test Year'!I157+'Water K&amp;M'!I157</f>
        <v>0</v>
      </c>
      <c r="J157" s="13">
        <f>'Water Test Year'!J157+'Water K&amp;M'!J157</f>
        <v>49049.35</v>
      </c>
      <c r="K157" s="13">
        <f>'Water Test Year'!K157+'Water K&amp;M'!K157</f>
        <v>0</v>
      </c>
      <c r="L157" s="13">
        <f>'Water Test Year'!L157+'Water K&amp;M'!L157</f>
        <v>0</v>
      </c>
      <c r="M157" s="13">
        <f>'Water Test Year'!M157+'Water K&amp;M'!M157</f>
        <v>0</v>
      </c>
      <c r="N157" s="13">
        <f>'Water Test Year'!N157+'Water K&amp;M'!N157</f>
        <v>0</v>
      </c>
      <c r="O157" s="13">
        <f>'Water Test Year'!O157+'Water K&amp;M'!O157</f>
        <v>0</v>
      </c>
      <c r="P157" s="13">
        <f>'Water Test Year'!P157+'Water K&amp;M'!P157</f>
        <v>0</v>
      </c>
      <c r="Q157" s="13">
        <f>'Water Test Year'!Q157+'Water K&amp;M'!Q157</f>
        <v>0</v>
      </c>
      <c r="R157" s="13">
        <f>'Water Test Year'!R157+'Water K&amp;M'!R157</f>
        <v>0</v>
      </c>
      <c r="S157" s="13">
        <f>'Water Test Year'!S157+'Water K&amp;M'!S157</f>
        <v>0</v>
      </c>
      <c r="T157" s="13">
        <f>'Water Test Year'!T157+'Water K&amp;M'!T157</f>
        <v>0</v>
      </c>
      <c r="U157" s="13">
        <f>'Water Test Year'!U157+'Water K&amp;M'!U157</f>
        <v>0</v>
      </c>
      <c r="V157" s="13">
        <f>'Water Test Year'!V157+'Water K&amp;M'!V157</f>
        <v>0</v>
      </c>
      <c r="W157" s="13">
        <f>'Water Test Year'!W157+'Water K&amp;M'!W157</f>
        <v>0</v>
      </c>
      <c r="X157" s="13">
        <f>'Water Test Year'!X157+'Water K&amp;M'!X157</f>
        <v>0</v>
      </c>
      <c r="Y157" s="13">
        <f>'Water Test Year'!Y157+'Water K&amp;M'!Y157</f>
        <v>0</v>
      </c>
      <c r="Z157" s="13">
        <f>'Water Test Year'!Z157+'Water K&amp;M'!Z157</f>
        <v>0</v>
      </c>
      <c r="AA157" s="13">
        <f>'Water Test Year'!AA157+'Water K&amp;M'!AA157</f>
        <v>0</v>
      </c>
      <c r="AB157" s="13">
        <f>'Water Test Year'!AB157+'Water K&amp;M'!AB157</f>
        <v>0</v>
      </c>
      <c r="AC157" s="13">
        <f>'Water Test Year'!AC157+'Water K&amp;M'!AC157</f>
        <v>0</v>
      </c>
      <c r="AD157" s="13">
        <f>'Water Test Year'!AD157+'Water K&amp;M'!AD157</f>
        <v>0</v>
      </c>
      <c r="AE157" s="13">
        <f>'Water Test Year'!AE157+'Water K&amp;M'!AE157</f>
        <v>0</v>
      </c>
      <c r="AF157" s="13">
        <f>'Water Test Year'!AF157+'Water K&amp;M'!AF157</f>
        <v>0</v>
      </c>
      <c r="AG157" s="13">
        <f>'Water Test Year'!AG157+'Water K&amp;M'!AG157</f>
        <v>0</v>
      </c>
      <c r="AH157" s="13">
        <f>'Water Test Year'!AH157+'Water K&amp;M'!AH157</f>
        <v>2055.38</v>
      </c>
      <c r="AI157" s="13">
        <f>'Water Test Year'!AI157+'Water K&amp;M'!AI157</f>
        <v>0</v>
      </c>
      <c r="AJ157" s="13">
        <f>'Water Test Year'!AJ157+'Water K&amp;M'!AJ157</f>
        <v>0</v>
      </c>
      <c r="AK157" s="13">
        <f>'Water Test Year'!AK157+'Water K&amp;M'!AK157</f>
        <v>34728.960000000006</v>
      </c>
      <c r="AL157" s="13">
        <f>'Water Test Year'!AL157+'Water K&amp;M'!AL157</f>
        <v>0</v>
      </c>
      <c r="AM157" s="13">
        <f>'Water Test Year'!AM157+'Water K&amp;M'!AM157</f>
        <v>338746.39999999991</v>
      </c>
      <c r="AN157" s="13">
        <f>'Water Test Year'!AN157+'Water K&amp;M'!AN157</f>
        <v>13951.890000000003</v>
      </c>
      <c r="AO157" s="13">
        <f>'Water Test Year'!AO157+'Water K&amp;M'!AO157</f>
        <v>31.4</v>
      </c>
      <c r="AP157" s="13">
        <f>'Water Test Year'!AP157+'Water K&amp;M'!AP157</f>
        <v>0</v>
      </c>
      <c r="AQ157" s="13">
        <f>'Water Test Year'!AQ157+'Water K&amp;M'!AQ157</f>
        <v>0</v>
      </c>
      <c r="AR157" s="13">
        <f>'Water Test Year'!AR157+'Water K&amp;M'!AR157</f>
        <v>0</v>
      </c>
      <c r="AS157" s="13">
        <f>'Water Test Year'!AS157+'Water K&amp;M'!AS157</f>
        <v>0</v>
      </c>
      <c r="AT157" s="13">
        <f>'Water Test Year'!AT157+'Water K&amp;M'!AT157</f>
        <v>0</v>
      </c>
      <c r="AU157" s="13">
        <f>'Water Test Year'!AU157+'Water K&amp;M'!AU157</f>
        <v>0</v>
      </c>
      <c r="AV157" s="13">
        <f>'Water Test Year'!AV157+'Water K&amp;M'!AV157</f>
        <v>0</v>
      </c>
      <c r="AW157" s="13">
        <f>'Water Test Year'!AW157+'Water K&amp;M'!AW157</f>
        <v>0</v>
      </c>
      <c r="AX157" s="13">
        <f>'Water Test Year'!AX157+'Water K&amp;M'!AX157</f>
        <v>0</v>
      </c>
      <c r="AY157" s="13">
        <f>'Water Test Year'!AY157+'Water K&amp;M'!AY157</f>
        <v>7619.24</v>
      </c>
      <c r="AZ157" s="13">
        <f>'Water Test Year'!AZ157+'Water K&amp;M'!AZ157</f>
        <v>0</v>
      </c>
      <c r="BA157" s="13">
        <f>'Water Test Year'!BA157+'Water K&amp;M'!BA157</f>
        <v>0</v>
      </c>
      <c r="BB157" s="13">
        <f>'Water Test Year'!BB157+'Water K&amp;M'!BB157</f>
        <v>0</v>
      </c>
      <c r="BC157" s="13">
        <f>'Water Test Year'!BC157+'Water K&amp;M'!BC157</f>
        <v>0</v>
      </c>
      <c r="BD157" s="13">
        <f>'Water Test Year'!BD157+'Water K&amp;M'!BD157</f>
        <v>0</v>
      </c>
      <c r="BE157" s="13">
        <f>'Water Test Year'!BE157+'Water K&amp;M'!BE157</f>
        <v>0</v>
      </c>
      <c r="BF157" s="13">
        <f>'Water Test Year'!BF157+'Water K&amp;M'!BF157</f>
        <v>1582</v>
      </c>
      <c r="BG157" s="13">
        <f>'Water Test Year'!BG157+'Water K&amp;M'!BG157</f>
        <v>220.32999999999998</v>
      </c>
      <c r="BH157" s="13">
        <f>'Water Test Year'!BH157+'Water K&amp;M'!BH157</f>
        <v>0</v>
      </c>
      <c r="BI157" s="13">
        <f>'Water Test Year'!BI157+'Water K&amp;M'!BI157</f>
        <v>0</v>
      </c>
      <c r="BJ157" s="13">
        <f>'Water Test Year'!BJ157+'Water K&amp;M'!BJ157</f>
        <v>0</v>
      </c>
      <c r="BK157" s="13">
        <f>'Water Test Year'!BK157+'Water K&amp;M'!BK157</f>
        <v>0</v>
      </c>
      <c r="BL157" s="13">
        <f>'Water Test Year'!BL157+'Water K&amp;M'!BL157</f>
        <v>0</v>
      </c>
      <c r="BM157" s="13">
        <f>'Water Test Year'!BM157+'Water K&amp;M'!BM157</f>
        <v>0</v>
      </c>
      <c r="BN157" s="13">
        <f>'Water Test Year'!BN157+'Water K&amp;M'!BN157</f>
        <v>0</v>
      </c>
      <c r="BO157" s="13">
        <f>'Water Test Year'!BO157+'Water K&amp;M'!BO157</f>
        <v>0</v>
      </c>
      <c r="BP157" s="13">
        <f>'Water Test Year'!BP157+'Water K&amp;M'!BP157</f>
        <v>0</v>
      </c>
      <c r="BQ157" s="13">
        <f>'Water Test Year'!BQ157+'Water K&amp;M'!BQ157</f>
        <v>0</v>
      </c>
      <c r="BR157" s="13">
        <f>'Water Test Year'!BR157+'Water K&amp;M'!BR157</f>
        <v>0</v>
      </c>
      <c r="BS157" s="13">
        <f>'Water Test Year'!BS157+'Water K&amp;M'!BS157</f>
        <v>0</v>
      </c>
      <c r="BT157" s="13">
        <f>'Water Test Year'!BT157+'Water K&amp;M'!BT157</f>
        <v>0</v>
      </c>
      <c r="BU157" s="13">
        <f>'Water Test Year'!BU157+'Water K&amp;M'!BU157</f>
        <v>0</v>
      </c>
      <c r="BV157" s="13">
        <f>'Water Test Year'!BV157+'Water K&amp;M'!BV157</f>
        <v>0</v>
      </c>
      <c r="BW157" s="13">
        <f>'Water Test Year'!BW157+'Water K&amp;M'!BW157</f>
        <v>0</v>
      </c>
      <c r="BX157" s="13">
        <f>'Water Test Year'!BX157+'Water K&amp;M'!BX157</f>
        <v>0</v>
      </c>
      <c r="BY157" s="13">
        <f>'Water Test Year'!BY157+'Water K&amp;M'!BY157</f>
        <v>0</v>
      </c>
      <c r="BZ157" s="13">
        <f>'Water Test Year'!BZ157+'Water K&amp;M'!BZ157</f>
        <v>0</v>
      </c>
      <c r="CA157" s="13">
        <f>'Water Test Year'!CA157+'Water K&amp;M'!CA157</f>
        <v>0</v>
      </c>
      <c r="CB157" s="13">
        <f>'Water Test Year'!CB157+'Water K&amp;M'!CB157</f>
        <v>0</v>
      </c>
      <c r="CC157" s="13">
        <f>'Water Test Year'!CC157+'Water K&amp;M'!CC157</f>
        <v>0</v>
      </c>
      <c r="CD157" s="13">
        <f>'Water Test Year'!CD157+'Water K&amp;M'!CD157</f>
        <v>0</v>
      </c>
      <c r="CE157" s="13">
        <f>'Water Test Year'!CE157+'Water K&amp;M'!CE157</f>
        <v>0</v>
      </c>
      <c r="CF157" s="13">
        <f>'Water Test Year'!CF157+'Water K&amp;M'!CF157</f>
        <v>0</v>
      </c>
      <c r="CG157" s="13">
        <f>'Water Test Year'!CG157+'Water K&amp;M'!CG157</f>
        <v>0</v>
      </c>
      <c r="CH157" s="13">
        <f>'Water Test Year'!CH157+'Water K&amp;M'!CH157</f>
        <v>0</v>
      </c>
      <c r="CI157" s="13">
        <f>'Water Test Year'!CI157+'Water K&amp;M'!CI157</f>
        <v>0</v>
      </c>
      <c r="CJ157" s="13">
        <f>'Water Test Year'!CJ157+'Water K&amp;M'!CJ157</f>
        <v>0</v>
      </c>
      <c r="CK157" s="13">
        <f>'Water Test Year'!CK157+'Water K&amp;M'!CK157</f>
        <v>0</v>
      </c>
      <c r="CL157" s="13">
        <f>'Water Test Year'!CL157+'Water K&amp;M'!CL157</f>
        <v>0</v>
      </c>
      <c r="CM157" s="13">
        <f>'Water Test Year'!CM157+'Water K&amp;M'!CM157</f>
        <v>0</v>
      </c>
      <c r="CN157" s="13">
        <f>'Water Test Year'!CN157+'Water K&amp;M'!CN157</f>
        <v>0</v>
      </c>
      <c r="CO157" s="13">
        <f>'Water Test Year'!CO157+'Water K&amp;M'!CO157</f>
        <v>0</v>
      </c>
      <c r="CP157" s="13">
        <f>'Water Test Year'!CP157+'Water K&amp;M'!CP157</f>
        <v>0</v>
      </c>
      <c r="CQ157" s="13">
        <f>'Water Test Year'!CQ157+'Water K&amp;M'!CQ157</f>
        <v>0</v>
      </c>
      <c r="CR157" s="13">
        <f>'Water Test Year'!CR157+'Water K&amp;M'!CR157</f>
        <v>0</v>
      </c>
      <c r="CS157" s="13">
        <f>'Water Test Year'!CS157+'Water K&amp;M'!CS157</f>
        <v>0</v>
      </c>
      <c r="CT157" s="13">
        <f>'Water Test Year'!CT157+'Water K&amp;M'!CT157</f>
        <v>0</v>
      </c>
      <c r="CU157" s="13">
        <f>'Water Test Year'!CU157+'Water K&amp;M'!CU157</f>
        <v>0</v>
      </c>
      <c r="CV157" s="13">
        <f>'Water Test Year'!CV157+'Water K&amp;M'!CV157</f>
        <v>0</v>
      </c>
      <c r="CW157" s="13">
        <f>'Water Test Year'!CW157+'Water K&amp;M'!CW157</f>
        <v>0</v>
      </c>
      <c r="CX157" s="13">
        <f>'Water Test Year'!CX157+'Water K&amp;M'!CX157</f>
        <v>0</v>
      </c>
      <c r="CY157" s="13">
        <f>'Water Test Year'!CY157+'Water K&amp;M'!CY157</f>
        <v>0</v>
      </c>
      <c r="CZ157" s="13">
        <f>'Water Test Year'!CZ157+'Water K&amp;M'!CZ157</f>
        <v>0</v>
      </c>
      <c r="DA157" s="13">
        <f>'Water Test Year'!DA157+'Water K&amp;M'!DA157</f>
        <v>0</v>
      </c>
      <c r="DB157" s="29">
        <f t="shared" si="2"/>
        <v>447984.94999999995</v>
      </c>
    </row>
    <row r="158" spans="1:106" x14ac:dyDescent="0.25">
      <c r="A158" s="25">
        <v>150</v>
      </c>
      <c r="B158" s="26">
        <v>7121</v>
      </c>
      <c r="C158" s="25" t="s">
        <v>201</v>
      </c>
      <c r="D158" s="13">
        <f>'Water Test Year'!D158+'Water K&amp;M'!D158</f>
        <v>0</v>
      </c>
      <c r="E158" s="13">
        <f>'Water Test Year'!E158+'Water K&amp;M'!E158</f>
        <v>0</v>
      </c>
      <c r="F158" s="13">
        <f>'Water Test Year'!F158+'Water K&amp;M'!F158</f>
        <v>0</v>
      </c>
      <c r="G158" s="13">
        <f>'Water Test Year'!G158+'Water K&amp;M'!G158</f>
        <v>0</v>
      </c>
      <c r="H158" s="13">
        <f>'Water Test Year'!H158+'Water K&amp;M'!H158</f>
        <v>0</v>
      </c>
      <c r="I158" s="13">
        <f>'Water Test Year'!I158+'Water K&amp;M'!I158</f>
        <v>0</v>
      </c>
      <c r="J158" s="13">
        <f>'Water Test Year'!J158+'Water K&amp;M'!J158</f>
        <v>0</v>
      </c>
      <c r="K158" s="13">
        <f>'Water Test Year'!K158+'Water K&amp;M'!K158</f>
        <v>0</v>
      </c>
      <c r="L158" s="13">
        <f>'Water Test Year'!L158+'Water K&amp;M'!L158</f>
        <v>0</v>
      </c>
      <c r="M158" s="13">
        <f>'Water Test Year'!M158+'Water K&amp;M'!M158</f>
        <v>0</v>
      </c>
      <c r="N158" s="13">
        <f>'Water Test Year'!N158+'Water K&amp;M'!N158</f>
        <v>0</v>
      </c>
      <c r="O158" s="13">
        <f>'Water Test Year'!O158+'Water K&amp;M'!O158</f>
        <v>4.3600000000000003</v>
      </c>
      <c r="P158" s="13">
        <f>'Water Test Year'!P158+'Water K&amp;M'!P158</f>
        <v>16.939999999999998</v>
      </c>
      <c r="Q158" s="13">
        <f>'Water Test Year'!Q158+'Water K&amp;M'!Q158</f>
        <v>0</v>
      </c>
      <c r="R158" s="13">
        <f>'Water Test Year'!R158+'Water K&amp;M'!R158</f>
        <v>0</v>
      </c>
      <c r="S158" s="13">
        <f>'Water Test Year'!S158+'Water K&amp;M'!S158</f>
        <v>0</v>
      </c>
      <c r="T158" s="13">
        <f>'Water Test Year'!T158+'Water K&amp;M'!T158</f>
        <v>0</v>
      </c>
      <c r="U158" s="13">
        <f>'Water Test Year'!U158+'Water K&amp;M'!U158</f>
        <v>0</v>
      </c>
      <c r="V158" s="13">
        <f>'Water Test Year'!V158+'Water K&amp;M'!V158</f>
        <v>0</v>
      </c>
      <c r="W158" s="13">
        <f>'Water Test Year'!W158+'Water K&amp;M'!W158</f>
        <v>0</v>
      </c>
      <c r="X158" s="13">
        <f>'Water Test Year'!X158+'Water K&amp;M'!X158</f>
        <v>0</v>
      </c>
      <c r="Y158" s="13">
        <f>'Water Test Year'!Y158+'Water K&amp;M'!Y158</f>
        <v>0</v>
      </c>
      <c r="Z158" s="13">
        <f>'Water Test Year'!Z158+'Water K&amp;M'!Z158</f>
        <v>0</v>
      </c>
      <c r="AA158" s="13">
        <f>'Water Test Year'!AA158+'Water K&amp;M'!AA158</f>
        <v>0</v>
      </c>
      <c r="AB158" s="13">
        <f>'Water Test Year'!AB158+'Water K&amp;M'!AB158</f>
        <v>0</v>
      </c>
      <c r="AC158" s="13">
        <f>'Water Test Year'!AC158+'Water K&amp;M'!AC158</f>
        <v>0</v>
      </c>
      <c r="AD158" s="13">
        <f>'Water Test Year'!AD158+'Water K&amp;M'!AD158</f>
        <v>0</v>
      </c>
      <c r="AE158" s="13">
        <f>'Water Test Year'!AE158+'Water K&amp;M'!AE158</f>
        <v>0</v>
      </c>
      <c r="AF158" s="13">
        <f>'Water Test Year'!AF158+'Water K&amp;M'!AF158</f>
        <v>0</v>
      </c>
      <c r="AG158" s="13">
        <f>'Water Test Year'!AG158+'Water K&amp;M'!AG158</f>
        <v>0</v>
      </c>
      <c r="AH158" s="13">
        <f>'Water Test Year'!AH158+'Water K&amp;M'!AH158</f>
        <v>0</v>
      </c>
      <c r="AI158" s="13">
        <f>'Water Test Year'!AI158+'Water K&amp;M'!AI158</f>
        <v>0</v>
      </c>
      <c r="AJ158" s="13">
        <f>'Water Test Year'!AJ158+'Water K&amp;M'!AJ158</f>
        <v>0</v>
      </c>
      <c r="AK158" s="13">
        <f>'Water Test Year'!AK158+'Water K&amp;M'!AK158</f>
        <v>78.54000000000002</v>
      </c>
      <c r="AL158" s="13">
        <f>'Water Test Year'!AL158+'Water K&amp;M'!AL158</f>
        <v>0</v>
      </c>
      <c r="AM158" s="13">
        <f>'Water Test Year'!AM158+'Water K&amp;M'!AM158</f>
        <v>0</v>
      </c>
      <c r="AN158" s="13">
        <f>'Water Test Year'!AN158+'Water K&amp;M'!AN158</f>
        <v>0</v>
      </c>
      <c r="AO158" s="13">
        <f>'Water Test Year'!AO158+'Water K&amp;M'!AO158</f>
        <v>0</v>
      </c>
      <c r="AP158" s="13">
        <f>'Water Test Year'!AP158+'Water K&amp;M'!AP158</f>
        <v>30</v>
      </c>
      <c r="AQ158" s="13">
        <f>'Water Test Year'!AQ158+'Water K&amp;M'!AQ158</f>
        <v>0</v>
      </c>
      <c r="AR158" s="13">
        <f>'Water Test Year'!AR158+'Water K&amp;M'!AR158</f>
        <v>0</v>
      </c>
      <c r="AS158" s="13">
        <f>'Water Test Year'!AS158+'Water K&amp;M'!AS158</f>
        <v>0</v>
      </c>
      <c r="AT158" s="13">
        <f>'Water Test Year'!AT158+'Water K&amp;M'!AT158</f>
        <v>0</v>
      </c>
      <c r="AU158" s="13">
        <f>'Water Test Year'!AU158+'Water K&amp;M'!AU158</f>
        <v>97</v>
      </c>
      <c r="AV158" s="13">
        <f>'Water Test Year'!AV158+'Water K&amp;M'!AV158</f>
        <v>0</v>
      </c>
      <c r="AW158" s="13">
        <f>'Water Test Year'!AW158+'Water K&amp;M'!AW158</f>
        <v>0</v>
      </c>
      <c r="AX158" s="13">
        <f>'Water Test Year'!AX158+'Water K&amp;M'!AX158</f>
        <v>0</v>
      </c>
      <c r="AY158" s="13">
        <f>'Water Test Year'!AY158+'Water K&amp;M'!AY158</f>
        <v>0</v>
      </c>
      <c r="AZ158" s="13">
        <f>'Water Test Year'!AZ158+'Water K&amp;M'!AZ158</f>
        <v>0</v>
      </c>
      <c r="BA158" s="13">
        <f>'Water Test Year'!BA158+'Water K&amp;M'!BA158</f>
        <v>0</v>
      </c>
      <c r="BB158" s="13">
        <f>'Water Test Year'!BB158+'Water K&amp;M'!BB158</f>
        <v>0</v>
      </c>
      <c r="BC158" s="13">
        <f>'Water Test Year'!BC158+'Water K&amp;M'!BC158</f>
        <v>30</v>
      </c>
      <c r="BD158" s="13">
        <f>'Water Test Year'!BD158+'Water K&amp;M'!BD158</f>
        <v>0</v>
      </c>
      <c r="BE158" s="13">
        <f>'Water Test Year'!BE158+'Water K&amp;M'!BE158</f>
        <v>0</v>
      </c>
      <c r="BF158" s="13">
        <f>'Water Test Year'!BF158+'Water K&amp;M'!BF158</f>
        <v>3230.1</v>
      </c>
      <c r="BG158" s="13">
        <f>'Water Test Year'!BG158+'Water K&amp;M'!BG158</f>
        <v>0</v>
      </c>
      <c r="BH158" s="13">
        <f>'Water Test Year'!BH158+'Water K&amp;M'!BH158</f>
        <v>30</v>
      </c>
      <c r="BI158" s="13">
        <f>'Water Test Year'!BI158+'Water K&amp;M'!BI158</f>
        <v>0</v>
      </c>
      <c r="BJ158" s="13">
        <f>'Water Test Year'!BJ158+'Water K&amp;M'!BJ158</f>
        <v>0</v>
      </c>
      <c r="BK158" s="13">
        <f>'Water Test Year'!BK158+'Water K&amp;M'!BK158</f>
        <v>0</v>
      </c>
      <c r="BL158" s="13">
        <f>'Water Test Year'!BL158+'Water K&amp;M'!BL158</f>
        <v>0</v>
      </c>
      <c r="BM158" s="13">
        <f>'Water Test Year'!BM158+'Water K&amp;M'!BM158</f>
        <v>0</v>
      </c>
      <c r="BN158" s="13">
        <f>'Water Test Year'!BN158+'Water K&amp;M'!BN158</f>
        <v>0</v>
      </c>
      <c r="BO158" s="13">
        <f>'Water Test Year'!BO158+'Water K&amp;M'!BO158</f>
        <v>0</v>
      </c>
      <c r="BP158" s="13">
        <f>'Water Test Year'!BP158+'Water K&amp;M'!BP158</f>
        <v>0</v>
      </c>
      <c r="BQ158" s="13">
        <f>'Water Test Year'!BQ158+'Water K&amp;M'!BQ158</f>
        <v>0</v>
      </c>
      <c r="BR158" s="13">
        <f>'Water Test Year'!BR158+'Water K&amp;M'!BR158</f>
        <v>0</v>
      </c>
      <c r="BS158" s="13">
        <f>'Water Test Year'!BS158+'Water K&amp;M'!BS158</f>
        <v>0</v>
      </c>
      <c r="BT158" s="13">
        <f>'Water Test Year'!BT158+'Water K&amp;M'!BT158</f>
        <v>0</v>
      </c>
      <c r="BU158" s="13">
        <f>'Water Test Year'!BU158+'Water K&amp;M'!BU158</f>
        <v>0</v>
      </c>
      <c r="BV158" s="13">
        <f>'Water Test Year'!BV158+'Water K&amp;M'!BV158</f>
        <v>0</v>
      </c>
      <c r="BW158" s="13">
        <f>'Water Test Year'!BW158+'Water K&amp;M'!BW158</f>
        <v>0</v>
      </c>
      <c r="BX158" s="13">
        <f>'Water Test Year'!BX158+'Water K&amp;M'!BX158</f>
        <v>0</v>
      </c>
      <c r="BY158" s="13">
        <f>'Water Test Year'!BY158+'Water K&amp;M'!BY158</f>
        <v>0</v>
      </c>
      <c r="BZ158" s="13">
        <f>'Water Test Year'!BZ158+'Water K&amp;M'!BZ158</f>
        <v>0</v>
      </c>
      <c r="CA158" s="13">
        <f>'Water Test Year'!CA158+'Water K&amp;M'!CA158</f>
        <v>0</v>
      </c>
      <c r="CB158" s="13">
        <f>'Water Test Year'!CB158+'Water K&amp;M'!CB158</f>
        <v>60</v>
      </c>
      <c r="CC158" s="13">
        <f>'Water Test Year'!CC158+'Water K&amp;M'!CC158</f>
        <v>30</v>
      </c>
      <c r="CD158" s="13">
        <f>'Water Test Year'!CD158+'Water K&amp;M'!CD158</f>
        <v>0</v>
      </c>
      <c r="CE158" s="13">
        <f>'Water Test Year'!CE158+'Water K&amp;M'!CE158</f>
        <v>0</v>
      </c>
      <c r="CF158" s="13">
        <f>'Water Test Year'!CF158+'Water K&amp;M'!CF158</f>
        <v>0</v>
      </c>
      <c r="CG158" s="13">
        <f>'Water Test Year'!CG158+'Water K&amp;M'!CG158</f>
        <v>0</v>
      </c>
      <c r="CH158" s="13">
        <f>'Water Test Year'!CH158+'Water K&amp;M'!CH158</f>
        <v>0</v>
      </c>
      <c r="CI158" s="13">
        <f>'Water Test Year'!CI158+'Water K&amp;M'!CI158</f>
        <v>0</v>
      </c>
      <c r="CJ158" s="13">
        <f>'Water Test Year'!CJ158+'Water K&amp;M'!CJ158</f>
        <v>0</v>
      </c>
      <c r="CK158" s="13">
        <f>'Water Test Year'!CK158+'Water K&amp;M'!CK158</f>
        <v>0</v>
      </c>
      <c r="CL158" s="13">
        <f>'Water Test Year'!CL158+'Water K&amp;M'!CL158</f>
        <v>0</v>
      </c>
      <c r="CM158" s="13">
        <f>'Water Test Year'!CM158+'Water K&amp;M'!CM158</f>
        <v>0</v>
      </c>
      <c r="CN158" s="13">
        <f>'Water Test Year'!CN158+'Water K&amp;M'!CN158</f>
        <v>0</v>
      </c>
      <c r="CO158" s="13">
        <f>'Water Test Year'!CO158+'Water K&amp;M'!CO158</f>
        <v>0</v>
      </c>
      <c r="CP158" s="13">
        <f>'Water Test Year'!CP158+'Water K&amp;M'!CP158</f>
        <v>0</v>
      </c>
      <c r="CQ158" s="13">
        <f>'Water Test Year'!CQ158+'Water K&amp;M'!CQ158</f>
        <v>0</v>
      </c>
      <c r="CR158" s="13">
        <f>'Water Test Year'!CR158+'Water K&amp;M'!CR158</f>
        <v>0</v>
      </c>
      <c r="CS158" s="13">
        <f>'Water Test Year'!CS158+'Water K&amp;M'!CS158</f>
        <v>0</v>
      </c>
      <c r="CT158" s="13">
        <f>'Water Test Year'!CT158+'Water K&amp;M'!CT158</f>
        <v>0</v>
      </c>
      <c r="CU158" s="13">
        <f>'Water Test Year'!CU158+'Water K&amp;M'!CU158</f>
        <v>0</v>
      </c>
      <c r="CV158" s="13">
        <f>'Water Test Year'!CV158+'Water K&amp;M'!CV158</f>
        <v>0</v>
      </c>
      <c r="CW158" s="13">
        <f>'Water Test Year'!CW158+'Water K&amp;M'!CW158</f>
        <v>0</v>
      </c>
      <c r="CX158" s="13">
        <f>'Water Test Year'!CX158+'Water K&amp;M'!CX158</f>
        <v>0</v>
      </c>
      <c r="CY158" s="13">
        <f>'Water Test Year'!CY158+'Water K&amp;M'!CY158</f>
        <v>0</v>
      </c>
      <c r="CZ158" s="13">
        <f>'Water Test Year'!CZ158+'Water K&amp;M'!CZ158</f>
        <v>0</v>
      </c>
      <c r="DA158" s="13">
        <f>'Water Test Year'!DA158+'Water K&amp;M'!DA158</f>
        <v>0</v>
      </c>
      <c r="DB158" s="29">
        <f t="shared" si="2"/>
        <v>3606.94</v>
      </c>
    </row>
    <row r="159" spans="1:106" x14ac:dyDescent="0.25">
      <c r="A159" s="25">
        <v>151</v>
      </c>
      <c r="B159" s="26">
        <v>7122</v>
      </c>
      <c r="C159" s="25" t="s">
        <v>202</v>
      </c>
      <c r="D159" s="13">
        <f>'Water Test Year'!D159+'Water K&amp;M'!D159</f>
        <v>270.88</v>
      </c>
      <c r="E159" s="13">
        <f>'Water Test Year'!E159+'Water K&amp;M'!E159</f>
        <v>732.95</v>
      </c>
      <c r="F159" s="13">
        <f>'Water Test Year'!F159+'Water K&amp;M'!F159</f>
        <v>0</v>
      </c>
      <c r="G159" s="13">
        <f>'Water Test Year'!G159+'Water K&amp;M'!G159</f>
        <v>0</v>
      </c>
      <c r="H159" s="13">
        <f>'Water Test Year'!H159+'Water K&amp;M'!H159</f>
        <v>0</v>
      </c>
      <c r="I159" s="13">
        <f>'Water Test Year'!I159+'Water K&amp;M'!I159</f>
        <v>0</v>
      </c>
      <c r="J159" s="13">
        <f>'Water Test Year'!J159+'Water K&amp;M'!J159</f>
        <v>7849.3200000000006</v>
      </c>
      <c r="K159" s="13">
        <f>'Water Test Year'!K159+'Water K&amp;M'!K159</f>
        <v>0</v>
      </c>
      <c r="L159" s="13">
        <f>'Water Test Year'!L159+'Water K&amp;M'!L159</f>
        <v>0</v>
      </c>
      <c r="M159" s="13">
        <f>'Water Test Year'!M159+'Water K&amp;M'!M159</f>
        <v>0</v>
      </c>
      <c r="N159" s="13">
        <f>'Water Test Year'!N159+'Water K&amp;M'!N159</f>
        <v>4876.91</v>
      </c>
      <c r="O159" s="13">
        <f>'Water Test Year'!O159+'Water K&amp;M'!O159</f>
        <v>6103.0400000000009</v>
      </c>
      <c r="P159" s="13">
        <f>'Water Test Year'!P159+'Water K&amp;M'!P159</f>
        <v>3626.3599999999992</v>
      </c>
      <c r="Q159" s="13">
        <f>'Water Test Year'!Q159+'Water K&amp;M'!Q159</f>
        <v>157.67999999999998</v>
      </c>
      <c r="R159" s="13">
        <f>'Water Test Year'!R159+'Water K&amp;M'!R159</f>
        <v>0</v>
      </c>
      <c r="S159" s="13">
        <f>'Water Test Year'!S159+'Water K&amp;M'!S159</f>
        <v>0</v>
      </c>
      <c r="T159" s="13">
        <f>'Water Test Year'!T159+'Water K&amp;M'!T159</f>
        <v>0</v>
      </c>
      <c r="U159" s="13">
        <f>'Water Test Year'!U159+'Water K&amp;M'!U159</f>
        <v>2747.19</v>
      </c>
      <c r="V159" s="13">
        <f>'Water Test Year'!V159+'Water K&amp;M'!V159</f>
        <v>0</v>
      </c>
      <c r="W159" s="13">
        <f>'Water Test Year'!W159+'Water K&amp;M'!W159</f>
        <v>4998</v>
      </c>
      <c r="X159" s="13">
        <f>'Water Test Year'!X159+'Water K&amp;M'!X159</f>
        <v>0</v>
      </c>
      <c r="Y159" s="13">
        <f>'Water Test Year'!Y159+'Water K&amp;M'!Y159</f>
        <v>0</v>
      </c>
      <c r="Z159" s="13">
        <f>'Water Test Year'!Z159+'Water K&amp;M'!Z159</f>
        <v>9775.98</v>
      </c>
      <c r="AA159" s="13">
        <f>'Water Test Year'!AA159+'Water K&amp;M'!AA159</f>
        <v>0</v>
      </c>
      <c r="AB159" s="13">
        <f>'Water Test Year'!AB159+'Water K&amp;M'!AB159</f>
        <v>0</v>
      </c>
      <c r="AC159" s="13">
        <f>'Water Test Year'!AC159+'Water K&amp;M'!AC159</f>
        <v>2165.3500000000004</v>
      </c>
      <c r="AD159" s="13">
        <f>'Water Test Year'!AD159+'Water K&amp;M'!AD159</f>
        <v>306.37</v>
      </c>
      <c r="AE159" s="13">
        <f>'Water Test Year'!AE159+'Water K&amp;M'!AE159</f>
        <v>0</v>
      </c>
      <c r="AF159" s="13">
        <f>'Water Test Year'!AF159+'Water K&amp;M'!AF159</f>
        <v>14.780000000000001</v>
      </c>
      <c r="AG159" s="13">
        <f>'Water Test Year'!AG159+'Water K&amp;M'!AG159</f>
        <v>0</v>
      </c>
      <c r="AH159" s="13">
        <f>'Water Test Year'!AH159+'Water K&amp;M'!AH159</f>
        <v>11395.320000000002</v>
      </c>
      <c r="AI159" s="13">
        <f>'Water Test Year'!AI159+'Water K&amp;M'!AI159</f>
        <v>0</v>
      </c>
      <c r="AJ159" s="13">
        <f>'Water Test Year'!AJ159+'Water K&amp;M'!AJ159</f>
        <v>1490.6499999999999</v>
      </c>
      <c r="AK159" s="13">
        <f>'Water Test Year'!AK159+'Water K&amp;M'!AK159</f>
        <v>2126.0699999999997</v>
      </c>
      <c r="AL159" s="13">
        <f>'Water Test Year'!AL159+'Water K&amp;M'!AL159</f>
        <v>0</v>
      </c>
      <c r="AM159" s="13">
        <f>'Water Test Year'!AM159+'Water K&amp;M'!AM159</f>
        <v>717.39</v>
      </c>
      <c r="AN159" s="13">
        <f>'Water Test Year'!AN159+'Water K&amp;M'!AN159</f>
        <v>577.8599999999999</v>
      </c>
      <c r="AO159" s="13">
        <f>'Water Test Year'!AO159+'Water K&amp;M'!AO159</f>
        <v>5816.4599999999982</v>
      </c>
      <c r="AP159" s="13">
        <f>'Water Test Year'!AP159+'Water K&amp;M'!AP159</f>
        <v>112</v>
      </c>
      <c r="AQ159" s="13">
        <f>'Water Test Year'!AQ159+'Water K&amp;M'!AQ159</f>
        <v>0</v>
      </c>
      <c r="AR159" s="13">
        <f>'Water Test Year'!AR159+'Water K&amp;M'!AR159</f>
        <v>0</v>
      </c>
      <c r="AS159" s="13">
        <f>'Water Test Year'!AS159+'Water K&amp;M'!AS159</f>
        <v>187</v>
      </c>
      <c r="AT159" s="13">
        <f>'Water Test Year'!AT159+'Water K&amp;M'!AT159</f>
        <v>124.23</v>
      </c>
      <c r="AU159" s="13">
        <f>'Water Test Year'!AU159+'Water K&amp;M'!AU159</f>
        <v>132.68</v>
      </c>
      <c r="AV159" s="13">
        <f>'Water Test Year'!AV159+'Water K&amp;M'!AV159</f>
        <v>0</v>
      </c>
      <c r="AW159" s="13">
        <f>'Water Test Year'!AW159+'Water K&amp;M'!AW159</f>
        <v>0</v>
      </c>
      <c r="AX159" s="13">
        <f>'Water Test Year'!AX159+'Water K&amp;M'!AX159</f>
        <v>0</v>
      </c>
      <c r="AY159" s="13">
        <f>'Water Test Year'!AY159+'Water K&amp;M'!AY159</f>
        <v>2429.4</v>
      </c>
      <c r="AZ159" s="13">
        <f>'Water Test Year'!AZ159+'Water K&amp;M'!AZ159</f>
        <v>0</v>
      </c>
      <c r="BA159" s="13">
        <f>'Water Test Year'!BA159+'Water K&amp;M'!BA159</f>
        <v>0</v>
      </c>
      <c r="BB159" s="13">
        <f>'Water Test Year'!BB159+'Water K&amp;M'!BB159</f>
        <v>0</v>
      </c>
      <c r="BC159" s="13">
        <f>'Water Test Year'!BC159+'Water K&amp;M'!BC159</f>
        <v>0</v>
      </c>
      <c r="BD159" s="13">
        <f>'Water Test Year'!BD159+'Water K&amp;M'!BD159</f>
        <v>0</v>
      </c>
      <c r="BE159" s="13">
        <f>'Water Test Year'!BE159+'Water K&amp;M'!BE159</f>
        <v>26.64</v>
      </c>
      <c r="BF159" s="13">
        <f>'Water Test Year'!BF159+'Water K&amp;M'!BF159</f>
        <v>1809.8000000000004</v>
      </c>
      <c r="BG159" s="13">
        <f>'Water Test Year'!BG159+'Water K&amp;M'!BG159</f>
        <v>206.9</v>
      </c>
      <c r="BH159" s="13">
        <f>'Water Test Year'!BH159+'Water K&amp;M'!BH159</f>
        <v>0</v>
      </c>
      <c r="BI159" s="13">
        <f>'Water Test Year'!BI159+'Water K&amp;M'!BI159</f>
        <v>0</v>
      </c>
      <c r="BJ159" s="13">
        <f>'Water Test Year'!BJ159+'Water K&amp;M'!BJ159</f>
        <v>0</v>
      </c>
      <c r="BK159" s="13">
        <f>'Water Test Year'!BK159+'Water K&amp;M'!BK159</f>
        <v>0</v>
      </c>
      <c r="BL159" s="13">
        <f>'Water Test Year'!BL159+'Water K&amp;M'!BL159</f>
        <v>0</v>
      </c>
      <c r="BM159" s="13">
        <f>'Water Test Year'!BM159+'Water K&amp;M'!BM159</f>
        <v>0</v>
      </c>
      <c r="BN159" s="13">
        <f>'Water Test Year'!BN159+'Water K&amp;M'!BN159</f>
        <v>0</v>
      </c>
      <c r="BO159" s="13">
        <f>'Water Test Year'!BO159+'Water K&amp;M'!BO159</f>
        <v>0</v>
      </c>
      <c r="BP159" s="13">
        <f>'Water Test Year'!BP159+'Water K&amp;M'!BP159</f>
        <v>0</v>
      </c>
      <c r="BQ159" s="13">
        <f>'Water Test Year'!BQ159+'Water K&amp;M'!BQ159</f>
        <v>0</v>
      </c>
      <c r="BR159" s="13">
        <f>'Water Test Year'!BR159+'Water K&amp;M'!BR159</f>
        <v>0</v>
      </c>
      <c r="BS159" s="13">
        <f>'Water Test Year'!BS159+'Water K&amp;M'!BS159</f>
        <v>0</v>
      </c>
      <c r="BT159" s="13">
        <f>'Water Test Year'!BT159+'Water K&amp;M'!BT159</f>
        <v>0</v>
      </c>
      <c r="BU159" s="13">
        <f>'Water Test Year'!BU159+'Water K&amp;M'!BU159</f>
        <v>0</v>
      </c>
      <c r="BV159" s="13">
        <f>'Water Test Year'!BV159+'Water K&amp;M'!BV159</f>
        <v>0</v>
      </c>
      <c r="BW159" s="13">
        <f>'Water Test Year'!BW159+'Water K&amp;M'!BW159</f>
        <v>0</v>
      </c>
      <c r="BX159" s="13">
        <f>'Water Test Year'!BX159+'Water K&amp;M'!BX159</f>
        <v>0</v>
      </c>
      <c r="BY159" s="13">
        <f>'Water Test Year'!BY159+'Water K&amp;M'!BY159</f>
        <v>0</v>
      </c>
      <c r="BZ159" s="13">
        <f>'Water Test Year'!BZ159+'Water K&amp;M'!BZ159</f>
        <v>17.07</v>
      </c>
      <c r="CA159" s="13">
        <f>'Water Test Year'!CA159+'Water K&amp;M'!CA159</f>
        <v>0</v>
      </c>
      <c r="CB159" s="13">
        <f>'Water Test Year'!CB159+'Water K&amp;M'!CB159</f>
        <v>0</v>
      </c>
      <c r="CC159" s="13">
        <f>'Water Test Year'!CC159+'Water K&amp;M'!CC159</f>
        <v>0</v>
      </c>
      <c r="CD159" s="13">
        <f>'Water Test Year'!CD159+'Water K&amp;M'!CD159</f>
        <v>0</v>
      </c>
      <c r="CE159" s="13">
        <f>'Water Test Year'!CE159+'Water K&amp;M'!CE159</f>
        <v>0</v>
      </c>
      <c r="CF159" s="13">
        <f>'Water Test Year'!CF159+'Water K&amp;M'!CF159</f>
        <v>0</v>
      </c>
      <c r="CG159" s="13">
        <f>'Water Test Year'!CG159+'Water K&amp;M'!CG159</f>
        <v>0</v>
      </c>
      <c r="CH159" s="13">
        <f>'Water Test Year'!CH159+'Water K&amp;M'!CH159</f>
        <v>0</v>
      </c>
      <c r="CI159" s="13">
        <f>'Water Test Year'!CI159+'Water K&amp;M'!CI159</f>
        <v>0</v>
      </c>
      <c r="CJ159" s="13">
        <f>'Water Test Year'!CJ159+'Water K&amp;M'!CJ159</f>
        <v>0</v>
      </c>
      <c r="CK159" s="13">
        <f>'Water Test Year'!CK159+'Water K&amp;M'!CK159</f>
        <v>0</v>
      </c>
      <c r="CL159" s="13">
        <f>'Water Test Year'!CL159+'Water K&amp;M'!CL159</f>
        <v>0</v>
      </c>
      <c r="CM159" s="13">
        <f>'Water Test Year'!CM159+'Water K&amp;M'!CM159</f>
        <v>0</v>
      </c>
      <c r="CN159" s="13">
        <f>'Water Test Year'!CN159+'Water K&amp;M'!CN159</f>
        <v>0</v>
      </c>
      <c r="CO159" s="13">
        <f>'Water Test Year'!CO159+'Water K&amp;M'!CO159</f>
        <v>0</v>
      </c>
      <c r="CP159" s="13">
        <f>'Water Test Year'!CP159+'Water K&amp;M'!CP159</f>
        <v>0</v>
      </c>
      <c r="CQ159" s="13">
        <f>'Water Test Year'!CQ159+'Water K&amp;M'!CQ159</f>
        <v>0</v>
      </c>
      <c r="CR159" s="13">
        <f>'Water Test Year'!CR159+'Water K&amp;M'!CR159</f>
        <v>0</v>
      </c>
      <c r="CS159" s="13">
        <f>'Water Test Year'!CS159+'Water K&amp;M'!CS159</f>
        <v>0</v>
      </c>
      <c r="CT159" s="13">
        <f>'Water Test Year'!CT159+'Water K&amp;M'!CT159</f>
        <v>0</v>
      </c>
      <c r="CU159" s="13">
        <f>'Water Test Year'!CU159+'Water K&amp;M'!CU159</f>
        <v>0</v>
      </c>
      <c r="CV159" s="13">
        <f>'Water Test Year'!CV159+'Water K&amp;M'!CV159</f>
        <v>0</v>
      </c>
      <c r="CW159" s="13">
        <f>'Water Test Year'!CW159+'Water K&amp;M'!CW159</f>
        <v>0</v>
      </c>
      <c r="CX159" s="13">
        <f>'Water Test Year'!CX159+'Water K&amp;M'!CX159</f>
        <v>0</v>
      </c>
      <c r="CY159" s="13">
        <f>'Water Test Year'!CY159+'Water K&amp;M'!CY159</f>
        <v>0</v>
      </c>
      <c r="CZ159" s="13">
        <f>'Water Test Year'!CZ159+'Water K&amp;M'!CZ159</f>
        <v>0</v>
      </c>
      <c r="DA159" s="13">
        <f>'Water Test Year'!DA159+'Water K&amp;M'!DA159</f>
        <v>0</v>
      </c>
      <c r="DB159" s="29">
        <f t="shared" si="2"/>
        <v>70794.279999999984</v>
      </c>
    </row>
    <row r="160" spans="1:106" x14ac:dyDescent="0.25">
      <c r="A160" s="25">
        <v>152</v>
      </c>
      <c r="B160" s="26">
        <v>7123</v>
      </c>
      <c r="C160" s="25" t="s">
        <v>203</v>
      </c>
      <c r="D160" s="13">
        <f>'Water Test Year'!D160+'Water K&amp;M'!D160</f>
        <v>0</v>
      </c>
      <c r="E160" s="13">
        <f>'Water Test Year'!E160+'Water K&amp;M'!E160</f>
        <v>409.69000000000005</v>
      </c>
      <c r="F160" s="13">
        <f>'Water Test Year'!F160+'Water K&amp;M'!F160</f>
        <v>0.35</v>
      </c>
      <c r="G160" s="13">
        <f>'Water Test Year'!G160+'Water K&amp;M'!G160</f>
        <v>0</v>
      </c>
      <c r="H160" s="13">
        <f>'Water Test Year'!H160+'Water K&amp;M'!H160</f>
        <v>0</v>
      </c>
      <c r="I160" s="13">
        <f>'Water Test Year'!I160+'Water K&amp;M'!I160</f>
        <v>0</v>
      </c>
      <c r="J160" s="13">
        <f>'Water Test Year'!J160+'Water K&amp;M'!J160</f>
        <v>2202.02</v>
      </c>
      <c r="K160" s="13">
        <f>'Water Test Year'!K160+'Water K&amp;M'!K160</f>
        <v>0</v>
      </c>
      <c r="L160" s="13">
        <f>'Water Test Year'!L160+'Water K&amp;M'!L160</f>
        <v>0</v>
      </c>
      <c r="M160" s="13">
        <f>'Water Test Year'!M160+'Water K&amp;M'!M160</f>
        <v>0</v>
      </c>
      <c r="N160" s="13">
        <f>'Water Test Year'!N160+'Water K&amp;M'!N160</f>
        <v>482.13</v>
      </c>
      <c r="O160" s="13">
        <f>'Water Test Year'!O160+'Water K&amp;M'!O160</f>
        <v>1105.98</v>
      </c>
      <c r="P160" s="13">
        <f>'Water Test Year'!P160+'Water K&amp;M'!P160</f>
        <v>5664.76</v>
      </c>
      <c r="Q160" s="13">
        <f>'Water Test Year'!Q160+'Water K&amp;M'!Q160</f>
        <v>95.07</v>
      </c>
      <c r="R160" s="13">
        <f>'Water Test Year'!R160+'Water K&amp;M'!R160</f>
        <v>0</v>
      </c>
      <c r="S160" s="13">
        <f>'Water Test Year'!S160+'Water K&amp;M'!S160</f>
        <v>0</v>
      </c>
      <c r="T160" s="13">
        <f>'Water Test Year'!T160+'Water K&amp;M'!T160</f>
        <v>0</v>
      </c>
      <c r="U160" s="13">
        <f>'Water Test Year'!U160+'Water K&amp;M'!U160</f>
        <v>0</v>
      </c>
      <c r="V160" s="13">
        <f>'Water Test Year'!V160+'Water K&amp;M'!V160</f>
        <v>0</v>
      </c>
      <c r="W160" s="13">
        <f>'Water Test Year'!W160+'Water K&amp;M'!W160</f>
        <v>0</v>
      </c>
      <c r="X160" s="13">
        <f>'Water Test Year'!X160+'Water K&amp;M'!X160</f>
        <v>0</v>
      </c>
      <c r="Y160" s="13">
        <f>'Water Test Year'!Y160+'Water K&amp;M'!Y160</f>
        <v>0</v>
      </c>
      <c r="Z160" s="13">
        <f>'Water Test Year'!Z160+'Water K&amp;M'!Z160</f>
        <v>2476.4100000000003</v>
      </c>
      <c r="AA160" s="13">
        <f>'Water Test Year'!AA160+'Water K&amp;M'!AA160</f>
        <v>0</v>
      </c>
      <c r="AB160" s="13">
        <f>'Water Test Year'!AB160+'Water K&amp;M'!AB160</f>
        <v>0</v>
      </c>
      <c r="AC160" s="13">
        <f>'Water Test Year'!AC160+'Water K&amp;M'!AC160</f>
        <v>469.78999999999996</v>
      </c>
      <c r="AD160" s="13">
        <f>'Water Test Year'!AD160+'Water K&amp;M'!AD160</f>
        <v>18.920000000000002</v>
      </c>
      <c r="AE160" s="13">
        <f>'Water Test Year'!AE160+'Water K&amp;M'!AE160</f>
        <v>0</v>
      </c>
      <c r="AF160" s="13">
        <f>'Water Test Year'!AF160+'Water K&amp;M'!AF160</f>
        <v>49.47</v>
      </c>
      <c r="AG160" s="13">
        <f>'Water Test Year'!AG160+'Water K&amp;M'!AG160</f>
        <v>0</v>
      </c>
      <c r="AH160" s="13">
        <f>'Water Test Year'!AH160+'Water K&amp;M'!AH160</f>
        <v>0</v>
      </c>
      <c r="AI160" s="13">
        <f>'Water Test Year'!AI160+'Water K&amp;M'!AI160</f>
        <v>0</v>
      </c>
      <c r="AJ160" s="13">
        <f>'Water Test Year'!AJ160+'Water K&amp;M'!AJ160</f>
        <v>131.18000000000004</v>
      </c>
      <c r="AK160" s="13">
        <f>'Water Test Year'!AK160+'Water K&amp;M'!AK160</f>
        <v>866.06000000000006</v>
      </c>
      <c r="AL160" s="13">
        <f>'Water Test Year'!AL160+'Water K&amp;M'!AL160</f>
        <v>0</v>
      </c>
      <c r="AM160" s="13">
        <f>'Water Test Year'!AM160+'Water K&amp;M'!AM160</f>
        <v>1729.38</v>
      </c>
      <c r="AN160" s="13">
        <f>'Water Test Year'!AN160+'Water K&amp;M'!AN160</f>
        <v>438.71000000000004</v>
      </c>
      <c r="AO160" s="13">
        <f>'Water Test Year'!AO160+'Water K&amp;M'!AO160</f>
        <v>652.58000000000004</v>
      </c>
      <c r="AP160" s="13">
        <f>'Water Test Year'!AP160+'Water K&amp;M'!AP160</f>
        <v>0</v>
      </c>
      <c r="AQ160" s="13">
        <f>'Water Test Year'!AQ160+'Water K&amp;M'!AQ160</f>
        <v>0</v>
      </c>
      <c r="AR160" s="13">
        <f>'Water Test Year'!AR160+'Water K&amp;M'!AR160</f>
        <v>0</v>
      </c>
      <c r="AS160" s="13">
        <f>'Water Test Year'!AS160+'Water K&amp;M'!AS160</f>
        <v>0</v>
      </c>
      <c r="AT160" s="13">
        <f>'Water Test Year'!AT160+'Water K&amp;M'!AT160</f>
        <v>1.02</v>
      </c>
      <c r="AU160" s="13">
        <f>'Water Test Year'!AU160+'Water K&amp;M'!AU160</f>
        <v>8678.8499999999967</v>
      </c>
      <c r="AV160" s="13">
        <f>'Water Test Year'!AV160+'Water K&amp;M'!AV160</f>
        <v>0</v>
      </c>
      <c r="AW160" s="13">
        <f>'Water Test Year'!AW160+'Water K&amp;M'!AW160</f>
        <v>0</v>
      </c>
      <c r="AX160" s="13">
        <f>'Water Test Year'!AX160+'Water K&amp;M'!AX160</f>
        <v>0</v>
      </c>
      <c r="AY160" s="13">
        <f>'Water Test Year'!AY160+'Water K&amp;M'!AY160</f>
        <v>252.60999999999999</v>
      </c>
      <c r="AZ160" s="13">
        <f>'Water Test Year'!AZ160+'Water K&amp;M'!AZ160</f>
        <v>0</v>
      </c>
      <c r="BA160" s="13">
        <f>'Water Test Year'!BA160+'Water K&amp;M'!BA160</f>
        <v>0</v>
      </c>
      <c r="BB160" s="13">
        <f>'Water Test Year'!BB160+'Water K&amp;M'!BB160</f>
        <v>0</v>
      </c>
      <c r="BC160" s="13">
        <f>'Water Test Year'!BC160+'Water K&amp;M'!BC160</f>
        <v>0</v>
      </c>
      <c r="BD160" s="13">
        <f>'Water Test Year'!BD160+'Water K&amp;M'!BD160</f>
        <v>0</v>
      </c>
      <c r="BE160" s="13">
        <f>'Water Test Year'!BE160+'Water K&amp;M'!BE160</f>
        <v>40.299999999999997</v>
      </c>
      <c r="BF160" s="13">
        <f>'Water Test Year'!BF160+'Water K&amp;M'!BF160</f>
        <v>176.5</v>
      </c>
      <c r="BG160" s="13">
        <f>'Water Test Year'!BG160+'Water K&amp;M'!BG160</f>
        <v>2387.4899999999998</v>
      </c>
      <c r="BH160" s="13">
        <f>'Water Test Year'!BH160+'Water K&amp;M'!BH160</f>
        <v>0</v>
      </c>
      <c r="BI160" s="13">
        <f>'Water Test Year'!BI160+'Water K&amp;M'!BI160</f>
        <v>0</v>
      </c>
      <c r="BJ160" s="13">
        <f>'Water Test Year'!BJ160+'Water K&amp;M'!BJ160</f>
        <v>0</v>
      </c>
      <c r="BK160" s="13">
        <f>'Water Test Year'!BK160+'Water K&amp;M'!BK160</f>
        <v>0</v>
      </c>
      <c r="BL160" s="13">
        <f>'Water Test Year'!BL160+'Water K&amp;M'!BL160</f>
        <v>0</v>
      </c>
      <c r="BM160" s="13">
        <f>'Water Test Year'!BM160+'Water K&amp;M'!BM160</f>
        <v>0</v>
      </c>
      <c r="BN160" s="13">
        <f>'Water Test Year'!BN160+'Water K&amp;M'!BN160</f>
        <v>0</v>
      </c>
      <c r="BO160" s="13">
        <f>'Water Test Year'!BO160+'Water K&amp;M'!BO160</f>
        <v>0</v>
      </c>
      <c r="BP160" s="13">
        <f>'Water Test Year'!BP160+'Water K&amp;M'!BP160</f>
        <v>0</v>
      </c>
      <c r="BQ160" s="13">
        <f>'Water Test Year'!BQ160+'Water K&amp;M'!BQ160</f>
        <v>0</v>
      </c>
      <c r="BR160" s="13">
        <f>'Water Test Year'!BR160+'Water K&amp;M'!BR160</f>
        <v>0</v>
      </c>
      <c r="BS160" s="13">
        <f>'Water Test Year'!BS160+'Water K&amp;M'!BS160</f>
        <v>0</v>
      </c>
      <c r="BT160" s="13">
        <f>'Water Test Year'!BT160+'Water K&amp;M'!BT160</f>
        <v>0</v>
      </c>
      <c r="BU160" s="13">
        <f>'Water Test Year'!BU160+'Water K&amp;M'!BU160</f>
        <v>0</v>
      </c>
      <c r="BV160" s="13">
        <f>'Water Test Year'!BV160+'Water K&amp;M'!BV160</f>
        <v>0</v>
      </c>
      <c r="BW160" s="13">
        <f>'Water Test Year'!BW160+'Water K&amp;M'!BW160</f>
        <v>70.41</v>
      </c>
      <c r="BX160" s="13">
        <f>'Water Test Year'!BX160+'Water K&amp;M'!BX160</f>
        <v>0</v>
      </c>
      <c r="BY160" s="13">
        <f>'Water Test Year'!BY160+'Water K&amp;M'!BY160</f>
        <v>0</v>
      </c>
      <c r="BZ160" s="13">
        <f>'Water Test Year'!BZ160+'Water K&amp;M'!BZ160</f>
        <v>275.51</v>
      </c>
      <c r="CA160" s="13">
        <f>'Water Test Year'!CA160+'Water K&amp;M'!CA160</f>
        <v>3435.31</v>
      </c>
      <c r="CB160" s="13">
        <f>'Water Test Year'!CB160+'Water K&amp;M'!CB160</f>
        <v>0</v>
      </c>
      <c r="CC160" s="13">
        <f>'Water Test Year'!CC160+'Water K&amp;M'!CC160</f>
        <v>0</v>
      </c>
      <c r="CD160" s="13">
        <f>'Water Test Year'!CD160+'Water K&amp;M'!CD160</f>
        <v>0</v>
      </c>
      <c r="CE160" s="13">
        <f>'Water Test Year'!CE160+'Water K&amp;M'!CE160</f>
        <v>0</v>
      </c>
      <c r="CF160" s="13">
        <f>'Water Test Year'!CF160+'Water K&amp;M'!CF160</f>
        <v>0</v>
      </c>
      <c r="CG160" s="13">
        <f>'Water Test Year'!CG160+'Water K&amp;M'!CG160</f>
        <v>0</v>
      </c>
      <c r="CH160" s="13">
        <f>'Water Test Year'!CH160+'Water K&amp;M'!CH160</f>
        <v>0</v>
      </c>
      <c r="CI160" s="13">
        <f>'Water Test Year'!CI160+'Water K&amp;M'!CI160</f>
        <v>0</v>
      </c>
      <c r="CJ160" s="13">
        <f>'Water Test Year'!CJ160+'Water K&amp;M'!CJ160</f>
        <v>0</v>
      </c>
      <c r="CK160" s="13">
        <f>'Water Test Year'!CK160+'Water K&amp;M'!CK160</f>
        <v>0</v>
      </c>
      <c r="CL160" s="13">
        <f>'Water Test Year'!CL160+'Water K&amp;M'!CL160</f>
        <v>0</v>
      </c>
      <c r="CM160" s="13">
        <f>'Water Test Year'!CM160+'Water K&amp;M'!CM160</f>
        <v>0</v>
      </c>
      <c r="CN160" s="13">
        <f>'Water Test Year'!CN160+'Water K&amp;M'!CN160</f>
        <v>0</v>
      </c>
      <c r="CO160" s="13">
        <f>'Water Test Year'!CO160+'Water K&amp;M'!CO160</f>
        <v>0</v>
      </c>
      <c r="CP160" s="13">
        <f>'Water Test Year'!CP160+'Water K&amp;M'!CP160</f>
        <v>0</v>
      </c>
      <c r="CQ160" s="13">
        <f>'Water Test Year'!CQ160+'Water K&amp;M'!CQ160</f>
        <v>0</v>
      </c>
      <c r="CR160" s="13">
        <f>'Water Test Year'!CR160+'Water K&amp;M'!CR160</f>
        <v>0</v>
      </c>
      <c r="CS160" s="13">
        <f>'Water Test Year'!CS160+'Water K&amp;M'!CS160</f>
        <v>0</v>
      </c>
      <c r="CT160" s="13">
        <f>'Water Test Year'!CT160+'Water K&amp;M'!CT160</f>
        <v>0</v>
      </c>
      <c r="CU160" s="13">
        <f>'Water Test Year'!CU160+'Water K&amp;M'!CU160</f>
        <v>0</v>
      </c>
      <c r="CV160" s="13">
        <f>'Water Test Year'!CV160+'Water K&amp;M'!CV160</f>
        <v>0</v>
      </c>
      <c r="CW160" s="13">
        <f>'Water Test Year'!CW160+'Water K&amp;M'!CW160</f>
        <v>0</v>
      </c>
      <c r="CX160" s="13">
        <f>'Water Test Year'!CX160+'Water K&amp;M'!CX160</f>
        <v>0</v>
      </c>
      <c r="CY160" s="13">
        <f>'Water Test Year'!CY160+'Water K&amp;M'!CY160</f>
        <v>0</v>
      </c>
      <c r="CZ160" s="13">
        <f>'Water Test Year'!CZ160+'Water K&amp;M'!CZ160</f>
        <v>0</v>
      </c>
      <c r="DA160" s="13">
        <f>'Water Test Year'!DA160+'Water K&amp;M'!DA160</f>
        <v>0</v>
      </c>
      <c r="DB160" s="29">
        <f t="shared" si="2"/>
        <v>32110.499999999996</v>
      </c>
    </row>
    <row r="161" spans="1:106" x14ac:dyDescent="0.25">
      <c r="A161" s="25">
        <v>153</v>
      </c>
      <c r="B161" s="26">
        <v>7124</v>
      </c>
      <c r="C161" s="25" t="s">
        <v>204</v>
      </c>
      <c r="D161" s="13">
        <f>'Water Test Year'!D161+'Water K&amp;M'!D161</f>
        <v>0</v>
      </c>
      <c r="E161" s="13">
        <f>'Water Test Year'!E161+'Water K&amp;M'!E161</f>
        <v>104.98</v>
      </c>
      <c r="F161" s="13">
        <f>'Water Test Year'!F161+'Water K&amp;M'!F161</f>
        <v>0</v>
      </c>
      <c r="G161" s="13">
        <f>'Water Test Year'!G161+'Water K&amp;M'!G161</f>
        <v>0</v>
      </c>
      <c r="H161" s="13">
        <f>'Water Test Year'!H161+'Water K&amp;M'!H161</f>
        <v>0</v>
      </c>
      <c r="I161" s="13">
        <f>'Water Test Year'!I161+'Water K&amp;M'!I161</f>
        <v>0</v>
      </c>
      <c r="J161" s="13">
        <f>'Water Test Year'!J161+'Water K&amp;M'!J161</f>
        <v>477.71999999999997</v>
      </c>
      <c r="K161" s="13">
        <f>'Water Test Year'!K161+'Water K&amp;M'!K161</f>
        <v>0</v>
      </c>
      <c r="L161" s="13">
        <f>'Water Test Year'!L161+'Water K&amp;M'!L161</f>
        <v>0</v>
      </c>
      <c r="M161" s="13">
        <f>'Water Test Year'!M161+'Water K&amp;M'!M161</f>
        <v>0</v>
      </c>
      <c r="N161" s="13">
        <f>'Water Test Year'!N161+'Water K&amp;M'!N161</f>
        <v>281.92</v>
      </c>
      <c r="O161" s="13">
        <f>'Water Test Year'!O161+'Water K&amp;M'!O161</f>
        <v>2038.9800000000005</v>
      </c>
      <c r="P161" s="13">
        <f>'Water Test Year'!P161+'Water K&amp;M'!P161</f>
        <v>145.11000000000001</v>
      </c>
      <c r="Q161" s="13">
        <f>'Water Test Year'!Q161+'Water K&amp;M'!Q161</f>
        <v>8.56</v>
      </c>
      <c r="R161" s="13">
        <f>'Water Test Year'!R161+'Water K&amp;M'!R161</f>
        <v>0</v>
      </c>
      <c r="S161" s="13">
        <f>'Water Test Year'!S161+'Water K&amp;M'!S161</f>
        <v>0</v>
      </c>
      <c r="T161" s="13">
        <f>'Water Test Year'!T161+'Water K&amp;M'!T161</f>
        <v>0</v>
      </c>
      <c r="U161" s="13">
        <f>'Water Test Year'!U161+'Water K&amp;M'!U161</f>
        <v>0</v>
      </c>
      <c r="V161" s="13">
        <f>'Water Test Year'!V161+'Water K&amp;M'!V161</f>
        <v>0</v>
      </c>
      <c r="W161" s="13">
        <f>'Water Test Year'!W161+'Water K&amp;M'!W161</f>
        <v>0</v>
      </c>
      <c r="X161" s="13">
        <f>'Water Test Year'!X161+'Water K&amp;M'!X161</f>
        <v>0</v>
      </c>
      <c r="Y161" s="13">
        <f>'Water Test Year'!Y161+'Water K&amp;M'!Y161</f>
        <v>0</v>
      </c>
      <c r="Z161" s="13">
        <f>'Water Test Year'!Z161+'Water K&amp;M'!Z161</f>
        <v>1642.74</v>
      </c>
      <c r="AA161" s="13">
        <f>'Water Test Year'!AA161+'Water K&amp;M'!AA161</f>
        <v>0</v>
      </c>
      <c r="AB161" s="13">
        <f>'Water Test Year'!AB161+'Water K&amp;M'!AB161</f>
        <v>0</v>
      </c>
      <c r="AC161" s="13">
        <f>'Water Test Year'!AC161+'Water K&amp;M'!AC161</f>
        <v>628.78</v>
      </c>
      <c r="AD161" s="13">
        <f>'Water Test Year'!AD161+'Water K&amp;M'!AD161</f>
        <v>0</v>
      </c>
      <c r="AE161" s="13">
        <f>'Water Test Year'!AE161+'Water K&amp;M'!AE161</f>
        <v>0</v>
      </c>
      <c r="AF161" s="13">
        <f>'Water Test Year'!AF161+'Water K&amp;M'!AF161</f>
        <v>0</v>
      </c>
      <c r="AG161" s="13">
        <f>'Water Test Year'!AG161+'Water K&amp;M'!AG161</f>
        <v>7224.1500000000005</v>
      </c>
      <c r="AH161" s="13">
        <f>'Water Test Year'!AH161+'Water K&amp;M'!AH161</f>
        <v>315.54000000000002</v>
      </c>
      <c r="AI161" s="13">
        <f>'Water Test Year'!AI161+'Water K&amp;M'!AI161</f>
        <v>0</v>
      </c>
      <c r="AJ161" s="13">
        <f>'Water Test Year'!AJ161+'Water K&amp;M'!AJ161</f>
        <v>2195.4499999999998</v>
      </c>
      <c r="AK161" s="13">
        <f>'Water Test Year'!AK161+'Water K&amp;M'!AK161</f>
        <v>3414.5200000000004</v>
      </c>
      <c r="AL161" s="13">
        <f>'Water Test Year'!AL161+'Water K&amp;M'!AL161</f>
        <v>0</v>
      </c>
      <c r="AM161" s="13">
        <f>'Water Test Year'!AM161+'Water K&amp;M'!AM161</f>
        <v>775.96</v>
      </c>
      <c r="AN161" s="13">
        <f>'Water Test Year'!AN161+'Water K&amp;M'!AN161</f>
        <v>28.33</v>
      </c>
      <c r="AO161" s="13">
        <f>'Water Test Year'!AO161+'Water K&amp;M'!AO161</f>
        <v>531.19000000000005</v>
      </c>
      <c r="AP161" s="13">
        <f>'Water Test Year'!AP161+'Water K&amp;M'!AP161</f>
        <v>0</v>
      </c>
      <c r="AQ161" s="13">
        <f>'Water Test Year'!AQ161+'Water K&amp;M'!AQ161</f>
        <v>0</v>
      </c>
      <c r="AR161" s="13">
        <f>'Water Test Year'!AR161+'Water K&amp;M'!AR161</f>
        <v>0</v>
      </c>
      <c r="AS161" s="13">
        <f>'Water Test Year'!AS161+'Water K&amp;M'!AS161</f>
        <v>0</v>
      </c>
      <c r="AT161" s="13">
        <f>'Water Test Year'!AT161+'Water K&amp;M'!AT161</f>
        <v>0</v>
      </c>
      <c r="AU161" s="13">
        <f>'Water Test Year'!AU161+'Water K&amp;M'!AU161</f>
        <v>510.12000000000006</v>
      </c>
      <c r="AV161" s="13">
        <f>'Water Test Year'!AV161+'Water K&amp;M'!AV161</f>
        <v>0</v>
      </c>
      <c r="AW161" s="13">
        <f>'Water Test Year'!AW161+'Water K&amp;M'!AW161</f>
        <v>0</v>
      </c>
      <c r="AX161" s="13">
        <f>'Water Test Year'!AX161+'Water K&amp;M'!AX161</f>
        <v>0</v>
      </c>
      <c r="AY161" s="13">
        <f>'Water Test Year'!AY161+'Water K&amp;M'!AY161</f>
        <v>111.88</v>
      </c>
      <c r="AZ161" s="13">
        <f>'Water Test Year'!AZ161+'Water K&amp;M'!AZ161</f>
        <v>0</v>
      </c>
      <c r="BA161" s="13">
        <f>'Water Test Year'!BA161+'Water K&amp;M'!BA161</f>
        <v>0</v>
      </c>
      <c r="BB161" s="13">
        <f>'Water Test Year'!BB161+'Water K&amp;M'!BB161</f>
        <v>0</v>
      </c>
      <c r="BC161" s="13">
        <f>'Water Test Year'!BC161+'Water K&amp;M'!BC161</f>
        <v>0</v>
      </c>
      <c r="BD161" s="13">
        <f>'Water Test Year'!BD161+'Water K&amp;M'!BD161</f>
        <v>0</v>
      </c>
      <c r="BE161" s="13">
        <f>'Water Test Year'!BE161+'Water K&amp;M'!BE161</f>
        <v>0</v>
      </c>
      <c r="BF161" s="13">
        <f>'Water Test Year'!BF161+'Water K&amp;M'!BF161</f>
        <v>20.98</v>
      </c>
      <c r="BG161" s="13">
        <f>'Water Test Year'!BG161+'Water K&amp;M'!BG161</f>
        <v>489.29</v>
      </c>
      <c r="BH161" s="13">
        <f>'Water Test Year'!BH161+'Water K&amp;M'!BH161</f>
        <v>0</v>
      </c>
      <c r="BI161" s="13">
        <f>'Water Test Year'!BI161+'Water K&amp;M'!BI161</f>
        <v>0</v>
      </c>
      <c r="BJ161" s="13">
        <f>'Water Test Year'!BJ161+'Water K&amp;M'!BJ161</f>
        <v>0</v>
      </c>
      <c r="BK161" s="13">
        <f>'Water Test Year'!BK161+'Water K&amp;M'!BK161</f>
        <v>0</v>
      </c>
      <c r="BL161" s="13">
        <f>'Water Test Year'!BL161+'Water K&amp;M'!BL161</f>
        <v>0</v>
      </c>
      <c r="BM161" s="13">
        <f>'Water Test Year'!BM161+'Water K&amp;M'!BM161</f>
        <v>0</v>
      </c>
      <c r="BN161" s="13">
        <f>'Water Test Year'!BN161+'Water K&amp;M'!BN161</f>
        <v>0</v>
      </c>
      <c r="BO161" s="13">
        <f>'Water Test Year'!BO161+'Water K&amp;M'!BO161</f>
        <v>0</v>
      </c>
      <c r="BP161" s="13">
        <f>'Water Test Year'!BP161+'Water K&amp;M'!BP161</f>
        <v>0</v>
      </c>
      <c r="BQ161" s="13">
        <f>'Water Test Year'!BQ161+'Water K&amp;M'!BQ161</f>
        <v>0</v>
      </c>
      <c r="BR161" s="13">
        <f>'Water Test Year'!BR161+'Water K&amp;M'!BR161</f>
        <v>0</v>
      </c>
      <c r="BS161" s="13">
        <f>'Water Test Year'!BS161+'Water K&amp;M'!BS161</f>
        <v>0</v>
      </c>
      <c r="BT161" s="13">
        <f>'Water Test Year'!BT161+'Water K&amp;M'!BT161</f>
        <v>0</v>
      </c>
      <c r="BU161" s="13">
        <f>'Water Test Year'!BU161+'Water K&amp;M'!BU161</f>
        <v>0</v>
      </c>
      <c r="BV161" s="13">
        <f>'Water Test Year'!BV161+'Water K&amp;M'!BV161</f>
        <v>0</v>
      </c>
      <c r="BW161" s="13">
        <f>'Water Test Year'!BW161+'Water K&amp;M'!BW161</f>
        <v>0</v>
      </c>
      <c r="BX161" s="13">
        <f>'Water Test Year'!BX161+'Water K&amp;M'!BX161</f>
        <v>0</v>
      </c>
      <c r="BY161" s="13">
        <f>'Water Test Year'!BY161+'Water K&amp;M'!BY161</f>
        <v>0</v>
      </c>
      <c r="BZ161" s="13">
        <f>'Water Test Year'!BZ161+'Water K&amp;M'!BZ161</f>
        <v>0</v>
      </c>
      <c r="CA161" s="13">
        <f>'Water Test Year'!CA161+'Water K&amp;M'!CA161</f>
        <v>0</v>
      </c>
      <c r="CB161" s="13">
        <f>'Water Test Year'!CB161+'Water K&amp;M'!CB161</f>
        <v>0</v>
      </c>
      <c r="CC161" s="13">
        <f>'Water Test Year'!CC161+'Water K&amp;M'!CC161</f>
        <v>0</v>
      </c>
      <c r="CD161" s="13">
        <f>'Water Test Year'!CD161+'Water K&amp;M'!CD161</f>
        <v>0</v>
      </c>
      <c r="CE161" s="13">
        <f>'Water Test Year'!CE161+'Water K&amp;M'!CE161</f>
        <v>0</v>
      </c>
      <c r="CF161" s="13">
        <f>'Water Test Year'!CF161+'Water K&amp;M'!CF161</f>
        <v>0</v>
      </c>
      <c r="CG161" s="13">
        <f>'Water Test Year'!CG161+'Water K&amp;M'!CG161</f>
        <v>0</v>
      </c>
      <c r="CH161" s="13">
        <f>'Water Test Year'!CH161+'Water K&amp;M'!CH161</f>
        <v>0</v>
      </c>
      <c r="CI161" s="13">
        <f>'Water Test Year'!CI161+'Water K&amp;M'!CI161</f>
        <v>0</v>
      </c>
      <c r="CJ161" s="13">
        <f>'Water Test Year'!CJ161+'Water K&amp;M'!CJ161</f>
        <v>0</v>
      </c>
      <c r="CK161" s="13">
        <f>'Water Test Year'!CK161+'Water K&amp;M'!CK161</f>
        <v>0</v>
      </c>
      <c r="CL161" s="13">
        <f>'Water Test Year'!CL161+'Water K&amp;M'!CL161</f>
        <v>0</v>
      </c>
      <c r="CM161" s="13">
        <f>'Water Test Year'!CM161+'Water K&amp;M'!CM161</f>
        <v>0</v>
      </c>
      <c r="CN161" s="13">
        <f>'Water Test Year'!CN161+'Water K&amp;M'!CN161</f>
        <v>0</v>
      </c>
      <c r="CO161" s="13">
        <f>'Water Test Year'!CO161+'Water K&amp;M'!CO161</f>
        <v>0</v>
      </c>
      <c r="CP161" s="13">
        <f>'Water Test Year'!CP161+'Water K&amp;M'!CP161</f>
        <v>0</v>
      </c>
      <c r="CQ161" s="13">
        <f>'Water Test Year'!CQ161+'Water K&amp;M'!CQ161</f>
        <v>0</v>
      </c>
      <c r="CR161" s="13">
        <f>'Water Test Year'!CR161+'Water K&amp;M'!CR161</f>
        <v>0</v>
      </c>
      <c r="CS161" s="13">
        <f>'Water Test Year'!CS161+'Water K&amp;M'!CS161</f>
        <v>0</v>
      </c>
      <c r="CT161" s="13">
        <f>'Water Test Year'!CT161+'Water K&amp;M'!CT161</f>
        <v>0</v>
      </c>
      <c r="CU161" s="13">
        <f>'Water Test Year'!CU161+'Water K&amp;M'!CU161</f>
        <v>0</v>
      </c>
      <c r="CV161" s="13">
        <f>'Water Test Year'!CV161+'Water K&amp;M'!CV161</f>
        <v>0</v>
      </c>
      <c r="CW161" s="13">
        <f>'Water Test Year'!CW161+'Water K&amp;M'!CW161</f>
        <v>0</v>
      </c>
      <c r="CX161" s="13">
        <f>'Water Test Year'!CX161+'Water K&amp;M'!CX161</f>
        <v>0</v>
      </c>
      <c r="CY161" s="13">
        <f>'Water Test Year'!CY161+'Water K&amp;M'!CY161</f>
        <v>0</v>
      </c>
      <c r="CZ161" s="13">
        <f>'Water Test Year'!CZ161+'Water K&amp;M'!CZ161</f>
        <v>0</v>
      </c>
      <c r="DA161" s="13">
        <f>'Water Test Year'!DA161+'Water K&amp;M'!DA161</f>
        <v>0</v>
      </c>
      <c r="DB161" s="29">
        <f t="shared" si="2"/>
        <v>20946.2</v>
      </c>
    </row>
    <row r="162" spans="1:106" x14ac:dyDescent="0.25">
      <c r="A162" s="25">
        <v>154</v>
      </c>
      <c r="B162" s="26">
        <v>7127</v>
      </c>
      <c r="C162" s="25" t="s">
        <v>205</v>
      </c>
      <c r="D162" s="13">
        <f>'Water Test Year'!D162+'Water K&amp;M'!D162</f>
        <v>34.86</v>
      </c>
      <c r="E162" s="13">
        <f>'Water Test Year'!E162+'Water K&amp;M'!E162</f>
        <v>31454.38</v>
      </c>
      <c r="F162" s="13">
        <f>'Water Test Year'!F162+'Water K&amp;M'!F162</f>
        <v>268.48</v>
      </c>
      <c r="G162" s="13">
        <f>'Water Test Year'!G162+'Water K&amp;M'!G162</f>
        <v>0</v>
      </c>
      <c r="H162" s="13">
        <f>'Water Test Year'!H162+'Water K&amp;M'!H162</f>
        <v>0</v>
      </c>
      <c r="I162" s="13">
        <f>'Water Test Year'!I162+'Water K&amp;M'!I162</f>
        <v>0</v>
      </c>
      <c r="J162" s="13">
        <f>'Water Test Year'!J162+'Water K&amp;M'!J162</f>
        <v>93758.130000000019</v>
      </c>
      <c r="K162" s="13">
        <f>'Water Test Year'!K162+'Water K&amp;M'!K162</f>
        <v>123.49000000000001</v>
      </c>
      <c r="L162" s="13">
        <f>'Water Test Year'!L162+'Water K&amp;M'!L162</f>
        <v>0</v>
      </c>
      <c r="M162" s="13">
        <f>'Water Test Year'!M162+'Water K&amp;M'!M162</f>
        <v>0</v>
      </c>
      <c r="N162" s="13">
        <f>'Water Test Year'!N162+'Water K&amp;M'!N162</f>
        <v>44739.4</v>
      </c>
      <c r="O162" s="13">
        <f>'Water Test Year'!O162+'Water K&amp;M'!O162</f>
        <v>109931.48999999999</v>
      </c>
      <c r="P162" s="13">
        <f>'Water Test Year'!P162+'Water K&amp;M'!P162</f>
        <v>32381.43</v>
      </c>
      <c r="Q162" s="13">
        <f>'Water Test Year'!Q162+'Water K&amp;M'!Q162</f>
        <v>1058.0300000000002</v>
      </c>
      <c r="R162" s="13">
        <f>'Water Test Year'!R162+'Water K&amp;M'!R162</f>
        <v>0</v>
      </c>
      <c r="S162" s="13">
        <f>'Water Test Year'!S162+'Water K&amp;M'!S162</f>
        <v>0</v>
      </c>
      <c r="T162" s="13">
        <f>'Water Test Year'!T162+'Water K&amp;M'!T162</f>
        <v>0</v>
      </c>
      <c r="U162" s="13">
        <f>'Water Test Year'!U162+'Water K&amp;M'!U162</f>
        <v>6720.99</v>
      </c>
      <c r="V162" s="13">
        <f>'Water Test Year'!V162+'Water K&amp;M'!V162</f>
        <v>61.230000000000011</v>
      </c>
      <c r="W162" s="13">
        <f>'Water Test Year'!W162+'Water K&amp;M'!W162</f>
        <v>0</v>
      </c>
      <c r="X162" s="13">
        <f>'Water Test Year'!X162+'Water K&amp;M'!X162</f>
        <v>0</v>
      </c>
      <c r="Y162" s="13">
        <f>'Water Test Year'!Y162+'Water K&amp;M'!Y162</f>
        <v>0</v>
      </c>
      <c r="Z162" s="13">
        <f>'Water Test Year'!Z162+'Water K&amp;M'!Z162</f>
        <v>14963.26</v>
      </c>
      <c r="AA162" s="13">
        <f>'Water Test Year'!AA162+'Water K&amp;M'!AA162</f>
        <v>0</v>
      </c>
      <c r="AB162" s="13">
        <f>'Water Test Year'!AB162+'Water K&amp;M'!AB162</f>
        <v>0</v>
      </c>
      <c r="AC162" s="13">
        <f>'Water Test Year'!AC162+'Water K&amp;M'!AC162</f>
        <v>156.95999999999998</v>
      </c>
      <c r="AD162" s="13">
        <f>'Water Test Year'!AD162+'Water K&amp;M'!AD162</f>
        <v>29.759999999999998</v>
      </c>
      <c r="AE162" s="13">
        <f>'Water Test Year'!AE162+'Water K&amp;M'!AE162</f>
        <v>0</v>
      </c>
      <c r="AF162" s="13">
        <f>'Water Test Year'!AF162+'Water K&amp;M'!AF162</f>
        <v>100.61</v>
      </c>
      <c r="AG162" s="13">
        <f>'Water Test Year'!AG162+'Water K&amp;M'!AG162</f>
        <v>20.399999999999999</v>
      </c>
      <c r="AH162" s="13">
        <f>'Water Test Year'!AH162+'Water K&amp;M'!AH162</f>
        <v>0</v>
      </c>
      <c r="AI162" s="13">
        <f>'Water Test Year'!AI162+'Water K&amp;M'!AI162</f>
        <v>0</v>
      </c>
      <c r="AJ162" s="13">
        <f>'Water Test Year'!AJ162+'Water K&amp;M'!AJ162</f>
        <v>88.94</v>
      </c>
      <c r="AK162" s="13">
        <f>'Water Test Year'!AK162+'Water K&amp;M'!AK162</f>
        <v>5454.92</v>
      </c>
      <c r="AL162" s="13">
        <f>'Water Test Year'!AL162+'Water K&amp;M'!AL162</f>
        <v>0</v>
      </c>
      <c r="AM162" s="13">
        <f>'Water Test Year'!AM162+'Water K&amp;M'!AM162</f>
        <v>1052.2800000000002</v>
      </c>
      <c r="AN162" s="13">
        <f>'Water Test Year'!AN162+'Water K&amp;M'!AN162</f>
        <v>44</v>
      </c>
      <c r="AO162" s="13">
        <f>'Water Test Year'!AO162+'Water K&amp;M'!AO162</f>
        <v>662.55000000000007</v>
      </c>
      <c r="AP162" s="13">
        <f>'Water Test Year'!AP162+'Water K&amp;M'!AP162</f>
        <v>34.269999999999996</v>
      </c>
      <c r="AQ162" s="13">
        <f>'Water Test Year'!AQ162+'Water K&amp;M'!AQ162</f>
        <v>0</v>
      </c>
      <c r="AR162" s="13">
        <f>'Water Test Year'!AR162+'Water K&amp;M'!AR162</f>
        <v>0</v>
      </c>
      <c r="AS162" s="13">
        <f>'Water Test Year'!AS162+'Water K&amp;M'!AS162</f>
        <v>2.56</v>
      </c>
      <c r="AT162" s="13">
        <f>'Water Test Year'!AT162+'Water K&amp;M'!AT162</f>
        <v>0</v>
      </c>
      <c r="AU162" s="13">
        <f>'Water Test Year'!AU162+'Water K&amp;M'!AU162</f>
        <v>1256.27</v>
      </c>
      <c r="AV162" s="13">
        <f>'Water Test Year'!AV162+'Water K&amp;M'!AV162</f>
        <v>0</v>
      </c>
      <c r="AW162" s="13">
        <f>'Water Test Year'!AW162+'Water K&amp;M'!AW162</f>
        <v>0</v>
      </c>
      <c r="AX162" s="13">
        <f>'Water Test Year'!AX162+'Water K&amp;M'!AX162</f>
        <v>0</v>
      </c>
      <c r="AY162" s="13">
        <f>'Water Test Year'!AY162+'Water K&amp;M'!AY162</f>
        <v>0</v>
      </c>
      <c r="AZ162" s="13">
        <f>'Water Test Year'!AZ162+'Water K&amp;M'!AZ162</f>
        <v>0</v>
      </c>
      <c r="BA162" s="13">
        <f>'Water Test Year'!BA162+'Water K&amp;M'!BA162</f>
        <v>145.63999999999999</v>
      </c>
      <c r="BB162" s="13">
        <f>'Water Test Year'!BB162+'Water K&amp;M'!BB162</f>
        <v>0</v>
      </c>
      <c r="BC162" s="13">
        <f>'Water Test Year'!BC162+'Water K&amp;M'!BC162</f>
        <v>0</v>
      </c>
      <c r="BD162" s="13">
        <f>'Water Test Year'!BD162+'Water K&amp;M'!BD162</f>
        <v>0</v>
      </c>
      <c r="BE162" s="13">
        <f>'Water Test Year'!BE162+'Water K&amp;M'!BE162</f>
        <v>330.96000000000004</v>
      </c>
      <c r="BF162" s="13">
        <f>'Water Test Year'!BF162+'Water K&amp;M'!BF162</f>
        <v>615.04</v>
      </c>
      <c r="BG162" s="13">
        <f>'Water Test Year'!BG162+'Water K&amp;M'!BG162</f>
        <v>753.46</v>
      </c>
      <c r="BH162" s="13">
        <f>'Water Test Year'!BH162+'Water K&amp;M'!BH162</f>
        <v>12.86</v>
      </c>
      <c r="BI162" s="13">
        <f>'Water Test Year'!BI162+'Water K&amp;M'!BI162</f>
        <v>0</v>
      </c>
      <c r="BJ162" s="13">
        <f>'Water Test Year'!BJ162+'Water K&amp;M'!BJ162</f>
        <v>9.48</v>
      </c>
      <c r="BK162" s="13">
        <f>'Water Test Year'!BK162+'Water K&amp;M'!BK162</f>
        <v>44.8</v>
      </c>
      <c r="BL162" s="13">
        <f>'Water Test Year'!BL162+'Water K&amp;M'!BL162</f>
        <v>0</v>
      </c>
      <c r="BM162" s="13">
        <f>'Water Test Year'!BM162+'Water K&amp;M'!BM162</f>
        <v>0</v>
      </c>
      <c r="BN162" s="13">
        <f>'Water Test Year'!BN162+'Water K&amp;M'!BN162</f>
        <v>0</v>
      </c>
      <c r="BO162" s="13">
        <f>'Water Test Year'!BO162+'Water K&amp;M'!BO162</f>
        <v>0</v>
      </c>
      <c r="BP162" s="13">
        <f>'Water Test Year'!BP162+'Water K&amp;M'!BP162</f>
        <v>0</v>
      </c>
      <c r="BQ162" s="13">
        <f>'Water Test Year'!BQ162+'Water K&amp;M'!BQ162</f>
        <v>0</v>
      </c>
      <c r="BR162" s="13">
        <f>'Water Test Year'!BR162+'Water K&amp;M'!BR162</f>
        <v>0</v>
      </c>
      <c r="BS162" s="13">
        <f>'Water Test Year'!BS162+'Water K&amp;M'!BS162</f>
        <v>145.92000000000002</v>
      </c>
      <c r="BT162" s="13">
        <f>'Water Test Year'!BT162+'Water K&amp;M'!BT162</f>
        <v>0</v>
      </c>
      <c r="BU162" s="13">
        <f>'Water Test Year'!BU162+'Water K&amp;M'!BU162</f>
        <v>0</v>
      </c>
      <c r="BV162" s="13">
        <f>'Water Test Year'!BV162+'Water K&amp;M'!BV162</f>
        <v>0</v>
      </c>
      <c r="BW162" s="13">
        <f>'Water Test Year'!BW162+'Water K&amp;M'!BW162</f>
        <v>29.45</v>
      </c>
      <c r="BX162" s="13">
        <f>'Water Test Year'!BX162+'Water K&amp;M'!BX162</f>
        <v>0</v>
      </c>
      <c r="BY162" s="13">
        <f>'Water Test Year'!BY162+'Water K&amp;M'!BY162</f>
        <v>0</v>
      </c>
      <c r="BZ162" s="13">
        <f>'Water Test Year'!BZ162+'Water K&amp;M'!BZ162</f>
        <v>1578.3599999999997</v>
      </c>
      <c r="CA162" s="13">
        <f>'Water Test Year'!CA162+'Water K&amp;M'!CA162</f>
        <v>0</v>
      </c>
      <c r="CB162" s="13">
        <f>'Water Test Year'!CB162+'Water K&amp;M'!CB162</f>
        <v>0</v>
      </c>
      <c r="CC162" s="13">
        <f>'Water Test Year'!CC162+'Water K&amp;M'!CC162</f>
        <v>0</v>
      </c>
      <c r="CD162" s="13">
        <f>'Water Test Year'!CD162+'Water K&amp;M'!CD162</f>
        <v>0</v>
      </c>
      <c r="CE162" s="13">
        <f>'Water Test Year'!CE162+'Water K&amp;M'!CE162</f>
        <v>0</v>
      </c>
      <c r="CF162" s="13">
        <f>'Water Test Year'!CF162+'Water K&amp;M'!CF162</f>
        <v>0</v>
      </c>
      <c r="CG162" s="13">
        <f>'Water Test Year'!CG162+'Water K&amp;M'!CG162</f>
        <v>0</v>
      </c>
      <c r="CH162" s="13">
        <f>'Water Test Year'!CH162+'Water K&amp;M'!CH162</f>
        <v>39.840000000000003</v>
      </c>
      <c r="CI162" s="13">
        <f>'Water Test Year'!CI162+'Water K&amp;M'!CI162</f>
        <v>0</v>
      </c>
      <c r="CJ162" s="13">
        <f>'Water Test Year'!CJ162+'Water K&amp;M'!CJ162</f>
        <v>0</v>
      </c>
      <c r="CK162" s="13">
        <f>'Water Test Year'!CK162+'Water K&amp;M'!CK162</f>
        <v>0</v>
      </c>
      <c r="CL162" s="13">
        <f>'Water Test Year'!CL162+'Water K&amp;M'!CL162</f>
        <v>0</v>
      </c>
      <c r="CM162" s="13">
        <f>'Water Test Year'!CM162+'Water K&amp;M'!CM162</f>
        <v>0</v>
      </c>
      <c r="CN162" s="13">
        <f>'Water Test Year'!CN162+'Water K&amp;M'!CN162</f>
        <v>0</v>
      </c>
      <c r="CO162" s="13">
        <f>'Water Test Year'!CO162+'Water K&amp;M'!CO162</f>
        <v>0</v>
      </c>
      <c r="CP162" s="13">
        <f>'Water Test Year'!CP162+'Water K&amp;M'!CP162</f>
        <v>0</v>
      </c>
      <c r="CQ162" s="13">
        <f>'Water Test Year'!CQ162+'Water K&amp;M'!CQ162</f>
        <v>0</v>
      </c>
      <c r="CR162" s="13">
        <f>'Water Test Year'!CR162+'Water K&amp;M'!CR162</f>
        <v>0</v>
      </c>
      <c r="CS162" s="13">
        <f>'Water Test Year'!CS162+'Water K&amp;M'!CS162</f>
        <v>0</v>
      </c>
      <c r="CT162" s="13">
        <f>'Water Test Year'!CT162+'Water K&amp;M'!CT162</f>
        <v>0</v>
      </c>
      <c r="CU162" s="13">
        <f>'Water Test Year'!CU162+'Water K&amp;M'!CU162</f>
        <v>0</v>
      </c>
      <c r="CV162" s="13">
        <f>'Water Test Year'!CV162+'Water K&amp;M'!CV162</f>
        <v>0</v>
      </c>
      <c r="CW162" s="13">
        <f>'Water Test Year'!CW162+'Water K&amp;M'!CW162</f>
        <v>0</v>
      </c>
      <c r="CX162" s="13">
        <f>'Water Test Year'!CX162+'Water K&amp;M'!CX162</f>
        <v>0</v>
      </c>
      <c r="CY162" s="13">
        <f>'Water Test Year'!CY162+'Water K&amp;M'!CY162</f>
        <v>0</v>
      </c>
      <c r="CZ162" s="13">
        <f>'Water Test Year'!CZ162+'Water K&amp;M'!CZ162</f>
        <v>0</v>
      </c>
      <c r="DA162" s="13">
        <f>'Water Test Year'!DA162+'Water K&amp;M'!DA162</f>
        <v>0</v>
      </c>
      <c r="DB162" s="29">
        <f t="shared" si="2"/>
        <v>348104.50000000006</v>
      </c>
    </row>
    <row r="163" spans="1:106" x14ac:dyDescent="0.25">
      <c r="A163" s="25">
        <v>155</v>
      </c>
      <c r="B163" s="26">
        <v>7128</v>
      </c>
      <c r="C163" s="25" t="s">
        <v>206</v>
      </c>
      <c r="D163" s="13">
        <f>'Water Test Year'!D163+'Water K&amp;M'!D163</f>
        <v>0</v>
      </c>
      <c r="E163" s="13">
        <f>'Water Test Year'!E163+'Water K&amp;M'!E163</f>
        <v>36.880000000000003</v>
      </c>
      <c r="F163" s="13">
        <f>'Water Test Year'!F163+'Water K&amp;M'!F163</f>
        <v>0</v>
      </c>
      <c r="G163" s="13">
        <f>'Water Test Year'!G163+'Water K&amp;M'!G163</f>
        <v>0</v>
      </c>
      <c r="H163" s="13">
        <f>'Water Test Year'!H163+'Water K&amp;M'!H163</f>
        <v>0</v>
      </c>
      <c r="I163" s="13">
        <f>'Water Test Year'!I163+'Water K&amp;M'!I163</f>
        <v>0</v>
      </c>
      <c r="J163" s="13">
        <f>'Water Test Year'!J163+'Water K&amp;M'!J163</f>
        <v>1377.4900000000007</v>
      </c>
      <c r="K163" s="13">
        <f>'Water Test Year'!K163+'Water K&amp;M'!K163</f>
        <v>0</v>
      </c>
      <c r="L163" s="13">
        <f>'Water Test Year'!L163+'Water K&amp;M'!L163</f>
        <v>0</v>
      </c>
      <c r="M163" s="13">
        <f>'Water Test Year'!M163+'Water K&amp;M'!M163</f>
        <v>0</v>
      </c>
      <c r="N163" s="13">
        <f>'Water Test Year'!N163+'Water K&amp;M'!N163</f>
        <v>0</v>
      </c>
      <c r="O163" s="13">
        <f>'Water Test Year'!O163+'Water K&amp;M'!O163</f>
        <v>1914.7999999999997</v>
      </c>
      <c r="P163" s="13">
        <f>'Water Test Year'!P163+'Water K&amp;M'!P163</f>
        <v>0</v>
      </c>
      <c r="Q163" s="13">
        <f>'Water Test Year'!Q163+'Water K&amp;M'!Q163</f>
        <v>0</v>
      </c>
      <c r="R163" s="13">
        <f>'Water Test Year'!R163+'Water K&amp;M'!R163</f>
        <v>0</v>
      </c>
      <c r="S163" s="13">
        <f>'Water Test Year'!S163+'Water K&amp;M'!S163</f>
        <v>0</v>
      </c>
      <c r="T163" s="13">
        <f>'Water Test Year'!T163+'Water K&amp;M'!T163</f>
        <v>0</v>
      </c>
      <c r="U163" s="13">
        <f>'Water Test Year'!U163+'Water K&amp;M'!U163</f>
        <v>0</v>
      </c>
      <c r="V163" s="13">
        <f>'Water Test Year'!V163+'Water K&amp;M'!V163</f>
        <v>1087.2199999999996</v>
      </c>
      <c r="W163" s="13">
        <f>'Water Test Year'!W163+'Water K&amp;M'!W163</f>
        <v>0</v>
      </c>
      <c r="X163" s="13">
        <f>'Water Test Year'!X163+'Water K&amp;M'!X163</f>
        <v>0</v>
      </c>
      <c r="Y163" s="13">
        <f>'Water Test Year'!Y163+'Water K&amp;M'!Y163</f>
        <v>0</v>
      </c>
      <c r="Z163" s="13">
        <f>'Water Test Year'!Z163+'Water K&amp;M'!Z163</f>
        <v>1045.3599999999999</v>
      </c>
      <c r="AA163" s="13">
        <f>'Water Test Year'!AA163+'Water K&amp;M'!AA163</f>
        <v>0</v>
      </c>
      <c r="AB163" s="13">
        <f>'Water Test Year'!AB163+'Water K&amp;M'!AB163</f>
        <v>0</v>
      </c>
      <c r="AC163" s="13">
        <f>'Water Test Year'!AC163+'Water K&amp;M'!AC163</f>
        <v>0</v>
      </c>
      <c r="AD163" s="13">
        <f>'Water Test Year'!AD163+'Water K&amp;M'!AD163</f>
        <v>507.74</v>
      </c>
      <c r="AE163" s="13">
        <f>'Water Test Year'!AE163+'Water K&amp;M'!AE163</f>
        <v>0</v>
      </c>
      <c r="AF163" s="13">
        <f>'Water Test Year'!AF163+'Water K&amp;M'!AF163</f>
        <v>0</v>
      </c>
      <c r="AG163" s="13">
        <f>'Water Test Year'!AG163+'Water K&amp;M'!AG163</f>
        <v>0</v>
      </c>
      <c r="AH163" s="13">
        <f>'Water Test Year'!AH163+'Water K&amp;M'!AH163</f>
        <v>0</v>
      </c>
      <c r="AI163" s="13">
        <f>'Water Test Year'!AI163+'Water K&amp;M'!AI163</f>
        <v>0</v>
      </c>
      <c r="AJ163" s="13">
        <f>'Water Test Year'!AJ163+'Water K&amp;M'!AJ163</f>
        <v>0</v>
      </c>
      <c r="AK163" s="13">
        <f>'Water Test Year'!AK163+'Water K&amp;M'!AK163</f>
        <v>0</v>
      </c>
      <c r="AL163" s="13">
        <f>'Water Test Year'!AL163+'Water K&amp;M'!AL163</f>
        <v>0</v>
      </c>
      <c r="AM163" s="13">
        <f>'Water Test Year'!AM163+'Water K&amp;M'!AM163</f>
        <v>0</v>
      </c>
      <c r="AN163" s="13">
        <f>'Water Test Year'!AN163+'Water K&amp;M'!AN163</f>
        <v>0</v>
      </c>
      <c r="AO163" s="13">
        <f>'Water Test Year'!AO163+'Water K&amp;M'!AO163</f>
        <v>1592.3199999999988</v>
      </c>
      <c r="AP163" s="13">
        <f>'Water Test Year'!AP163+'Water K&amp;M'!AP163</f>
        <v>0</v>
      </c>
      <c r="AQ163" s="13">
        <f>'Water Test Year'!AQ163+'Water K&amp;M'!AQ163</f>
        <v>0</v>
      </c>
      <c r="AR163" s="13">
        <f>'Water Test Year'!AR163+'Water K&amp;M'!AR163</f>
        <v>0</v>
      </c>
      <c r="AS163" s="13">
        <f>'Water Test Year'!AS163+'Water K&amp;M'!AS163</f>
        <v>0</v>
      </c>
      <c r="AT163" s="13">
        <f>'Water Test Year'!AT163+'Water K&amp;M'!AT163</f>
        <v>0</v>
      </c>
      <c r="AU163" s="13">
        <f>'Water Test Year'!AU163+'Water K&amp;M'!AU163</f>
        <v>0</v>
      </c>
      <c r="AV163" s="13">
        <f>'Water Test Year'!AV163+'Water K&amp;M'!AV163</f>
        <v>0</v>
      </c>
      <c r="AW163" s="13">
        <f>'Water Test Year'!AW163+'Water K&amp;M'!AW163</f>
        <v>0</v>
      </c>
      <c r="AX163" s="13">
        <f>'Water Test Year'!AX163+'Water K&amp;M'!AX163</f>
        <v>0</v>
      </c>
      <c r="AY163" s="13">
        <f>'Water Test Year'!AY163+'Water K&amp;M'!AY163</f>
        <v>0</v>
      </c>
      <c r="AZ163" s="13">
        <f>'Water Test Year'!AZ163+'Water K&amp;M'!AZ163</f>
        <v>0</v>
      </c>
      <c r="BA163" s="13">
        <f>'Water Test Year'!BA163+'Water K&amp;M'!BA163</f>
        <v>0</v>
      </c>
      <c r="BB163" s="13">
        <f>'Water Test Year'!BB163+'Water K&amp;M'!BB163</f>
        <v>0</v>
      </c>
      <c r="BC163" s="13">
        <f>'Water Test Year'!BC163+'Water K&amp;M'!BC163</f>
        <v>0</v>
      </c>
      <c r="BD163" s="13">
        <f>'Water Test Year'!BD163+'Water K&amp;M'!BD163</f>
        <v>0</v>
      </c>
      <c r="BE163" s="13">
        <f>'Water Test Year'!BE163+'Water K&amp;M'!BE163</f>
        <v>0</v>
      </c>
      <c r="BF163" s="13">
        <f>'Water Test Year'!BF163+'Water K&amp;M'!BF163</f>
        <v>1012.9200000000001</v>
      </c>
      <c r="BG163" s="13">
        <f>'Water Test Year'!BG163+'Water K&amp;M'!BG163</f>
        <v>0</v>
      </c>
      <c r="BH163" s="13">
        <f>'Water Test Year'!BH163+'Water K&amp;M'!BH163</f>
        <v>0</v>
      </c>
      <c r="BI163" s="13">
        <f>'Water Test Year'!BI163+'Water K&amp;M'!BI163</f>
        <v>0</v>
      </c>
      <c r="BJ163" s="13">
        <f>'Water Test Year'!BJ163+'Water K&amp;M'!BJ163</f>
        <v>0</v>
      </c>
      <c r="BK163" s="13">
        <f>'Water Test Year'!BK163+'Water K&amp;M'!BK163</f>
        <v>0</v>
      </c>
      <c r="BL163" s="13">
        <f>'Water Test Year'!BL163+'Water K&amp;M'!BL163</f>
        <v>0</v>
      </c>
      <c r="BM163" s="13">
        <f>'Water Test Year'!BM163+'Water K&amp;M'!BM163</f>
        <v>0</v>
      </c>
      <c r="BN163" s="13">
        <f>'Water Test Year'!BN163+'Water K&amp;M'!BN163</f>
        <v>0</v>
      </c>
      <c r="BO163" s="13">
        <f>'Water Test Year'!BO163+'Water K&amp;M'!BO163</f>
        <v>0</v>
      </c>
      <c r="BP163" s="13">
        <f>'Water Test Year'!BP163+'Water K&amp;M'!BP163</f>
        <v>0</v>
      </c>
      <c r="BQ163" s="13">
        <f>'Water Test Year'!BQ163+'Water K&amp;M'!BQ163</f>
        <v>0</v>
      </c>
      <c r="BR163" s="13">
        <f>'Water Test Year'!BR163+'Water K&amp;M'!BR163</f>
        <v>0</v>
      </c>
      <c r="BS163" s="13">
        <f>'Water Test Year'!BS163+'Water K&amp;M'!BS163</f>
        <v>0</v>
      </c>
      <c r="BT163" s="13">
        <f>'Water Test Year'!BT163+'Water K&amp;M'!BT163</f>
        <v>0</v>
      </c>
      <c r="BU163" s="13">
        <f>'Water Test Year'!BU163+'Water K&amp;M'!BU163</f>
        <v>0</v>
      </c>
      <c r="BV163" s="13">
        <f>'Water Test Year'!BV163+'Water K&amp;M'!BV163</f>
        <v>0</v>
      </c>
      <c r="BW163" s="13">
        <f>'Water Test Year'!BW163+'Water K&amp;M'!BW163</f>
        <v>0</v>
      </c>
      <c r="BX163" s="13">
        <f>'Water Test Year'!BX163+'Water K&amp;M'!BX163</f>
        <v>0</v>
      </c>
      <c r="BY163" s="13">
        <f>'Water Test Year'!BY163+'Water K&amp;M'!BY163</f>
        <v>0</v>
      </c>
      <c r="BZ163" s="13">
        <f>'Water Test Year'!BZ163+'Water K&amp;M'!BZ163</f>
        <v>552.61999999999989</v>
      </c>
      <c r="CA163" s="13">
        <f>'Water Test Year'!CA163+'Water K&amp;M'!CA163</f>
        <v>0</v>
      </c>
      <c r="CB163" s="13">
        <f>'Water Test Year'!CB163+'Water K&amp;M'!CB163</f>
        <v>0</v>
      </c>
      <c r="CC163" s="13">
        <f>'Water Test Year'!CC163+'Water K&amp;M'!CC163</f>
        <v>0</v>
      </c>
      <c r="CD163" s="13">
        <f>'Water Test Year'!CD163+'Water K&amp;M'!CD163</f>
        <v>0</v>
      </c>
      <c r="CE163" s="13">
        <f>'Water Test Year'!CE163+'Water K&amp;M'!CE163</f>
        <v>0</v>
      </c>
      <c r="CF163" s="13">
        <f>'Water Test Year'!CF163+'Water K&amp;M'!CF163</f>
        <v>0</v>
      </c>
      <c r="CG163" s="13">
        <f>'Water Test Year'!CG163+'Water K&amp;M'!CG163</f>
        <v>0</v>
      </c>
      <c r="CH163" s="13">
        <f>'Water Test Year'!CH163+'Water K&amp;M'!CH163</f>
        <v>0</v>
      </c>
      <c r="CI163" s="13">
        <f>'Water Test Year'!CI163+'Water K&amp;M'!CI163</f>
        <v>0</v>
      </c>
      <c r="CJ163" s="13">
        <f>'Water Test Year'!CJ163+'Water K&amp;M'!CJ163</f>
        <v>0</v>
      </c>
      <c r="CK163" s="13">
        <f>'Water Test Year'!CK163+'Water K&amp;M'!CK163</f>
        <v>0</v>
      </c>
      <c r="CL163" s="13">
        <f>'Water Test Year'!CL163+'Water K&amp;M'!CL163</f>
        <v>0</v>
      </c>
      <c r="CM163" s="13">
        <f>'Water Test Year'!CM163+'Water K&amp;M'!CM163</f>
        <v>0</v>
      </c>
      <c r="CN163" s="13">
        <f>'Water Test Year'!CN163+'Water K&amp;M'!CN163</f>
        <v>0</v>
      </c>
      <c r="CO163" s="13">
        <f>'Water Test Year'!CO163+'Water K&amp;M'!CO163</f>
        <v>0</v>
      </c>
      <c r="CP163" s="13">
        <f>'Water Test Year'!CP163+'Water K&amp;M'!CP163</f>
        <v>0</v>
      </c>
      <c r="CQ163" s="13">
        <f>'Water Test Year'!CQ163+'Water K&amp;M'!CQ163</f>
        <v>0</v>
      </c>
      <c r="CR163" s="13">
        <f>'Water Test Year'!CR163+'Water K&amp;M'!CR163</f>
        <v>0</v>
      </c>
      <c r="CS163" s="13">
        <f>'Water Test Year'!CS163+'Water K&amp;M'!CS163</f>
        <v>0</v>
      </c>
      <c r="CT163" s="13">
        <f>'Water Test Year'!CT163+'Water K&amp;M'!CT163</f>
        <v>0</v>
      </c>
      <c r="CU163" s="13">
        <f>'Water Test Year'!CU163+'Water K&amp;M'!CU163</f>
        <v>0</v>
      </c>
      <c r="CV163" s="13">
        <f>'Water Test Year'!CV163+'Water K&amp;M'!CV163</f>
        <v>0</v>
      </c>
      <c r="CW163" s="13">
        <f>'Water Test Year'!CW163+'Water K&amp;M'!CW163</f>
        <v>0</v>
      </c>
      <c r="CX163" s="13">
        <f>'Water Test Year'!CX163+'Water K&amp;M'!CX163</f>
        <v>0</v>
      </c>
      <c r="CY163" s="13">
        <f>'Water Test Year'!CY163+'Water K&amp;M'!CY163</f>
        <v>0</v>
      </c>
      <c r="CZ163" s="13">
        <f>'Water Test Year'!CZ163+'Water K&amp;M'!CZ163</f>
        <v>0</v>
      </c>
      <c r="DA163" s="13">
        <f>'Water Test Year'!DA163+'Water K&amp;M'!DA163</f>
        <v>0</v>
      </c>
      <c r="DB163" s="29">
        <f t="shared" si="2"/>
        <v>9127.3499999999985</v>
      </c>
    </row>
    <row r="164" spans="1:106" x14ac:dyDescent="0.25">
      <c r="A164" s="25">
        <v>156</v>
      </c>
      <c r="B164" s="26">
        <v>7129</v>
      </c>
      <c r="C164" s="25" t="s">
        <v>207</v>
      </c>
      <c r="D164" s="13">
        <f>'Water Test Year'!D164+'Water K&amp;M'!D164</f>
        <v>0</v>
      </c>
      <c r="E164" s="13">
        <f>'Water Test Year'!E164+'Water K&amp;M'!E164</f>
        <v>0</v>
      </c>
      <c r="F164" s="13">
        <f>'Water Test Year'!F164+'Water K&amp;M'!F164</f>
        <v>0</v>
      </c>
      <c r="G164" s="13">
        <f>'Water Test Year'!G164+'Water K&amp;M'!G164</f>
        <v>0</v>
      </c>
      <c r="H164" s="13">
        <f>'Water Test Year'!H164+'Water K&amp;M'!H164</f>
        <v>0</v>
      </c>
      <c r="I164" s="13">
        <f>'Water Test Year'!I164+'Water K&amp;M'!I164</f>
        <v>0</v>
      </c>
      <c r="J164" s="13">
        <f>'Water Test Year'!J164+'Water K&amp;M'!J164</f>
        <v>0</v>
      </c>
      <c r="K164" s="13">
        <f>'Water Test Year'!K164+'Water K&amp;M'!K164</f>
        <v>0</v>
      </c>
      <c r="L164" s="13">
        <f>'Water Test Year'!L164+'Water K&amp;M'!L164</f>
        <v>0</v>
      </c>
      <c r="M164" s="13">
        <f>'Water Test Year'!M164+'Water K&amp;M'!M164</f>
        <v>0</v>
      </c>
      <c r="N164" s="13">
        <f>'Water Test Year'!N164+'Water K&amp;M'!N164</f>
        <v>0</v>
      </c>
      <c r="O164" s="13">
        <f>'Water Test Year'!O164+'Water K&amp;M'!O164</f>
        <v>0</v>
      </c>
      <c r="P164" s="13">
        <f>'Water Test Year'!P164+'Water K&amp;M'!P164</f>
        <v>0</v>
      </c>
      <c r="Q164" s="13">
        <f>'Water Test Year'!Q164+'Water K&amp;M'!Q164</f>
        <v>0</v>
      </c>
      <c r="R164" s="13">
        <f>'Water Test Year'!R164+'Water K&amp;M'!R164</f>
        <v>0</v>
      </c>
      <c r="S164" s="13">
        <f>'Water Test Year'!S164+'Water K&amp;M'!S164</f>
        <v>0</v>
      </c>
      <c r="T164" s="13">
        <f>'Water Test Year'!T164+'Water K&amp;M'!T164</f>
        <v>0</v>
      </c>
      <c r="U164" s="13">
        <f>'Water Test Year'!U164+'Water K&amp;M'!U164</f>
        <v>0</v>
      </c>
      <c r="V164" s="13">
        <f>'Water Test Year'!V164+'Water K&amp;M'!V164</f>
        <v>0</v>
      </c>
      <c r="W164" s="13">
        <f>'Water Test Year'!W164+'Water K&amp;M'!W164</f>
        <v>0</v>
      </c>
      <c r="X164" s="13">
        <f>'Water Test Year'!X164+'Water K&amp;M'!X164</f>
        <v>0</v>
      </c>
      <c r="Y164" s="13">
        <f>'Water Test Year'!Y164+'Water K&amp;M'!Y164</f>
        <v>0</v>
      </c>
      <c r="Z164" s="13">
        <f>'Water Test Year'!Z164+'Water K&amp;M'!Z164</f>
        <v>0</v>
      </c>
      <c r="AA164" s="13">
        <f>'Water Test Year'!AA164+'Water K&amp;M'!AA164</f>
        <v>0</v>
      </c>
      <c r="AB164" s="13">
        <f>'Water Test Year'!AB164+'Water K&amp;M'!AB164</f>
        <v>0</v>
      </c>
      <c r="AC164" s="13">
        <f>'Water Test Year'!AC164+'Water K&amp;M'!AC164</f>
        <v>0</v>
      </c>
      <c r="AD164" s="13">
        <f>'Water Test Year'!AD164+'Water K&amp;M'!AD164</f>
        <v>0</v>
      </c>
      <c r="AE164" s="13">
        <f>'Water Test Year'!AE164+'Water K&amp;M'!AE164</f>
        <v>0</v>
      </c>
      <c r="AF164" s="13">
        <f>'Water Test Year'!AF164+'Water K&amp;M'!AF164</f>
        <v>0</v>
      </c>
      <c r="AG164" s="13">
        <f>'Water Test Year'!AG164+'Water K&amp;M'!AG164</f>
        <v>0</v>
      </c>
      <c r="AH164" s="13">
        <f>'Water Test Year'!AH164+'Water K&amp;M'!AH164</f>
        <v>0</v>
      </c>
      <c r="AI164" s="13">
        <f>'Water Test Year'!AI164+'Water K&amp;M'!AI164</f>
        <v>0</v>
      </c>
      <c r="AJ164" s="13">
        <f>'Water Test Year'!AJ164+'Water K&amp;M'!AJ164</f>
        <v>0</v>
      </c>
      <c r="AK164" s="13">
        <f>'Water Test Year'!AK164+'Water K&amp;M'!AK164</f>
        <v>0</v>
      </c>
      <c r="AL164" s="13">
        <f>'Water Test Year'!AL164+'Water K&amp;M'!AL164</f>
        <v>0</v>
      </c>
      <c r="AM164" s="13">
        <f>'Water Test Year'!AM164+'Water K&amp;M'!AM164</f>
        <v>0</v>
      </c>
      <c r="AN164" s="13">
        <f>'Water Test Year'!AN164+'Water K&amp;M'!AN164</f>
        <v>0</v>
      </c>
      <c r="AO164" s="13">
        <f>'Water Test Year'!AO164+'Water K&amp;M'!AO164</f>
        <v>0</v>
      </c>
      <c r="AP164" s="13">
        <f>'Water Test Year'!AP164+'Water K&amp;M'!AP164</f>
        <v>0</v>
      </c>
      <c r="AQ164" s="13">
        <f>'Water Test Year'!AQ164+'Water K&amp;M'!AQ164</f>
        <v>0</v>
      </c>
      <c r="AR164" s="13">
        <f>'Water Test Year'!AR164+'Water K&amp;M'!AR164</f>
        <v>0</v>
      </c>
      <c r="AS164" s="13">
        <f>'Water Test Year'!AS164+'Water K&amp;M'!AS164</f>
        <v>0</v>
      </c>
      <c r="AT164" s="13">
        <f>'Water Test Year'!AT164+'Water K&amp;M'!AT164</f>
        <v>0</v>
      </c>
      <c r="AU164" s="13">
        <f>'Water Test Year'!AU164+'Water K&amp;M'!AU164</f>
        <v>0</v>
      </c>
      <c r="AV164" s="13">
        <f>'Water Test Year'!AV164+'Water K&amp;M'!AV164</f>
        <v>0</v>
      </c>
      <c r="AW164" s="13">
        <f>'Water Test Year'!AW164+'Water K&amp;M'!AW164</f>
        <v>0</v>
      </c>
      <c r="AX164" s="13">
        <f>'Water Test Year'!AX164+'Water K&amp;M'!AX164</f>
        <v>0</v>
      </c>
      <c r="AY164" s="13">
        <f>'Water Test Year'!AY164+'Water K&amp;M'!AY164</f>
        <v>0</v>
      </c>
      <c r="AZ164" s="13">
        <f>'Water Test Year'!AZ164+'Water K&amp;M'!AZ164</f>
        <v>0</v>
      </c>
      <c r="BA164" s="13">
        <f>'Water Test Year'!BA164+'Water K&amp;M'!BA164</f>
        <v>0</v>
      </c>
      <c r="BB164" s="13">
        <f>'Water Test Year'!BB164+'Water K&amp;M'!BB164</f>
        <v>0</v>
      </c>
      <c r="BC164" s="13">
        <f>'Water Test Year'!BC164+'Water K&amp;M'!BC164</f>
        <v>0</v>
      </c>
      <c r="BD164" s="13">
        <f>'Water Test Year'!BD164+'Water K&amp;M'!BD164</f>
        <v>0</v>
      </c>
      <c r="BE164" s="13">
        <f>'Water Test Year'!BE164+'Water K&amp;M'!BE164</f>
        <v>0</v>
      </c>
      <c r="BF164" s="13">
        <f>'Water Test Year'!BF164+'Water K&amp;M'!BF164</f>
        <v>0</v>
      </c>
      <c r="BG164" s="13">
        <f>'Water Test Year'!BG164+'Water K&amp;M'!BG164</f>
        <v>0</v>
      </c>
      <c r="BH164" s="13">
        <f>'Water Test Year'!BH164+'Water K&amp;M'!BH164</f>
        <v>0</v>
      </c>
      <c r="BI164" s="13">
        <f>'Water Test Year'!BI164+'Water K&amp;M'!BI164</f>
        <v>0</v>
      </c>
      <c r="BJ164" s="13">
        <f>'Water Test Year'!BJ164+'Water K&amp;M'!BJ164</f>
        <v>0</v>
      </c>
      <c r="BK164" s="13">
        <f>'Water Test Year'!BK164+'Water K&amp;M'!BK164</f>
        <v>0</v>
      </c>
      <c r="BL164" s="13">
        <f>'Water Test Year'!BL164+'Water K&amp;M'!BL164</f>
        <v>0</v>
      </c>
      <c r="BM164" s="13">
        <f>'Water Test Year'!BM164+'Water K&amp;M'!BM164</f>
        <v>0</v>
      </c>
      <c r="BN164" s="13">
        <f>'Water Test Year'!BN164+'Water K&amp;M'!BN164</f>
        <v>0</v>
      </c>
      <c r="BO164" s="13">
        <f>'Water Test Year'!BO164+'Water K&amp;M'!BO164</f>
        <v>0</v>
      </c>
      <c r="BP164" s="13">
        <f>'Water Test Year'!BP164+'Water K&amp;M'!BP164</f>
        <v>0</v>
      </c>
      <c r="BQ164" s="13">
        <f>'Water Test Year'!BQ164+'Water K&amp;M'!BQ164</f>
        <v>0</v>
      </c>
      <c r="BR164" s="13">
        <f>'Water Test Year'!BR164+'Water K&amp;M'!BR164</f>
        <v>0</v>
      </c>
      <c r="BS164" s="13">
        <f>'Water Test Year'!BS164+'Water K&amp;M'!BS164</f>
        <v>0</v>
      </c>
      <c r="BT164" s="13">
        <f>'Water Test Year'!BT164+'Water K&amp;M'!BT164</f>
        <v>0</v>
      </c>
      <c r="BU164" s="13">
        <f>'Water Test Year'!BU164+'Water K&amp;M'!BU164</f>
        <v>0</v>
      </c>
      <c r="BV164" s="13">
        <f>'Water Test Year'!BV164+'Water K&amp;M'!BV164</f>
        <v>0</v>
      </c>
      <c r="BW164" s="13">
        <f>'Water Test Year'!BW164+'Water K&amp;M'!BW164</f>
        <v>0</v>
      </c>
      <c r="BX164" s="13">
        <f>'Water Test Year'!BX164+'Water K&amp;M'!BX164</f>
        <v>0</v>
      </c>
      <c r="BY164" s="13">
        <f>'Water Test Year'!BY164+'Water K&amp;M'!BY164</f>
        <v>0</v>
      </c>
      <c r="BZ164" s="13">
        <f>'Water Test Year'!BZ164+'Water K&amp;M'!BZ164</f>
        <v>97873.280000000028</v>
      </c>
      <c r="CA164" s="13">
        <f>'Water Test Year'!CA164+'Water K&amp;M'!CA164</f>
        <v>0</v>
      </c>
      <c r="CB164" s="13">
        <f>'Water Test Year'!CB164+'Water K&amp;M'!CB164</f>
        <v>0</v>
      </c>
      <c r="CC164" s="13">
        <f>'Water Test Year'!CC164+'Water K&amp;M'!CC164</f>
        <v>0</v>
      </c>
      <c r="CD164" s="13">
        <f>'Water Test Year'!CD164+'Water K&amp;M'!CD164</f>
        <v>0</v>
      </c>
      <c r="CE164" s="13">
        <f>'Water Test Year'!CE164+'Water K&amp;M'!CE164</f>
        <v>0</v>
      </c>
      <c r="CF164" s="13">
        <f>'Water Test Year'!CF164+'Water K&amp;M'!CF164</f>
        <v>0</v>
      </c>
      <c r="CG164" s="13">
        <f>'Water Test Year'!CG164+'Water K&amp;M'!CG164</f>
        <v>0</v>
      </c>
      <c r="CH164" s="13">
        <f>'Water Test Year'!CH164+'Water K&amp;M'!CH164</f>
        <v>0</v>
      </c>
      <c r="CI164" s="13">
        <f>'Water Test Year'!CI164+'Water K&amp;M'!CI164</f>
        <v>0</v>
      </c>
      <c r="CJ164" s="13">
        <f>'Water Test Year'!CJ164+'Water K&amp;M'!CJ164</f>
        <v>0</v>
      </c>
      <c r="CK164" s="13">
        <f>'Water Test Year'!CK164+'Water K&amp;M'!CK164</f>
        <v>0</v>
      </c>
      <c r="CL164" s="13">
        <f>'Water Test Year'!CL164+'Water K&amp;M'!CL164</f>
        <v>0</v>
      </c>
      <c r="CM164" s="13">
        <f>'Water Test Year'!CM164+'Water K&amp;M'!CM164</f>
        <v>0</v>
      </c>
      <c r="CN164" s="13">
        <f>'Water Test Year'!CN164+'Water K&amp;M'!CN164</f>
        <v>0</v>
      </c>
      <c r="CO164" s="13">
        <f>'Water Test Year'!CO164+'Water K&amp;M'!CO164</f>
        <v>0</v>
      </c>
      <c r="CP164" s="13">
        <f>'Water Test Year'!CP164+'Water K&amp;M'!CP164</f>
        <v>0</v>
      </c>
      <c r="CQ164" s="13">
        <f>'Water Test Year'!CQ164+'Water K&amp;M'!CQ164</f>
        <v>0</v>
      </c>
      <c r="CR164" s="13">
        <f>'Water Test Year'!CR164+'Water K&amp;M'!CR164</f>
        <v>0</v>
      </c>
      <c r="CS164" s="13">
        <f>'Water Test Year'!CS164+'Water K&amp;M'!CS164</f>
        <v>0</v>
      </c>
      <c r="CT164" s="13">
        <f>'Water Test Year'!CT164+'Water K&amp;M'!CT164</f>
        <v>0</v>
      </c>
      <c r="CU164" s="13">
        <f>'Water Test Year'!CU164+'Water K&amp;M'!CU164</f>
        <v>0</v>
      </c>
      <c r="CV164" s="13">
        <f>'Water Test Year'!CV164+'Water K&amp;M'!CV164</f>
        <v>0</v>
      </c>
      <c r="CW164" s="13">
        <f>'Water Test Year'!CW164+'Water K&amp;M'!CW164</f>
        <v>0</v>
      </c>
      <c r="CX164" s="13">
        <f>'Water Test Year'!CX164+'Water K&amp;M'!CX164</f>
        <v>0</v>
      </c>
      <c r="CY164" s="13">
        <f>'Water Test Year'!CY164+'Water K&amp;M'!CY164</f>
        <v>0</v>
      </c>
      <c r="CZ164" s="13">
        <f>'Water Test Year'!CZ164+'Water K&amp;M'!CZ164</f>
        <v>0</v>
      </c>
      <c r="DA164" s="13">
        <f>'Water Test Year'!DA164+'Water K&amp;M'!DA164</f>
        <v>0</v>
      </c>
      <c r="DB164" s="29">
        <f t="shared" si="2"/>
        <v>97873.280000000028</v>
      </c>
    </row>
    <row r="165" spans="1:106" x14ac:dyDescent="0.25">
      <c r="A165" s="25">
        <v>157</v>
      </c>
      <c r="B165" s="26">
        <v>7132</v>
      </c>
      <c r="C165" s="25" t="s">
        <v>208</v>
      </c>
      <c r="D165" s="13">
        <f>'Water Test Year'!D165+'Water K&amp;M'!D165</f>
        <v>0</v>
      </c>
      <c r="E165" s="13">
        <f>'Water Test Year'!E165+'Water K&amp;M'!E165</f>
        <v>301.00000000000006</v>
      </c>
      <c r="F165" s="13">
        <f>'Water Test Year'!F165+'Water K&amp;M'!F165</f>
        <v>0</v>
      </c>
      <c r="G165" s="13">
        <f>'Water Test Year'!G165+'Water K&amp;M'!G165</f>
        <v>0</v>
      </c>
      <c r="H165" s="13">
        <f>'Water Test Year'!H165+'Water K&amp;M'!H165</f>
        <v>0</v>
      </c>
      <c r="I165" s="13">
        <f>'Water Test Year'!I165+'Water K&amp;M'!I165</f>
        <v>0</v>
      </c>
      <c r="J165" s="13">
        <f>'Water Test Year'!J165+'Water K&amp;M'!J165</f>
        <v>20191.63</v>
      </c>
      <c r="K165" s="13">
        <f>'Water Test Year'!K165+'Water K&amp;M'!K165</f>
        <v>0</v>
      </c>
      <c r="L165" s="13">
        <f>'Water Test Year'!L165+'Water K&amp;M'!L165</f>
        <v>0</v>
      </c>
      <c r="M165" s="13">
        <f>'Water Test Year'!M165+'Water K&amp;M'!M165</f>
        <v>0</v>
      </c>
      <c r="N165" s="13">
        <f>'Water Test Year'!N165+'Water K&amp;M'!N165</f>
        <v>8240.31</v>
      </c>
      <c r="O165" s="13">
        <f>'Water Test Year'!O165+'Water K&amp;M'!O165</f>
        <v>9226.1200000000044</v>
      </c>
      <c r="P165" s="13">
        <f>'Water Test Year'!P165+'Water K&amp;M'!P165</f>
        <v>439.19</v>
      </c>
      <c r="Q165" s="13">
        <f>'Water Test Year'!Q165+'Water K&amp;M'!Q165</f>
        <v>35.56</v>
      </c>
      <c r="R165" s="13">
        <f>'Water Test Year'!R165+'Water K&amp;M'!R165</f>
        <v>0</v>
      </c>
      <c r="S165" s="13">
        <f>'Water Test Year'!S165+'Water K&amp;M'!S165</f>
        <v>0</v>
      </c>
      <c r="T165" s="13">
        <f>'Water Test Year'!T165+'Water K&amp;M'!T165</f>
        <v>0</v>
      </c>
      <c r="U165" s="13">
        <f>'Water Test Year'!U165+'Water K&amp;M'!U165</f>
        <v>5.4399999999999995</v>
      </c>
      <c r="V165" s="13">
        <f>'Water Test Year'!V165+'Water K&amp;M'!V165</f>
        <v>0</v>
      </c>
      <c r="W165" s="13">
        <f>'Water Test Year'!W165+'Water K&amp;M'!W165</f>
        <v>0</v>
      </c>
      <c r="X165" s="13">
        <f>'Water Test Year'!X165+'Water K&amp;M'!X165</f>
        <v>0</v>
      </c>
      <c r="Y165" s="13">
        <f>'Water Test Year'!Y165+'Water K&amp;M'!Y165</f>
        <v>0</v>
      </c>
      <c r="Z165" s="13">
        <f>'Water Test Year'!Z165+'Water K&amp;M'!Z165</f>
        <v>5587.6300000000019</v>
      </c>
      <c r="AA165" s="13">
        <f>'Water Test Year'!AA165+'Water K&amp;M'!AA165</f>
        <v>0</v>
      </c>
      <c r="AB165" s="13">
        <f>'Water Test Year'!AB165+'Water K&amp;M'!AB165</f>
        <v>0</v>
      </c>
      <c r="AC165" s="13">
        <f>'Water Test Year'!AC165+'Water K&amp;M'!AC165</f>
        <v>6193.4500000000025</v>
      </c>
      <c r="AD165" s="13">
        <f>'Water Test Year'!AD165+'Water K&amp;M'!AD165</f>
        <v>15.33</v>
      </c>
      <c r="AE165" s="13">
        <f>'Water Test Year'!AE165+'Water K&amp;M'!AE165</f>
        <v>0</v>
      </c>
      <c r="AF165" s="13">
        <f>'Water Test Year'!AF165+'Water K&amp;M'!AF165</f>
        <v>1991.49</v>
      </c>
      <c r="AG165" s="13">
        <f>'Water Test Year'!AG165+'Water K&amp;M'!AG165</f>
        <v>349.91</v>
      </c>
      <c r="AH165" s="13">
        <f>'Water Test Year'!AH165+'Water K&amp;M'!AH165</f>
        <v>8250.7699999999968</v>
      </c>
      <c r="AI165" s="13">
        <f>'Water Test Year'!AI165+'Water K&amp;M'!AI165</f>
        <v>139.47999999999999</v>
      </c>
      <c r="AJ165" s="13">
        <f>'Water Test Year'!AJ165+'Water K&amp;M'!AJ165</f>
        <v>10295.239999999998</v>
      </c>
      <c r="AK165" s="13">
        <f>'Water Test Year'!AK165+'Water K&amp;M'!AK165</f>
        <v>377895.43999999907</v>
      </c>
      <c r="AL165" s="13">
        <f>'Water Test Year'!AL165+'Water K&amp;M'!AL165</f>
        <v>0</v>
      </c>
      <c r="AM165" s="13">
        <f>'Water Test Year'!AM165+'Water K&amp;M'!AM165</f>
        <v>260837.12999999966</v>
      </c>
      <c r="AN165" s="13">
        <f>'Water Test Year'!AN165+'Water K&amp;M'!AN165</f>
        <v>93034.0900000002</v>
      </c>
      <c r="AO165" s="13">
        <f>'Water Test Year'!AO165+'Water K&amp;M'!AO165</f>
        <v>23745.479999999981</v>
      </c>
      <c r="AP165" s="13">
        <f>'Water Test Year'!AP165+'Water K&amp;M'!AP165</f>
        <v>0</v>
      </c>
      <c r="AQ165" s="13">
        <f>'Water Test Year'!AQ165+'Water K&amp;M'!AQ165</f>
        <v>0</v>
      </c>
      <c r="AR165" s="13">
        <f>'Water Test Year'!AR165+'Water K&amp;M'!AR165</f>
        <v>0</v>
      </c>
      <c r="AS165" s="13">
        <f>'Water Test Year'!AS165+'Water K&amp;M'!AS165</f>
        <v>0</v>
      </c>
      <c r="AT165" s="13">
        <f>'Water Test Year'!AT165+'Water K&amp;M'!AT165</f>
        <v>15284.079999999998</v>
      </c>
      <c r="AU165" s="13">
        <f>'Water Test Year'!AU165+'Water K&amp;M'!AU165</f>
        <v>111.25999999999999</v>
      </c>
      <c r="AV165" s="13">
        <f>'Water Test Year'!AV165+'Water K&amp;M'!AV165</f>
        <v>0</v>
      </c>
      <c r="AW165" s="13">
        <f>'Water Test Year'!AW165+'Water K&amp;M'!AW165</f>
        <v>0</v>
      </c>
      <c r="AX165" s="13">
        <f>'Water Test Year'!AX165+'Water K&amp;M'!AX165</f>
        <v>0</v>
      </c>
      <c r="AY165" s="13">
        <f>'Water Test Year'!AY165+'Water K&amp;M'!AY165</f>
        <v>29527.759999999991</v>
      </c>
      <c r="AZ165" s="13">
        <f>'Water Test Year'!AZ165+'Water K&amp;M'!AZ165</f>
        <v>0</v>
      </c>
      <c r="BA165" s="13">
        <f>'Water Test Year'!BA165+'Water K&amp;M'!BA165</f>
        <v>0</v>
      </c>
      <c r="BB165" s="13">
        <f>'Water Test Year'!BB165+'Water K&amp;M'!BB165</f>
        <v>0</v>
      </c>
      <c r="BC165" s="13">
        <f>'Water Test Year'!BC165+'Water K&amp;M'!BC165</f>
        <v>0</v>
      </c>
      <c r="BD165" s="13">
        <f>'Water Test Year'!BD165+'Water K&amp;M'!BD165</f>
        <v>0</v>
      </c>
      <c r="BE165" s="13">
        <f>'Water Test Year'!BE165+'Water K&amp;M'!BE165</f>
        <v>299.46999999999997</v>
      </c>
      <c r="BF165" s="13">
        <f>'Water Test Year'!BF165+'Water K&amp;M'!BF165</f>
        <v>4147.1000000000004</v>
      </c>
      <c r="BG165" s="13">
        <f>'Water Test Year'!BG165+'Water K&amp;M'!BG165</f>
        <v>97.41</v>
      </c>
      <c r="BH165" s="13">
        <f>'Water Test Year'!BH165+'Water K&amp;M'!BH165</f>
        <v>0</v>
      </c>
      <c r="BI165" s="13">
        <f>'Water Test Year'!BI165+'Water K&amp;M'!BI165</f>
        <v>0</v>
      </c>
      <c r="BJ165" s="13">
        <f>'Water Test Year'!BJ165+'Water K&amp;M'!BJ165</f>
        <v>0</v>
      </c>
      <c r="BK165" s="13">
        <f>'Water Test Year'!BK165+'Water K&amp;M'!BK165</f>
        <v>0</v>
      </c>
      <c r="BL165" s="13">
        <f>'Water Test Year'!BL165+'Water K&amp;M'!BL165</f>
        <v>0</v>
      </c>
      <c r="BM165" s="13">
        <f>'Water Test Year'!BM165+'Water K&amp;M'!BM165</f>
        <v>0</v>
      </c>
      <c r="BN165" s="13">
        <f>'Water Test Year'!BN165+'Water K&amp;M'!BN165</f>
        <v>0</v>
      </c>
      <c r="BO165" s="13">
        <f>'Water Test Year'!BO165+'Water K&amp;M'!BO165</f>
        <v>0</v>
      </c>
      <c r="BP165" s="13">
        <f>'Water Test Year'!BP165+'Water K&amp;M'!BP165</f>
        <v>0</v>
      </c>
      <c r="BQ165" s="13">
        <f>'Water Test Year'!BQ165+'Water K&amp;M'!BQ165</f>
        <v>0</v>
      </c>
      <c r="BR165" s="13">
        <f>'Water Test Year'!BR165+'Water K&amp;M'!BR165</f>
        <v>0</v>
      </c>
      <c r="BS165" s="13">
        <f>'Water Test Year'!BS165+'Water K&amp;M'!BS165</f>
        <v>0</v>
      </c>
      <c r="BT165" s="13">
        <f>'Water Test Year'!BT165+'Water K&amp;M'!BT165</f>
        <v>0</v>
      </c>
      <c r="BU165" s="13">
        <f>'Water Test Year'!BU165+'Water K&amp;M'!BU165</f>
        <v>0</v>
      </c>
      <c r="BV165" s="13">
        <f>'Water Test Year'!BV165+'Water K&amp;M'!BV165</f>
        <v>0</v>
      </c>
      <c r="BW165" s="13">
        <f>'Water Test Year'!BW165+'Water K&amp;M'!BW165</f>
        <v>17.170000000000002</v>
      </c>
      <c r="BX165" s="13">
        <f>'Water Test Year'!BX165+'Water K&amp;M'!BX165</f>
        <v>0</v>
      </c>
      <c r="BY165" s="13">
        <f>'Water Test Year'!BY165+'Water K&amp;M'!BY165</f>
        <v>0</v>
      </c>
      <c r="BZ165" s="13">
        <f>'Water Test Year'!BZ165+'Water K&amp;M'!BZ165</f>
        <v>956.89</v>
      </c>
      <c r="CA165" s="13">
        <f>'Water Test Year'!CA165+'Water K&amp;M'!CA165</f>
        <v>0</v>
      </c>
      <c r="CB165" s="13">
        <f>'Water Test Year'!CB165+'Water K&amp;M'!CB165</f>
        <v>0</v>
      </c>
      <c r="CC165" s="13">
        <f>'Water Test Year'!CC165+'Water K&amp;M'!CC165</f>
        <v>0</v>
      </c>
      <c r="CD165" s="13">
        <f>'Water Test Year'!CD165+'Water K&amp;M'!CD165</f>
        <v>0</v>
      </c>
      <c r="CE165" s="13">
        <f>'Water Test Year'!CE165+'Water K&amp;M'!CE165</f>
        <v>0</v>
      </c>
      <c r="CF165" s="13">
        <f>'Water Test Year'!CF165+'Water K&amp;M'!CF165</f>
        <v>0</v>
      </c>
      <c r="CG165" s="13">
        <f>'Water Test Year'!CG165+'Water K&amp;M'!CG165</f>
        <v>0</v>
      </c>
      <c r="CH165" s="13">
        <f>'Water Test Year'!CH165+'Water K&amp;M'!CH165</f>
        <v>0</v>
      </c>
      <c r="CI165" s="13">
        <f>'Water Test Year'!CI165+'Water K&amp;M'!CI165</f>
        <v>0</v>
      </c>
      <c r="CJ165" s="13">
        <f>'Water Test Year'!CJ165+'Water K&amp;M'!CJ165</f>
        <v>0</v>
      </c>
      <c r="CK165" s="13">
        <f>'Water Test Year'!CK165+'Water K&amp;M'!CK165</f>
        <v>0</v>
      </c>
      <c r="CL165" s="13">
        <f>'Water Test Year'!CL165+'Water K&amp;M'!CL165</f>
        <v>0</v>
      </c>
      <c r="CM165" s="13">
        <f>'Water Test Year'!CM165+'Water K&amp;M'!CM165</f>
        <v>0</v>
      </c>
      <c r="CN165" s="13">
        <f>'Water Test Year'!CN165+'Water K&amp;M'!CN165</f>
        <v>0</v>
      </c>
      <c r="CO165" s="13">
        <f>'Water Test Year'!CO165+'Water K&amp;M'!CO165</f>
        <v>0</v>
      </c>
      <c r="CP165" s="13">
        <f>'Water Test Year'!CP165+'Water K&amp;M'!CP165</f>
        <v>0</v>
      </c>
      <c r="CQ165" s="13">
        <f>'Water Test Year'!CQ165+'Water K&amp;M'!CQ165</f>
        <v>0</v>
      </c>
      <c r="CR165" s="13">
        <f>'Water Test Year'!CR165+'Water K&amp;M'!CR165</f>
        <v>0</v>
      </c>
      <c r="CS165" s="13">
        <f>'Water Test Year'!CS165+'Water K&amp;M'!CS165</f>
        <v>0</v>
      </c>
      <c r="CT165" s="13">
        <f>'Water Test Year'!CT165+'Water K&amp;M'!CT165</f>
        <v>0</v>
      </c>
      <c r="CU165" s="13">
        <f>'Water Test Year'!CU165+'Water K&amp;M'!CU165</f>
        <v>0</v>
      </c>
      <c r="CV165" s="13">
        <f>'Water Test Year'!CV165+'Water K&amp;M'!CV165</f>
        <v>0</v>
      </c>
      <c r="CW165" s="13">
        <f>'Water Test Year'!CW165+'Water K&amp;M'!CW165</f>
        <v>0</v>
      </c>
      <c r="CX165" s="13">
        <f>'Water Test Year'!CX165+'Water K&amp;M'!CX165</f>
        <v>0</v>
      </c>
      <c r="CY165" s="13">
        <f>'Water Test Year'!CY165+'Water K&amp;M'!CY165</f>
        <v>0</v>
      </c>
      <c r="CZ165" s="13">
        <f>'Water Test Year'!CZ165+'Water K&amp;M'!CZ165</f>
        <v>0</v>
      </c>
      <c r="DA165" s="13">
        <f>'Water Test Year'!DA165+'Water K&amp;M'!DA165</f>
        <v>0</v>
      </c>
      <c r="DB165" s="29">
        <f t="shared" si="2"/>
        <v>877215.82999999891</v>
      </c>
    </row>
    <row r="166" spans="1:106" x14ac:dyDescent="0.25">
      <c r="A166" s="25">
        <v>158</v>
      </c>
      <c r="B166" s="26">
        <v>7133</v>
      </c>
      <c r="C166" s="25" t="s">
        <v>209</v>
      </c>
      <c r="D166" s="13">
        <f>'Water Test Year'!D166+'Water K&amp;M'!D166</f>
        <v>0</v>
      </c>
      <c r="E166" s="13">
        <f>'Water Test Year'!E166+'Water K&amp;M'!E166</f>
        <v>207.97</v>
      </c>
      <c r="F166" s="13">
        <f>'Water Test Year'!F166+'Water K&amp;M'!F166</f>
        <v>0</v>
      </c>
      <c r="G166" s="13">
        <f>'Water Test Year'!G166+'Water K&amp;M'!G166</f>
        <v>0</v>
      </c>
      <c r="H166" s="13">
        <f>'Water Test Year'!H166+'Water K&amp;M'!H166</f>
        <v>0</v>
      </c>
      <c r="I166" s="13">
        <f>'Water Test Year'!I166+'Water K&amp;M'!I166</f>
        <v>0</v>
      </c>
      <c r="J166" s="13">
        <f>'Water Test Year'!J166+'Water K&amp;M'!J166</f>
        <v>17285.939999999999</v>
      </c>
      <c r="K166" s="13">
        <f>'Water Test Year'!K166+'Water K&amp;M'!K166</f>
        <v>0</v>
      </c>
      <c r="L166" s="13">
        <f>'Water Test Year'!L166+'Water K&amp;M'!L166</f>
        <v>0</v>
      </c>
      <c r="M166" s="13">
        <f>'Water Test Year'!M166+'Water K&amp;M'!M166</f>
        <v>0</v>
      </c>
      <c r="N166" s="13">
        <f>'Water Test Year'!N166+'Water K&amp;M'!N166</f>
        <v>21800.570000000003</v>
      </c>
      <c r="O166" s="13">
        <f>'Water Test Year'!O166+'Water K&amp;M'!O166</f>
        <v>5121.2900000000009</v>
      </c>
      <c r="P166" s="13">
        <f>'Water Test Year'!P166+'Water K&amp;M'!P166</f>
        <v>0</v>
      </c>
      <c r="Q166" s="13">
        <f>'Water Test Year'!Q166+'Water K&amp;M'!Q166</f>
        <v>0</v>
      </c>
      <c r="R166" s="13">
        <f>'Water Test Year'!R166+'Water K&amp;M'!R166</f>
        <v>0</v>
      </c>
      <c r="S166" s="13">
        <f>'Water Test Year'!S166+'Water K&amp;M'!S166</f>
        <v>0</v>
      </c>
      <c r="T166" s="13">
        <f>'Water Test Year'!T166+'Water K&amp;M'!T166</f>
        <v>0</v>
      </c>
      <c r="U166" s="13">
        <f>'Water Test Year'!U166+'Water K&amp;M'!U166</f>
        <v>0</v>
      </c>
      <c r="V166" s="13">
        <f>'Water Test Year'!V166+'Water K&amp;M'!V166</f>
        <v>0</v>
      </c>
      <c r="W166" s="13">
        <f>'Water Test Year'!W166+'Water K&amp;M'!W166</f>
        <v>0</v>
      </c>
      <c r="X166" s="13">
        <f>'Water Test Year'!X166+'Water K&amp;M'!X166</f>
        <v>0</v>
      </c>
      <c r="Y166" s="13">
        <f>'Water Test Year'!Y166+'Water K&amp;M'!Y166</f>
        <v>0</v>
      </c>
      <c r="Z166" s="13">
        <f>'Water Test Year'!Z166+'Water K&amp;M'!Z166</f>
        <v>2285.63</v>
      </c>
      <c r="AA166" s="13">
        <f>'Water Test Year'!AA166+'Water K&amp;M'!AA166</f>
        <v>0</v>
      </c>
      <c r="AB166" s="13">
        <f>'Water Test Year'!AB166+'Water K&amp;M'!AB166</f>
        <v>0</v>
      </c>
      <c r="AC166" s="13">
        <f>'Water Test Year'!AC166+'Water K&amp;M'!AC166</f>
        <v>279.55</v>
      </c>
      <c r="AD166" s="13">
        <f>'Water Test Year'!AD166+'Water K&amp;M'!AD166</f>
        <v>0</v>
      </c>
      <c r="AE166" s="13">
        <f>'Water Test Year'!AE166+'Water K&amp;M'!AE166</f>
        <v>0</v>
      </c>
      <c r="AF166" s="13">
        <f>'Water Test Year'!AF166+'Water K&amp;M'!AF166</f>
        <v>26.259999999999998</v>
      </c>
      <c r="AG166" s="13">
        <f>'Water Test Year'!AG166+'Water K&amp;M'!AG166</f>
        <v>0</v>
      </c>
      <c r="AH166" s="13">
        <f>'Water Test Year'!AH166+'Water K&amp;M'!AH166</f>
        <v>22733.610000000008</v>
      </c>
      <c r="AI166" s="13">
        <f>'Water Test Year'!AI166+'Water K&amp;M'!AI166</f>
        <v>0</v>
      </c>
      <c r="AJ166" s="13">
        <f>'Water Test Year'!AJ166+'Water K&amp;M'!AJ166</f>
        <v>1814.36</v>
      </c>
      <c r="AK166" s="13">
        <f>'Water Test Year'!AK166+'Water K&amp;M'!AK166</f>
        <v>45407.439999999973</v>
      </c>
      <c r="AL166" s="13">
        <f>'Water Test Year'!AL166+'Water K&amp;M'!AL166</f>
        <v>0</v>
      </c>
      <c r="AM166" s="13">
        <f>'Water Test Year'!AM166+'Water K&amp;M'!AM166</f>
        <v>64160.759999999827</v>
      </c>
      <c r="AN166" s="13">
        <f>'Water Test Year'!AN166+'Water K&amp;M'!AN166</f>
        <v>29890.599999999955</v>
      </c>
      <c r="AO166" s="13">
        <f>'Water Test Year'!AO166+'Water K&amp;M'!AO166</f>
        <v>22450.409999999993</v>
      </c>
      <c r="AP166" s="13">
        <f>'Water Test Year'!AP166+'Water K&amp;M'!AP166</f>
        <v>0</v>
      </c>
      <c r="AQ166" s="13">
        <f>'Water Test Year'!AQ166+'Water K&amp;M'!AQ166</f>
        <v>0</v>
      </c>
      <c r="AR166" s="13">
        <f>'Water Test Year'!AR166+'Water K&amp;M'!AR166</f>
        <v>0</v>
      </c>
      <c r="AS166" s="13">
        <f>'Water Test Year'!AS166+'Water K&amp;M'!AS166</f>
        <v>0</v>
      </c>
      <c r="AT166" s="13">
        <f>'Water Test Year'!AT166+'Water K&amp;M'!AT166</f>
        <v>8867.51</v>
      </c>
      <c r="AU166" s="13">
        <f>'Water Test Year'!AU166+'Water K&amp;M'!AU166</f>
        <v>979.03</v>
      </c>
      <c r="AV166" s="13">
        <f>'Water Test Year'!AV166+'Water K&amp;M'!AV166</f>
        <v>0</v>
      </c>
      <c r="AW166" s="13">
        <f>'Water Test Year'!AW166+'Water K&amp;M'!AW166</f>
        <v>0</v>
      </c>
      <c r="AX166" s="13">
        <f>'Water Test Year'!AX166+'Water K&amp;M'!AX166</f>
        <v>0</v>
      </c>
      <c r="AY166" s="13">
        <f>'Water Test Year'!AY166+'Water K&amp;M'!AY166</f>
        <v>8334.869999999999</v>
      </c>
      <c r="AZ166" s="13">
        <f>'Water Test Year'!AZ166+'Water K&amp;M'!AZ166</f>
        <v>0</v>
      </c>
      <c r="BA166" s="13">
        <f>'Water Test Year'!BA166+'Water K&amp;M'!BA166</f>
        <v>0</v>
      </c>
      <c r="BB166" s="13">
        <f>'Water Test Year'!BB166+'Water K&amp;M'!BB166</f>
        <v>0</v>
      </c>
      <c r="BC166" s="13">
        <f>'Water Test Year'!BC166+'Water K&amp;M'!BC166</f>
        <v>0</v>
      </c>
      <c r="BD166" s="13">
        <f>'Water Test Year'!BD166+'Water K&amp;M'!BD166</f>
        <v>0</v>
      </c>
      <c r="BE166" s="13">
        <f>'Water Test Year'!BE166+'Water K&amp;M'!BE166</f>
        <v>18.440000000000001</v>
      </c>
      <c r="BF166" s="13">
        <f>'Water Test Year'!BF166+'Water K&amp;M'!BF166</f>
        <v>0</v>
      </c>
      <c r="BG166" s="13">
        <f>'Water Test Year'!BG166+'Water K&amp;M'!BG166</f>
        <v>0</v>
      </c>
      <c r="BH166" s="13">
        <f>'Water Test Year'!BH166+'Water K&amp;M'!BH166</f>
        <v>0</v>
      </c>
      <c r="BI166" s="13">
        <f>'Water Test Year'!BI166+'Water K&amp;M'!BI166</f>
        <v>0</v>
      </c>
      <c r="BJ166" s="13">
        <f>'Water Test Year'!BJ166+'Water K&amp;M'!BJ166</f>
        <v>0</v>
      </c>
      <c r="BK166" s="13">
        <f>'Water Test Year'!BK166+'Water K&amp;M'!BK166</f>
        <v>0</v>
      </c>
      <c r="BL166" s="13">
        <f>'Water Test Year'!BL166+'Water K&amp;M'!BL166</f>
        <v>0</v>
      </c>
      <c r="BM166" s="13">
        <f>'Water Test Year'!BM166+'Water K&amp;M'!BM166</f>
        <v>0</v>
      </c>
      <c r="BN166" s="13">
        <f>'Water Test Year'!BN166+'Water K&amp;M'!BN166</f>
        <v>0</v>
      </c>
      <c r="BO166" s="13">
        <f>'Water Test Year'!BO166+'Water K&amp;M'!BO166</f>
        <v>0</v>
      </c>
      <c r="BP166" s="13">
        <f>'Water Test Year'!BP166+'Water K&amp;M'!BP166</f>
        <v>0</v>
      </c>
      <c r="BQ166" s="13">
        <f>'Water Test Year'!BQ166+'Water K&amp;M'!BQ166</f>
        <v>0</v>
      </c>
      <c r="BR166" s="13">
        <f>'Water Test Year'!BR166+'Water K&amp;M'!BR166</f>
        <v>0</v>
      </c>
      <c r="BS166" s="13">
        <f>'Water Test Year'!BS166+'Water K&amp;M'!BS166</f>
        <v>0</v>
      </c>
      <c r="BT166" s="13">
        <f>'Water Test Year'!BT166+'Water K&amp;M'!BT166</f>
        <v>0</v>
      </c>
      <c r="BU166" s="13">
        <f>'Water Test Year'!BU166+'Water K&amp;M'!BU166</f>
        <v>0</v>
      </c>
      <c r="BV166" s="13">
        <f>'Water Test Year'!BV166+'Water K&amp;M'!BV166</f>
        <v>0</v>
      </c>
      <c r="BW166" s="13">
        <f>'Water Test Year'!BW166+'Water K&amp;M'!BW166</f>
        <v>0</v>
      </c>
      <c r="BX166" s="13">
        <f>'Water Test Year'!BX166+'Water K&amp;M'!BX166</f>
        <v>0</v>
      </c>
      <c r="BY166" s="13">
        <f>'Water Test Year'!BY166+'Water K&amp;M'!BY166</f>
        <v>0</v>
      </c>
      <c r="BZ166" s="13">
        <f>'Water Test Year'!BZ166+'Water K&amp;M'!BZ166</f>
        <v>0</v>
      </c>
      <c r="CA166" s="13">
        <f>'Water Test Year'!CA166+'Water K&amp;M'!CA166</f>
        <v>0</v>
      </c>
      <c r="CB166" s="13">
        <f>'Water Test Year'!CB166+'Water K&amp;M'!CB166</f>
        <v>0</v>
      </c>
      <c r="CC166" s="13">
        <f>'Water Test Year'!CC166+'Water K&amp;M'!CC166</f>
        <v>0</v>
      </c>
      <c r="CD166" s="13">
        <f>'Water Test Year'!CD166+'Water K&amp;M'!CD166</f>
        <v>0</v>
      </c>
      <c r="CE166" s="13">
        <f>'Water Test Year'!CE166+'Water K&amp;M'!CE166</f>
        <v>0</v>
      </c>
      <c r="CF166" s="13">
        <f>'Water Test Year'!CF166+'Water K&amp;M'!CF166</f>
        <v>0</v>
      </c>
      <c r="CG166" s="13">
        <f>'Water Test Year'!CG166+'Water K&amp;M'!CG166</f>
        <v>0</v>
      </c>
      <c r="CH166" s="13">
        <f>'Water Test Year'!CH166+'Water K&amp;M'!CH166</f>
        <v>0</v>
      </c>
      <c r="CI166" s="13">
        <f>'Water Test Year'!CI166+'Water K&amp;M'!CI166</f>
        <v>0</v>
      </c>
      <c r="CJ166" s="13">
        <f>'Water Test Year'!CJ166+'Water K&amp;M'!CJ166</f>
        <v>0</v>
      </c>
      <c r="CK166" s="13">
        <f>'Water Test Year'!CK166+'Water K&amp;M'!CK166</f>
        <v>0</v>
      </c>
      <c r="CL166" s="13">
        <f>'Water Test Year'!CL166+'Water K&amp;M'!CL166</f>
        <v>0</v>
      </c>
      <c r="CM166" s="13">
        <f>'Water Test Year'!CM166+'Water K&amp;M'!CM166</f>
        <v>0</v>
      </c>
      <c r="CN166" s="13">
        <f>'Water Test Year'!CN166+'Water K&amp;M'!CN166</f>
        <v>0</v>
      </c>
      <c r="CO166" s="13">
        <f>'Water Test Year'!CO166+'Water K&amp;M'!CO166</f>
        <v>0</v>
      </c>
      <c r="CP166" s="13">
        <f>'Water Test Year'!CP166+'Water K&amp;M'!CP166</f>
        <v>0</v>
      </c>
      <c r="CQ166" s="13">
        <f>'Water Test Year'!CQ166+'Water K&amp;M'!CQ166</f>
        <v>0</v>
      </c>
      <c r="CR166" s="13">
        <f>'Water Test Year'!CR166+'Water K&amp;M'!CR166</f>
        <v>0</v>
      </c>
      <c r="CS166" s="13">
        <f>'Water Test Year'!CS166+'Water K&amp;M'!CS166</f>
        <v>0</v>
      </c>
      <c r="CT166" s="13">
        <f>'Water Test Year'!CT166+'Water K&amp;M'!CT166</f>
        <v>0</v>
      </c>
      <c r="CU166" s="13">
        <f>'Water Test Year'!CU166+'Water K&amp;M'!CU166</f>
        <v>0</v>
      </c>
      <c r="CV166" s="13">
        <f>'Water Test Year'!CV166+'Water K&amp;M'!CV166</f>
        <v>0</v>
      </c>
      <c r="CW166" s="13">
        <f>'Water Test Year'!CW166+'Water K&amp;M'!CW166</f>
        <v>0</v>
      </c>
      <c r="CX166" s="13">
        <f>'Water Test Year'!CX166+'Water K&amp;M'!CX166</f>
        <v>0</v>
      </c>
      <c r="CY166" s="13">
        <f>'Water Test Year'!CY166+'Water K&amp;M'!CY166</f>
        <v>0</v>
      </c>
      <c r="CZ166" s="13">
        <f>'Water Test Year'!CZ166+'Water K&amp;M'!CZ166</f>
        <v>0</v>
      </c>
      <c r="DA166" s="13">
        <f>'Water Test Year'!DA166+'Water K&amp;M'!DA166</f>
        <v>0</v>
      </c>
      <c r="DB166" s="29">
        <f t="shared" si="2"/>
        <v>251664.23999999976</v>
      </c>
    </row>
    <row r="167" spans="1:106" x14ac:dyDescent="0.25">
      <c r="A167" s="25">
        <v>159</v>
      </c>
      <c r="B167" s="26">
        <v>7134</v>
      </c>
      <c r="C167" s="25" t="s">
        <v>210</v>
      </c>
      <c r="D167" s="13">
        <f>'Water Test Year'!D167+'Water K&amp;M'!D167</f>
        <v>0</v>
      </c>
      <c r="E167" s="13">
        <f>'Water Test Year'!E167+'Water K&amp;M'!E167</f>
        <v>125.08</v>
      </c>
      <c r="F167" s="13">
        <f>'Water Test Year'!F167+'Water K&amp;M'!F167</f>
        <v>0</v>
      </c>
      <c r="G167" s="13">
        <f>'Water Test Year'!G167+'Water K&amp;M'!G167</f>
        <v>0</v>
      </c>
      <c r="H167" s="13">
        <f>'Water Test Year'!H167+'Water K&amp;M'!H167</f>
        <v>0</v>
      </c>
      <c r="I167" s="13">
        <f>'Water Test Year'!I167+'Water K&amp;M'!I167</f>
        <v>1536276.7900000003</v>
      </c>
      <c r="J167" s="13">
        <f>'Water Test Year'!J167+'Water K&amp;M'!J167</f>
        <v>112238.52000000003</v>
      </c>
      <c r="K167" s="13">
        <f>'Water Test Year'!K167+'Water K&amp;M'!K167</f>
        <v>0</v>
      </c>
      <c r="L167" s="13">
        <f>'Water Test Year'!L167+'Water K&amp;M'!L167</f>
        <v>0</v>
      </c>
      <c r="M167" s="13">
        <f>'Water Test Year'!M167+'Water K&amp;M'!M167</f>
        <v>2667070.5000000009</v>
      </c>
      <c r="N167" s="13">
        <f>'Water Test Year'!N167+'Water K&amp;M'!N167</f>
        <v>71277.229999999981</v>
      </c>
      <c r="O167" s="13">
        <f>'Water Test Year'!O167+'Water K&amp;M'!O167</f>
        <v>8086.4299999999985</v>
      </c>
      <c r="P167" s="13">
        <f>'Water Test Year'!P167+'Water K&amp;M'!P167</f>
        <v>406.57</v>
      </c>
      <c r="Q167" s="13">
        <f>'Water Test Year'!Q167+'Water K&amp;M'!Q167</f>
        <v>85.919999999999987</v>
      </c>
      <c r="R167" s="13">
        <f>'Water Test Year'!R167+'Water K&amp;M'!R167</f>
        <v>201.4</v>
      </c>
      <c r="S167" s="13">
        <f>'Water Test Year'!S167+'Water K&amp;M'!S167</f>
        <v>0</v>
      </c>
      <c r="T167" s="13">
        <f>'Water Test Year'!T167+'Water K&amp;M'!T167</f>
        <v>0</v>
      </c>
      <c r="U167" s="13">
        <f>'Water Test Year'!U167+'Water K&amp;M'!U167</f>
        <v>17.670000000000002</v>
      </c>
      <c r="V167" s="13">
        <f>'Water Test Year'!V167+'Water K&amp;M'!V167</f>
        <v>78319.219999999987</v>
      </c>
      <c r="W167" s="13">
        <f>'Water Test Year'!W167+'Water K&amp;M'!W167</f>
        <v>0</v>
      </c>
      <c r="X167" s="13">
        <f>'Water Test Year'!X167+'Water K&amp;M'!X167</f>
        <v>0</v>
      </c>
      <c r="Y167" s="13">
        <f>'Water Test Year'!Y167+'Water K&amp;M'!Y167</f>
        <v>1021897.3300000001</v>
      </c>
      <c r="Z167" s="13">
        <f>'Water Test Year'!Z167+'Water K&amp;M'!Z167</f>
        <v>7616.9299999999985</v>
      </c>
      <c r="AA167" s="13">
        <f>'Water Test Year'!AA167+'Water K&amp;M'!AA167</f>
        <v>0</v>
      </c>
      <c r="AB167" s="13">
        <f>'Water Test Year'!AB167+'Water K&amp;M'!AB167</f>
        <v>0</v>
      </c>
      <c r="AC167" s="13">
        <f>'Water Test Year'!AC167+'Water K&amp;M'!AC167</f>
        <v>633.29999999999995</v>
      </c>
      <c r="AD167" s="13">
        <f>'Water Test Year'!AD167+'Water K&amp;M'!AD167</f>
        <v>209.39</v>
      </c>
      <c r="AE167" s="13">
        <f>'Water Test Year'!AE167+'Water K&amp;M'!AE167</f>
        <v>0</v>
      </c>
      <c r="AF167" s="13">
        <f>'Water Test Year'!AF167+'Water K&amp;M'!AF167</f>
        <v>0</v>
      </c>
      <c r="AG167" s="13">
        <f>'Water Test Year'!AG167+'Water K&amp;M'!AG167</f>
        <v>0</v>
      </c>
      <c r="AH167" s="13">
        <f>'Water Test Year'!AH167+'Water K&amp;M'!AH167</f>
        <v>0</v>
      </c>
      <c r="AI167" s="13">
        <f>'Water Test Year'!AI167+'Water K&amp;M'!AI167</f>
        <v>0</v>
      </c>
      <c r="AJ167" s="13">
        <f>'Water Test Year'!AJ167+'Water K&amp;M'!AJ167</f>
        <v>0</v>
      </c>
      <c r="AK167" s="13">
        <f>'Water Test Year'!AK167+'Water K&amp;M'!AK167</f>
        <v>2406.86</v>
      </c>
      <c r="AL167" s="13">
        <f>'Water Test Year'!AL167+'Water K&amp;M'!AL167</f>
        <v>0</v>
      </c>
      <c r="AM167" s="13">
        <f>'Water Test Year'!AM167+'Water K&amp;M'!AM167</f>
        <v>1401.48</v>
      </c>
      <c r="AN167" s="13">
        <f>'Water Test Year'!AN167+'Water K&amp;M'!AN167</f>
        <v>155.86000000000001</v>
      </c>
      <c r="AO167" s="13">
        <f>'Water Test Year'!AO167+'Water K&amp;M'!AO167</f>
        <v>3437.8</v>
      </c>
      <c r="AP167" s="13">
        <f>'Water Test Year'!AP167+'Water K&amp;M'!AP167</f>
        <v>0</v>
      </c>
      <c r="AQ167" s="13">
        <f>'Water Test Year'!AQ167+'Water K&amp;M'!AQ167</f>
        <v>0</v>
      </c>
      <c r="AR167" s="13">
        <f>'Water Test Year'!AR167+'Water K&amp;M'!AR167</f>
        <v>0</v>
      </c>
      <c r="AS167" s="13">
        <f>'Water Test Year'!AS167+'Water K&amp;M'!AS167</f>
        <v>0</v>
      </c>
      <c r="AT167" s="13">
        <f>'Water Test Year'!AT167+'Water K&amp;M'!AT167</f>
        <v>0</v>
      </c>
      <c r="AU167" s="13">
        <f>'Water Test Year'!AU167+'Water K&amp;M'!AU167</f>
        <v>0</v>
      </c>
      <c r="AV167" s="13">
        <f>'Water Test Year'!AV167+'Water K&amp;M'!AV167</f>
        <v>0</v>
      </c>
      <c r="AW167" s="13">
        <f>'Water Test Year'!AW167+'Water K&amp;M'!AW167</f>
        <v>0</v>
      </c>
      <c r="AX167" s="13">
        <f>'Water Test Year'!AX167+'Water K&amp;M'!AX167</f>
        <v>0</v>
      </c>
      <c r="AY167" s="13">
        <f>'Water Test Year'!AY167+'Water K&amp;M'!AY167</f>
        <v>1112.52</v>
      </c>
      <c r="AZ167" s="13">
        <f>'Water Test Year'!AZ167+'Water K&amp;M'!AZ167</f>
        <v>0</v>
      </c>
      <c r="BA167" s="13">
        <f>'Water Test Year'!BA167+'Water K&amp;M'!BA167</f>
        <v>13.41</v>
      </c>
      <c r="BB167" s="13">
        <f>'Water Test Year'!BB167+'Water K&amp;M'!BB167</f>
        <v>0</v>
      </c>
      <c r="BC167" s="13">
        <f>'Water Test Year'!BC167+'Water K&amp;M'!BC167</f>
        <v>0</v>
      </c>
      <c r="BD167" s="13">
        <f>'Water Test Year'!BD167+'Water K&amp;M'!BD167</f>
        <v>0</v>
      </c>
      <c r="BE167" s="13">
        <f>'Water Test Year'!BE167+'Water K&amp;M'!BE167</f>
        <v>0</v>
      </c>
      <c r="BF167" s="13">
        <f>'Water Test Year'!BF167+'Water K&amp;M'!BF167</f>
        <v>0</v>
      </c>
      <c r="BG167" s="13">
        <f>'Water Test Year'!BG167+'Water K&amp;M'!BG167</f>
        <v>736.32</v>
      </c>
      <c r="BH167" s="13">
        <f>'Water Test Year'!BH167+'Water K&amp;M'!BH167</f>
        <v>0</v>
      </c>
      <c r="BI167" s="13">
        <f>'Water Test Year'!BI167+'Water K&amp;M'!BI167</f>
        <v>0</v>
      </c>
      <c r="BJ167" s="13">
        <f>'Water Test Year'!BJ167+'Water K&amp;M'!BJ167</f>
        <v>0</v>
      </c>
      <c r="BK167" s="13">
        <f>'Water Test Year'!BK167+'Water K&amp;M'!BK167</f>
        <v>0</v>
      </c>
      <c r="BL167" s="13">
        <f>'Water Test Year'!BL167+'Water K&amp;M'!BL167</f>
        <v>0</v>
      </c>
      <c r="BM167" s="13">
        <f>'Water Test Year'!BM167+'Water K&amp;M'!BM167</f>
        <v>0</v>
      </c>
      <c r="BN167" s="13">
        <f>'Water Test Year'!BN167+'Water K&amp;M'!BN167</f>
        <v>0</v>
      </c>
      <c r="BO167" s="13">
        <f>'Water Test Year'!BO167+'Water K&amp;M'!BO167</f>
        <v>0</v>
      </c>
      <c r="BP167" s="13">
        <f>'Water Test Year'!BP167+'Water K&amp;M'!BP167</f>
        <v>0</v>
      </c>
      <c r="BQ167" s="13">
        <f>'Water Test Year'!BQ167+'Water K&amp;M'!BQ167</f>
        <v>0</v>
      </c>
      <c r="BR167" s="13">
        <f>'Water Test Year'!BR167+'Water K&amp;M'!BR167</f>
        <v>0</v>
      </c>
      <c r="BS167" s="13">
        <f>'Water Test Year'!BS167+'Water K&amp;M'!BS167</f>
        <v>0</v>
      </c>
      <c r="BT167" s="13">
        <f>'Water Test Year'!BT167+'Water K&amp;M'!BT167</f>
        <v>0</v>
      </c>
      <c r="BU167" s="13">
        <f>'Water Test Year'!BU167+'Water K&amp;M'!BU167</f>
        <v>0</v>
      </c>
      <c r="BV167" s="13">
        <f>'Water Test Year'!BV167+'Water K&amp;M'!BV167</f>
        <v>0</v>
      </c>
      <c r="BW167" s="13">
        <f>'Water Test Year'!BW167+'Water K&amp;M'!BW167</f>
        <v>0</v>
      </c>
      <c r="BX167" s="13">
        <f>'Water Test Year'!BX167+'Water K&amp;M'!BX167</f>
        <v>0</v>
      </c>
      <c r="BY167" s="13">
        <f>'Water Test Year'!BY167+'Water K&amp;M'!BY167</f>
        <v>0</v>
      </c>
      <c r="BZ167" s="13">
        <f>'Water Test Year'!BZ167+'Water K&amp;M'!BZ167</f>
        <v>12.11</v>
      </c>
      <c r="CA167" s="13">
        <f>'Water Test Year'!CA167+'Water K&amp;M'!CA167</f>
        <v>0</v>
      </c>
      <c r="CB167" s="13">
        <f>'Water Test Year'!CB167+'Water K&amp;M'!CB167</f>
        <v>0</v>
      </c>
      <c r="CC167" s="13">
        <f>'Water Test Year'!CC167+'Water K&amp;M'!CC167</f>
        <v>0</v>
      </c>
      <c r="CD167" s="13">
        <f>'Water Test Year'!CD167+'Water K&amp;M'!CD167</f>
        <v>0</v>
      </c>
      <c r="CE167" s="13">
        <f>'Water Test Year'!CE167+'Water K&amp;M'!CE167</f>
        <v>0</v>
      </c>
      <c r="CF167" s="13">
        <f>'Water Test Year'!CF167+'Water K&amp;M'!CF167</f>
        <v>0</v>
      </c>
      <c r="CG167" s="13">
        <f>'Water Test Year'!CG167+'Water K&amp;M'!CG167</f>
        <v>0</v>
      </c>
      <c r="CH167" s="13">
        <f>'Water Test Year'!CH167+'Water K&amp;M'!CH167</f>
        <v>0</v>
      </c>
      <c r="CI167" s="13">
        <f>'Water Test Year'!CI167+'Water K&amp;M'!CI167</f>
        <v>0</v>
      </c>
      <c r="CJ167" s="13">
        <f>'Water Test Year'!CJ167+'Water K&amp;M'!CJ167</f>
        <v>0</v>
      </c>
      <c r="CK167" s="13">
        <f>'Water Test Year'!CK167+'Water K&amp;M'!CK167</f>
        <v>0</v>
      </c>
      <c r="CL167" s="13">
        <f>'Water Test Year'!CL167+'Water K&amp;M'!CL167</f>
        <v>0</v>
      </c>
      <c r="CM167" s="13">
        <f>'Water Test Year'!CM167+'Water K&amp;M'!CM167</f>
        <v>0</v>
      </c>
      <c r="CN167" s="13">
        <f>'Water Test Year'!CN167+'Water K&amp;M'!CN167</f>
        <v>0</v>
      </c>
      <c r="CO167" s="13">
        <f>'Water Test Year'!CO167+'Water K&amp;M'!CO167</f>
        <v>0</v>
      </c>
      <c r="CP167" s="13">
        <f>'Water Test Year'!CP167+'Water K&amp;M'!CP167</f>
        <v>0</v>
      </c>
      <c r="CQ167" s="13">
        <f>'Water Test Year'!CQ167+'Water K&amp;M'!CQ167</f>
        <v>0</v>
      </c>
      <c r="CR167" s="13">
        <f>'Water Test Year'!CR167+'Water K&amp;M'!CR167</f>
        <v>0</v>
      </c>
      <c r="CS167" s="13">
        <f>'Water Test Year'!CS167+'Water K&amp;M'!CS167</f>
        <v>0</v>
      </c>
      <c r="CT167" s="13">
        <f>'Water Test Year'!CT167+'Water K&amp;M'!CT167</f>
        <v>0</v>
      </c>
      <c r="CU167" s="13">
        <f>'Water Test Year'!CU167+'Water K&amp;M'!CU167</f>
        <v>0</v>
      </c>
      <c r="CV167" s="13">
        <f>'Water Test Year'!CV167+'Water K&amp;M'!CV167</f>
        <v>0</v>
      </c>
      <c r="CW167" s="13">
        <f>'Water Test Year'!CW167+'Water K&amp;M'!CW167</f>
        <v>0</v>
      </c>
      <c r="CX167" s="13">
        <f>'Water Test Year'!CX167+'Water K&amp;M'!CX167</f>
        <v>0</v>
      </c>
      <c r="CY167" s="13">
        <f>'Water Test Year'!CY167+'Water K&amp;M'!CY167</f>
        <v>0</v>
      </c>
      <c r="CZ167" s="13">
        <f>'Water Test Year'!CZ167+'Water K&amp;M'!CZ167</f>
        <v>0</v>
      </c>
      <c r="DA167" s="13">
        <f>'Water Test Year'!DA167+'Water K&amp;M'!DA167</f>
        <v>0</v>
      </c>
      <c r="DB167" s="29">
        <f t="shared" si="2"/>
        <v>5513738.6400000015</v>
      </c>
    </row>
    <row r="168" spans="1:106" x14ac:dyDescent="0.25">
      <c r="A168" s="25">
        <v>160</v>
      </c>
      <c r="B168" s="26">
        <v>7135</v>
      </c>
      <c r="C168" s="25" t="s">
        <v>211</v>
      </c>
      <c r="D168" s="13">
        <f>'Water Test Year'!D168+'Water K&amp;M'!D168</f>
        <v>47.42</v>
      </c>
      <c r="E168" s="13">
        <f>'Water Test Year'!E168+'Water K&amp;M'!E168</f>
        <v>2016.4900000000005</v>
      </c>
      <c r="F168" s="13">
        <f>'Water Test Year'!F168+'Water K&amp;M'!F168</f>
        <v>0</v>
      </c>
      <c r="G168" s="13">
        <f>'Water Test Year'!G168+'Water K&amp;M'!G168</f>
        <v>0</v>
      </c>
      <c r="H168" s="13">
        <f>'Water Test Year'!H168+'Water K&amp;M'!H168</f>
        <v>0</v>
      </c>
      <c r="I168" s="13">
        <f>'Water Test Year'!I168+'Water K&amp;M'!I168</f>
        <v>0</v>
      </c>
      <c r="J168" s="13">
        <f>'Water Test Year'!J168+'Water K&amp;M'!J168</f>
        <v>1756.3300000000004</v>
      </c>
      <c r="K168" s="13">
        <f>'Water Test Year'!K168+'Water K&amp;M'!K168</f>
        <v>134.03</v>
      </c>
      <c r="L168" s="13">
        <f>'Water Test Year'!L168+'Water K&amp;M'!L168</f>
        <v>0</v>
      </c>
      <c r="M168" s="13">
        <f>'Water Test Year'!M168+'Water K&amp;M'!M168</f>
        <v>0</v>
      </c>
      <c r="N168" s="13">
        <f>'Water Test Year'!N168+'Water K&amp;M'!N168</f>
        <v>1436.2500000000002</v>
      </c>
      <c r="O168" s="13">
        <f>'Water Test Year'!O168+'Water K&amp;M'!O168</f>
        <v>2458.3999999999996</v>
      </c>
      <c r="P168" s="13">
        <f>'Water Test Year'!P168+'Water K&amp;M'!P168</f>
        <v>1198.51</v>
      </c>
      <c r="Q168" s="13">
        <f>'Water Test Year'!Q168+'Water K&amp;M'!Q168</f>
        <v>230.42999999999998</v>
      </c>
      <c r="R168" s="13">
        <f>'Water Test Year'!R168+'Water K&amp;M'!R168</f>
        <v>0</v>
      </c>
      <c r="S168" s="13">
        <f>'Water Test Year'!S168+'Water K&amp;M'!S168</f>
        <v>0</v>
      </c>
      <c r="T168" s="13">
        <f>'Water Test Year'!T168+'Water K&amp;M'!T168</f>
        <v>0</v>
      </c>
      <c r="U168" s="13">
        <f>'Water Test Year'!U168+'Water K&amp;M'!U168</f>
        <v>31.88</v>
      </c>
      <c r="V168" s="13">
        <f>'Water Test Year'!V168+'Water K&amp;M'!V168</f>
        <v>8.4499999999999993</v>
      </c>
      <c r="W168" s="13">
        <f>'Water Test Year'!W168+'Water K&amp;M'!W168</f>
        <v>0</v>
      </c>
      <c r="X168" s="13">
        <f>'Water Test Year'!X168+'Water K&amp;M'!X168</f>
        <v>0</v>
      </c>
      <c r="Y168" s="13">
        <f>'Water Test Year'!Y168+'Water K&amp;M'!Y168</f>
        <v>0</v>
      </c>
      <c r="Z168" s="13">
        <f>'Water Test Year'!Z168+'Water K&amp;M'!Z168</f>
        <v>2062.11</v>
      </c>
      <c r="AA168" s="13">
        <f>'Water Test Year'!AA168+'Water K&amp;M'!AA168</f>
        <v>0</v>
      </c>
      <c r="AB168" s="13">
        <f>'Water Test Year'!AB168+'Water K&amp;M'!AB168</f>
        <v>0</v>
      </c>
      <c r="AC168" s="13">
        <f>'Water Test Year'!AC168+'Water K&amp;M'!AC168</f>
        <v>3809.95</v>
      </c>
      <c r="AD168" s="13">
        <f>'Water Test Year'!AD168+'Water K&amp;M'!AD168</f>
        <v>0</v>
      </c>
      <c r="AE168" s="13">
        <f>'Water Test Year'!AE168+'Water K&amp;M'!AE168</f>
        <v>0</v>
      </c>
      <c r="AF168" s="13">
        <f>'Water Test Year'!AF168+'Water K&amp;M'!AF168</f>
        <v>79.44</v>
      </c>
      <c r="AG168" s="13">
        <f>'Water Test Year'!AG168+'Water K&amp;M'!AG168</f>
        <v>0</v>
      </c>
      <c r="AH168" s="13">
        <f>'Water Test Year'!AH168+'Water K&amp;M'!AH168</f>
        <v>67.53</v>
      </c>
      <c r="AI168" s="13">
        <f>'Water Test Year'!AI168+'Water K&amp;M'!AI168</f>
        <v>0</v>
      </c>
      <c r="AJ168" s="13">
        <f>'Water Test Year'!AJ168+'Water K&amp;M'!AJ168</f>
        <v>539.48</v>
      </c>
      <c r="AK168" s="13">
        <f>'Water Test Year'!AK168+'Water K&amp;M'!AK168</f>
        <v>2180.670000000001</v>
      </c>
      <c r="AL168" s="13">
        <f>'Water Test Year'!AL168+'Water K&amp;M'!AL168</f>
        <v>0</v>
      </c>
      <c r="AM168" s="13">
        <f>'Water Test Year'!AM168+'Water K&amp;M'!AM168</f>
        <v>4707.1400000000003</v>
      </c>
      <c r="AN168" s="13">
        <f>'Water Test Year'!AN168+'Water K&amp;M'!AN168</f>
        <v>1812.41</v>
      </c>
      <c r="AO168" s="13">
        <f>'Water Test Year'!AO168+'Water K&amp;M'!AO168</f>
        <v>3050.8799999999992</v>
      </c>
      <c r="AP168" s="13">
        <f>'Water Test Year'!AP168+'Water K&amp;M'!AP168</f>
        <v>0</v>
      </c>
      <c r="AQ168" s="13">
        <f>'Water Test Year'!AQ168+'Water K&amp;M'!AQ168</f>
        <v>0</v>
      </c>
      <c r="AR168" s="13">
        <f>'Water Test Year'!AR168+'Water K&amp;M'!AR168</f>
        <v>0</v>
      </c>
      <c r="AS168" s="13">
        <f>'Water Test Year'!AS168+'Water K&amp;M'!AS168</f>
        <v>43.63</v>
      </c>
      <c r="AT168" s="13">
        <f>'Water Test Year'!AT168+'Water K&amp;M'!AT168</f>
        <v>0</v>
      </c>
      <c r="AU168" s="13">
        <f>'Water Test Year'!AU168+'Water K&amp;M'!AU168</f>
        <v>41343.130000000005</v>
      </c>
      <c r="AV168" s="13">
        <f>'Water Test Year'!AV168+'Water K&amp;M'!AV168</f>
        <v>0</v>
      </c>
      <c r="AW168" s="13">
        <f>'Water Test Year'!AW168+'Water K&amp;M'!AW168</f>
        <v>0</v>
      </c>
      <c r="AX168" s="13">
        <f>'Water Test Year'!AX168+'Water K&amp;M'!AX168</f>
        <v>0</v>
      </c>
      <c r="AY168" s="13">
        <f>'Water Test Year'!AY168+'Water K&amp;M'!AY168</f>
        <v>119.89</v>
      </c>
      <c r="AZ168" s="13">
        <f>'Water Test Year'!AZ168+'Water K&amp;M'!AZ168</f>
        <v>0</v>
      </c>
      <c r="BA168" s="13">
        <f>'Water Test Year'!BA168+'Water K&amp;M'!BA168</f>
        <v>4.7</v>
      </c>
      <c r="BB168" s="13">
        <f>'Water Test Year'!BB168+'Water K&amp;M'!BB168</f>
        <v>0</v>
      </c>
      <c r="BC168" s="13">
        <f>'Water Test Year'!BC168+'Water K&amp;M'!BC168</f>
        <v>15.85</v>
      </c>
      <c r="BD168" s="13">
        <f>'Water Test Year'!BD168+'Water K&amp;M'!BD168</f>
        <v>0</v>
      </c>
      <c r="BE168" s="13">
        <f>'Water Test Year'!BE168+'Water K&amp;M'!BE168</f>
        <v>700.82999999999993</v>
      </c>
      <c r="BF168" s="13">
        <f>'Water Test Year'!BF168+'Water K&amp;M'!BF168</f>
        <v>0</v>
      </c>
      <c r="BG168" s="13">
        <f>'Water Test Year'!BG168+'Water K&amp;M'!BG168</f>
        <v>184.74</v>
      </c>
      <c r="BH168" s="13">
        <f>'Water Test Year'!BH168+'Water K&amp;M'!BH168</f>
        <v>0</v>
      </c>
      <c r="BI168" s="13">
        <f>'Water Test Year'!BI168+'Water K&amp;M'!BI168</f>
        <v>0</v>
      </c>
      <c r="BJ168" s="13">
        <f>'Water Test Year'!BJ168+'Water K&amp;M'!BJ168</f>
        <v>0</v>
      </c>
      <c r="BK168" s="13">
        <f>'Water Test Year'!BK168+'Water K&amp;M'!BK168</f>
        <v>0</v>
      </c>
      <c r="BL168" s="13">
        <f>'Water Test Year'!BL168+'Water K&amp;M'!BL168</f>
        <v>0</v>
      </c>
      <c r="BM168" s="13">
        <f>'Water Test Year'!BM168+'Water K&amp;M'!BM168</f>
        <v>0</v>
      </c>
      <c r="BN168" s="13">
        <f>'Water Test Year'!BN168+'Water K&amp;M'!BN168</f>
        <v>0</v>
      </c>
      <c r="BO168" s="13">
        <f>'Water Test Year'!BO168+'Water K&amp;M'!BO168</f>
        <v>0</v>
      </c>
      <c r="BP168" s="13">
        <f>'Water Test Year'!BP168+'Water K&amp;M'!BP168</f>
        <v>0</v>
      </c>
      <c r="BQ168" s="13">
        <f>'Water Test Year'!BQ168+'Water K&amp;M'!BQ168</f>
        <v>0</v>
      </c>
      <c r="BR168" s="13">
        <f>'Water Test Year'!BR168+'Water K&amp;M'!BR168</f>
        <v>0</v>
      </c>
      <c r="BS168" s="13">
        <f>'Water Test Year'!BS168+'Water K&amp;M'!BS168</f>
        <v>60.32</v>
      </c>
      <c r="BT168" s="13">
        <f>'Water Test Year'!BT168+'Water K&amp;M'!BT168</f>
        <v>0</v>
      </c>
      <c r="BU168" s="13">
        <f>'Water Test Year'!BU168+'Water K&amp;M'!BU168</f>
        <v>0</v>
      </c>
      <c r="BV168" s="13">
        <f>'Water Test Year'!BV168+'Water K&amp;M'!BV168</f>
        <v>0</v>
      </c>
      <c r="BW168" s="13">
        <f>'Water Test Year'!BW168+'Water K&amp;M'!BW168</f>
        <v>240.61999999999998</v>
      </c>
      <c r="BX168" s="13">
        <f>'Water Test Year'!BX168+'Water K&amp;M'!BX168</f>
        <v>0</v>
      </c>
      <c r="BY168" s="13">
        <f>'Water Test Year'!BY168+'Water K&amp;M'!BY168</f>
        <v>0</v>
      </c>
      <c r="BZ168" s="13">
        <f>'Water Test Year'!BZ168+'Water K&amp;M'!BZ168</f>
        <v>45.03</v>
      </c>
      <c r="CA168" s="13">
        <f>'Water Test Year'!CA168+'Water K&amp;M'!CA168</f>
        <v>0</v>
      </c>
      <c r="CB168" s="13">
        <f>'Water Test Year'!CB168+'Water K&amp;M'!CB168</f>
        <v>0</v>
      </c>
      <c r="CC168" s="13">
        <f>'Water Test Year'!CC168+'Water K&amp;M'!CC168</f>
        <v>0</v>
      </c>
      <c r="CD168" s="13">
        <f>'Water Test Year'!CD168+'Water K&amp;M'!CD168</f>
        <v>0</v>
      </c>
      <c r="CE168" s="13">
        <f>'Water Test Year'!CE168+'Water K&amp;M'!CE168</f>
        <v>0</v>
      </c>
      <c r="CF168" s="13">
        <f>'Water Test Year'!CF168+'Water K&amp;M'!CF168</f>
        <v>0</v>
      </c>
      <c r="CG168" s="13">
        <f>'Water Test Year'!CG168+'Water K&amp;M'!CG168</f>
        <v>0</v>
      </c>
      <c r="CH168" s="13">
        <f>'Water Test Year'!CH168+'Water K&amp;M'!CH168</f>
        <v>0</v>
      </c>
      <c r="CI168" s="13">
        <f>'Water Test Year'!CI168+'Water K&amp;M'!CI168</f>
        <v>0</v>
      </c>
      <c r="CJ168" s="13">
        <f>'Water Test Year'!CJ168+'Water K&amp;M'!CJ168</f>
        <v>0</v>
      </c>
      <c r="CK168" s="13">
        <f>'Water Test Year'!CK168+'Water K&amp;M'!CK168</f>
        <v>0</v>
      </c>
      <c r="CL168" s="13">
        <f>'Water Test Year'!CL168+'Water K&amp;M'!CL168</f>
        <v>0</v>
      </c>
      <c r="CM168" s="13">
        <f>'Water Test Year'!CM168+'Water K&amp;M'!CM168</f>
        <v>0</v>
      </c>
      <c r="CN168" s="13">
        <f>'Water Test Year'!CN168+'Water K&amp;M'!CN168</f>
        <v>0</v>
      </c>
      <c r="CO168" s="13">
        <f>'Water Test Year'!CO168+'Water K&amp;M'!CO168</f>
        <v>0</v>
      </c>
      <c r="CP168" s="13">
        <f>'Water Test Year'!CP168+'Water K&amp;M'!CP168</f>
        <v>0</v>
      </c>
      <c r="CQ168" s="13">
        <f>'Water Test Year'!CQ168+'Water K&amp;M'!CQ168</f>
        <v>0</v>
      </c>
      <c r="CR168" s="13">
        <f>'Water Test Year'!CR168+'Water K&amp;M'!CR168</f>
        <v>0</v>
      </c>
      <c r="CS168" s="13">
        <f>'Water Test Year'!CS168+'Water K&amp;M'!CS168</f>
        <v>0</v>
      </c>
      <c r="CT168" s="13">
        <f>'Water Test Year'!CT168+'Water K&amp;M'!CT168</f>
        <v>0</v>
      </c>
      <c r="CU168" s="13">
        <f>'Water Test Year'!CU168+'Water K&amp;M'!CU168</f>
        <v>0</v>
      </c>
      <c r="CV168" s="13">
        <f>'Water Test Year'!CV168+'Water K&amp;M'!CV168</f>
        <v>0</v>
      </c>
      <c r="CW168" s="13">
        <f>'Water Test Year'!CW168+'Water K&amp;M'!CW168</f>
        <v>0</v>
      </c>
      <c r="CX168" s="13">
        <f>'Water Test Year'!CX168+'Water K&amp;M'!CX168</f>
        <v>0</v>
      </c>
      <c r="CY168" s="13">
        <f>'Water Test Year'!CY168+'Water K&amp;M'!CY168</f>
        <v>0</v>
      </c>
      <c r="CZ168" s="13">
        <f>'Water Test Year'!CZ168+'Water K&amp;M'!CZ168</f>
        <v>0</v>
      </c>
      <c r="DA168" s="13">
        <f>'Water Test Year'!DA168+'Water K&amp;M'!DA168</f>
        <v>0</v>
      </c>
      <c r="DB168" s="29">
        <f t="shared" si="2"/>
        <v>70386.540000000023</v>
      </c>
    </row>
    <row r="169" spans="1:106" x14ac:dyDescent="0.25">
      <c r="A169" s="25">
        <v>161</v>
      </c>
      <c r="B169" s="26">
        <v>7141</v>
      </c>
      <c r="C169" s="25" t="s">
        <v>212</v>
      </c>
      <c r="D169" s="13">
        <f>'Water Test Year'!D169+'Water K&amp;M'!D169</f>
        <v>0</v>
      </c>
      <c r="E169" s="13">
        <f>'Water Test Year'!E169+'Water K&amp;M'!E169</f>
        <v>0</v>
      </c>
      <c r="F169" s="13">
        <f>'Water Test Year'!F169+'Water K&amp;M'!F169</f>
        <v>0</v>
      </c>
      <c r="G169" s="13">
        <f>'Water Test Year'!G169+'Water K&amp;M'!G169</f>
        <v>0</v>
      </c>
      <c r="H169" s="13">
        <f>'Water Test Year'!H169+'Water K&amp;M'!H169</f>
        <v>0</v>
      </c>
      <c r="I169" s="13">
        <f>'Water Test Year'!I169+'Water K&amp;M'!I169</f>
        <v>0</v>
      </c>
      <c r="J169" s="13">
        <f>'Water Test Year'!J169+'Water K&amp;M'!J169</f>
        <v>0</v>
      </c>
      <c r="K169" s="13">
        <f>'Water Test Year'!K169+'Water K&amp;M'!K169</f>
        <v>0</v>
      </c>
      <c r="L169" s="13">
        <f>'Water Test Year'!L169+'Water K&amp;M'!L169</f>
        <v>0</v>
      </c>
      <c r="M169" s="13">
        <f>'Water Test Year'!M169+'Water K&amp;M'!M169</f>
        <v>0</v>
      </c>
      <c r="N169" s="13">
        <f>'Water Test Year'!N169+'Water K&amp;M'!N169</f>
        <v>0</v>
      </c>
      <c r="O169" s="13">
        <f>'Water Test Year'!O169+'Water K&amp;M'!O169</f>
        <v>0</v>
      </c>
      <c r="P169" s="13">
        <f>'Water Test Year'!P169+'Water K&amp;M'!P169</f>
        <v>0</v>
      </c>
      <c r="Q169" s="13">
        <f>'Water Test Year'!Q169+'Water K&amp;M'!Q169</f>
        <v>0</v>
      </c>
      <c r="R169" s="13">
        <f>'Water Test Year'!R169+'Water K&amp;M'!R169</f>
        <v>0</v>
      </c>
      <c r="S169" s="13">
        <f>'Water Test Year'!S169+'Water K&amp;M'!S169</f>
        <v>0</v>
      </c>
      <c r="T169" s="13">
        <f>'Water Test Year'!T169+'Water K&amp;M'!T169</f>
        <v>0</v>
      </c>
      <c r="U169" s="13">
        <f>'Water Test Year'!U169+'Water K&amp;M'!U169</f>
        <v>0</v>
      </c>
      <c r="V169" s="13">
        <f>'Water Test Year'!V169+'Water K&amp;M'!V169</f>
        <v>0</v>
      </c>
      <c r="W169" s="13">
        <f>'Water Test Year'!W169+'Water K&amp;M'!W169</f>
        <v>0</v>
      </c>
      <c r="X169" s="13">
        <f>'Water Test Year'!X169+'Water K&amp;M'!X169</f>
        <v>0</v>
      </c>
      <c r="Y169" s="13">
        <f>'Water Test Year'!Y169+'Water K&amp;M'!Y169</f>
        <v>0</v>
      </c>
      <c r="Z169" s="13">
        <f>'Water Test Year'!Z169+'Water K&amp;M'!Z169</f>
        <v>0</v>
      </c>
      <c r="AA169" s="13">
        <f>'Water Test Year'!AA169+'Water K&amp;M'!AA169</f>
        <v>0</v>
      </c>
      <c r="AB169" s="13">
        <f>'Water Test Year'!AB169+'Water K&amp;M'!AB169</f>
        <v>0</v>
      </c>
      <c r="AC169" s="13">
        <f>'Water Test Year'!AC169+'Water K&amp;M'!AC169</f>
        <v>0</v>
      </c>
      <c r="AD169" s="13">
        <f>'Water Test Year'!AD169+'Water K&amp;M'!AD169</f>
        <v>0</v>
      </c>
      <c r="AE169" s="13">
        <f>'Water Test Year'!AE169+'Water K&amp;M'!AE169</f>
        <v>0</v>
      </c>
      <c r="AF169" s="13">
        <f>'Water Test Year'!AF169+'Water K&amp;M'!AF169</f>
        <v>0</v>
      </c>
      <c r="AG169" s="13">
        <f>'Water Test Year'!AG169+'Water K&amp;M'!AG169</f>
        <v>0</v>
      </c>
      <c r="AH169" s="13">
        <f>'Water Test Year'!AH169+'Water K&amp;M'!AH169</f>
        <v>0</v>
      </c>
      <c r="AI169" s="13">
        <f>'Water Test Year'!AI169+'Water K&amp;M'!AI169</f>
        <v>0</v>
      </c>
      <c r="AJ169" s="13">
        <f>'Water Test Year'!AJ169+'Water K&amp;M'!AJ169</f>
        <v>0</v>
      </c>
      <c r="AK169" s="13">
        <f>'Water Test Year'!AK169+'Water K&amp;M'!AK169</f>
        <v>0</v>
      </c>
      <c r="AL169" s="13">
        <f>'Water Test Year'!AL169+'Water K&amp;M'!AL169</f>
        <v>0</v>
      </c>
      <c r="AM169" s="13">
        <f>'Water Test Year'!AM169+'Water K&amp;M'!AM169</f>
        <v>0</v>
      </c>
      <c r="AN169" s="13">
        <f>'Water Test Year'!AN169+'Water K&amp;M'!AN169</f>
        <v>0</v>
      </c>
      <c r="AO169" s="13">
        <f>'Water Test Year'!AO169+'Water K&amp;M'!AO169</f>
        <v>0</v>
      </c>
      <c r="AP169" s="13">
        <f>'Water Test Year'!AP169+'Water K&amp;M'!AP169</f>
        <v>0</v>
      </c>
      <c r="AQ169" s="13">
        <f>'Water Test Year'!AQ169+'Water K&amp;M'!AQ169</f>
        <v>0</v>
      </c>
      <c r="AR169" s="13">
        <f>'Water Test Year'!AR169+'Water K&amp;M'!AR169</f>
        <v>0</v>
      </c>
      <c r="AS169" s="13">
        <f>'Water Test Year'!AS169+'Water K&amp;M'!AS169</f>
        <v>0</v>
      </c>
      <c r="AT169" s="13">
        <f>'Water Test Year'!AT169+'Water K&amp;M'!AT169</f>
        <v>0</v>
      </c>
      <c r="AU169" s="13">
        <f>'Water Test Year'!AU169+'Water K&amp;M'!AU169</f>
        <v>0</v>
      </c>
      <c r="AV169" s="13">
        <f>'Water Test Year'!AV169+'Water K&amp;M'!AV169</f>
        <v>0</v>
      </c>
      <c r="AW169" s="13">
        <f>'Water Test Year'!AW169+'Water K&amp;M'!AW169</f>
        <v>0</v>
      </c>
      <c r="AX169" s="13">
        <f>'Water Test Year'!AX169+'Water K&amp;M'!AX169</f>
        <v>0</v>
      </c>
      <c r="AY169" s="13">
        <f>'Water Test Year'!AY169+'Water K&amp;M'!AY169</f>
        <v>0</v>
      </c>
      <c r="AZ169" s="13">
        <f>'Water Test Year'!AZ169+'Water K&amp;M'!AZ169</f>
        <v>0</v>
      </c>
      <c r="BA169" s="13">
        <f>'Water Test Year'!BA169+'Water K&amp;M'!BA169</f>
        <v>0</v>
      </c>
      <c r="BB169" s="13">
        <f>'Water Test Year'!BB169+'Water K&amp;M'!BB169</f>
        <v>0</v>
      </c>
      <c r="BC169" s="13">
        <f>'Water Test Year'!BC169+'Water K&amp;M'!BC169</f>
        <v>0</v>
      </c>
      <c r="BD169" s="13">
        <f>'Water Test Year'!BD169+'Water K&amp;M'!BD169</f>
        <v>0</v>
      </c>
      <c r="BE169" s="13">
        <f>'Water Test Year'!BE169+'Water K&amp;M'!BE169</f>
        <v>0</v>
      </c>
      <c r="BF169" s="13">
        <f>'Water Test Year'!BF169+'Water K&amp;M'!BF169</f>
        <v>0</v>
      </c>
      <c r="BG169" s="13">
        <f>'Water Test Year'!BG169+'Water K&amp;M'!BG169</f>
        <v>0</v>
      </c>
      <c r="BH169" s="13">
        <f>'Water Test Year'!BH169+'Water K&amp;M'!BH169</f>
        <v>0</v>
      </c>
      <c r="BI169" s="13">
        <f>'Water Test Year'!BI169+'Water K&amp;M'!BI169</f>
        <v>0</v>
      </c>
      <c r="BJ169" s="13">
        <f>'Water Test Year'!BJ169+'Water K&amp;M'!BJ169</f>
        <v>0</v>
      </c>
      <c r="BK169" s="13">
        <f>'Water Test Year'!BK169+'Water K&amp;M'!BK169</f>
        <v>0</v>
      </c>
      <c r="BL169" s="13">
        <f>'Water Test Year'!BL169+'Water K&amp;M'!BL169</f>
        <v>0</v>
      </c>
      <c r="BM169" s="13">
        <f>'Water Test Year'!BM169+'Water K&amp;M'!BM169</f>
        <v>0</v>
      </c>
      <c r="BN169" s="13">
        <f>'Water Test Year'!BN169+'Water K&amp;M'!BN169</f>
        <v>0</v>
      </c>
      <c r="BO169" s="13">
        <f>'Water Test Year'!BO169+'Water K&amp;M'!BO169</f>
        <v>0</v>
      </c>
      <c r="BP169" s="13">
        <f>'Water Test Year'!BP169+'Water K&amp;M'!BP169</f>
        <v>0</v>
      </c>
      <c r="BQ169" s="13">
        <f>'Water Test Year'!BQ169+'Water K&amp;M'!BQ169</f>
        <v>0</v>
      </c>
      <c r="BR169" s="13">
        <f>'Water Test Year'!BR169+'Water K&amp;M'!BR169</f>
        <v>0</v>
      </c>
      <c r="BS169" s="13">
        <f>'Water Test Year'!BS169+'Water K&amp;M'!BS169</f>
        <v>0</v>
      </c>
      <c r="BT169" s="13">
        <f>'Water Test Year'!BT169+'Water K&amp;M'!BT169</f>
        <v>0</v>
      </c>
      <c r="BU169" s="13">
        <f>'Water Test Year'!BU169+'Water K&amp;M'!BU169</f>
        <v>0</v>
      </c>
      <c r="BV169" s="13">
        <f>'Water Test Year'!BV169+'Water K&amp;M'!BV169</f>
        <v>0</v>
      </c>
      <c r="BW169" s="13">
        <f>'Water Test Year'!BW169+'Water K&amp;M'!BW169</f>
        <v>0</v>
      </c>
      <c r="BX169" s="13">
        <f>'Water Test Year'!BX169+'Water K&amp;M'!BX169</f>
        <v>0</v>
      </c>
      <c r="BY169" s="13">
        <f>'Water Test Year'!BY169+'Water K&amp;M'!BY169</f>
        <v>0</v>
      </c>
      <c r="BZ169" s="13">
        <f>'Water Test Year'!BZ169+'Water K&amp;M'!BZ169</f>
        <v>509.99</v>
      </c>
      <c r="CA169" s="13">
        <f>'Water Test Year'!CA169+'Water K&amp;M'!CA169</f>
        <v>0</v>
      </c>
      <c r="CB169" s="13">
        <f>'Water Test Year'!CB169+'Water K&amp;M'!CB169</f>
        <v>0</v>
      </c>
      <c r="CC169" s="13">
        <f>'Water Test Year'!CC169+'Water K&amp;M'!CC169</f>
        <v>0</v>
      </c>
      <c r="CD169" s="13">
        <f>'Water Test Year'!CD169+'Water K&amp;M'!CD169</f>
        <v>0</v>
      </c>
      <c r="CE169" s="13">
        <f>'Water Test Year'!CE169+'Water K&amp;M'!CE169</f>
        <v>0</v>
      </c>
      <c r="CF169" s="13">
        <f>'Water Test Year'!CF169+'Water K&amp;M'!CF169</f>
        <v>0</v>
      </c>
      <c r="CG169" s="13">
        <f>'Water Test Year'!CG169+'Water K&amp;M'!CG169</f>
        <v>0</v>
      </c>
      <c r="CH169" s="13">
        <f>'Water Test Year'!CH169+'Water K&amp;M'!CH169</f>
        <v>0</v>
      </c>
      <c r="CI169" s="13">
        <f>'Water Test Year'!CI169+'Water K&amp;M'!CI169</f>
        <v>0</v>
      </c>
      <c r="CJ169" s="13">
        <f>'Water Test Year'!CJ169+'Water K&amp;M'!CJ169</f>
        <v>0</v>
      </c>
      <c r="CK169" s="13">
        <f>'Water Test Year'!CK169+'Water K&amp;M'!CK169</f>
        <v>0</v>
      </c>
      <c r="CL169" s="13">
        <f>'Water Test Year'!CL169+'Water K&amp;M'!CL169</f>
        <v>0</v>
      </c>
      <c r="CM169" s="13">
        <f>'Water Test Year'!CM169+'Water K&amp;M'!CM169</f>
        <v>0</v>
      </c>
      <c r="CN169" s="13">
        <f>'Water Test Year'!CN169+'Water K&amp;M'!CN169</f>
        <v>0</v>
      </c>
      <c r="CO169" s="13">
        <f>'Water Test Year'!CO169+'Water K&amp;M'!CO169</f>
        <v>0</v>
      </c>
      <c r="CP169" s="13">
        <f>'Water Test Year'!CP169+'Water K&amp;M'!CP169</f>
        <v>0</v>
      </c>
      <c r="CQ169" s="13">
        <f>'Water Test Year'!CQ169+'Water K&amp;M'!CQ169</f>
        <v>0</v>
      </c>
      <c r="CR169" s="13">
        <f>'Water Test Year'!CR169+'Water K&amp;M'!CR169</f>
        <v>0</v>
      </c>
      <c r="CS169" s="13">
        <f>'Water Test Year'!CS169+'Water K&amp;M'!CS169</f>
        <v>0</v>
      </c>
      <c r="CT169" s="13">
        <f>'Water Test Year'!CT169+'Water K&amp;M'!CT169</f>
        <v>0</v>
      </c>
      <c r="CU169" s="13">
        <f>'Water Test Year'!CU169+'Water K&amp;M'!CU169</f>
        <v>0</v>
      </c>
      <c r="CV169" s="13">
        <f>'Water Test Year'!CV169+'Water K&amp;M'!CV169</f>
        <v>0</v>
      </c>
      <c r="CW169" s="13">
        <f>'Water Test Year'!CW169+'Water K&amp;M'!CW169</f>
        <v>0</v>
      </c>
      <c r="CX169" s="13">
        <f>'Water Test Year'!CX169+'Water K&amp;M'!CX169</f>
        <v>0</v>
      </c>
      <c r="CY169" s="13">
        <f>'Water Test Year'!CY169+'Water K&amp;M'!CY169</f>
        <v>0</v>
      </c>
      <c r="CZ169" s="13">
        <f>'Water Test Year'!CZ169+'Water K&amp;M'!CZ169</f>
        <v>0</v>
      </c>
      <c r="DA169" s="13">
        <f>'Water Test Year'!DA169+'Water K&amp;M'!DA169</f>
        <v>0</v>
      </c>
      <c r="DB169" s="29">
        <f t="shared" si="2"/>
        <v>509.99</v>
      </c>
    </row>
    <row r="170" spans="1:106" x14ac:dyDescent="0.25">
      <c r="A170" s="25">
        <v>162</v>
      </c>
      <c r="B170" s="26">
        <v>7145</v>
      </c>
      <c r="C170" s="25" t="s">
        <v>213</v>
      </c>
      <c r="D170" s="13">
        <f>'Water Test Year'!D170+'Water K&amp;M'!D170</f>
        <v>0</v>
      </c>
      <c r="E170" s="13">
        <f>'Water Test Year'!E170+'Water K&amp;M'!E170</f>
        <v>0</v>
      </c>
      <c r="F170" s="13">
        <f>'Water Test Year'!F170+'Water K&amp;M'!F170</f>
        <v>0</v>
      </c>
      <c r="G170" s="13">
        <f>'Water Test Year'!G170+'Water K&amp;M'!G170</f>
        <v>0</v>
      </c>
      <c r="H170" s="13">
        <f>'Water Test Year'!H170+'Water K&amp;M'!H170</f>
        <v>0</v>
      </c>
      <c r="I170" s="13">
        <f>'Water Test Year'!I170+'Water K&amp;M'!I170</f>
        <v>0</v>
      </c>
      <c r="J170" s="13">
        <f>'Water Test Year'!J170+'Water K&amp;M'!J170</f>
        <v>397.44</v>
      </c>
      <c r="K170" s="13">
        <f>'Water Test Year'!K170+'Water K&amp;M'!K170</f>
        <v>0</v>
      </c>
      <c r="L170" s="13">
        <f>'Water Test Year'!L170+'Water K&amp;M'!L170</f>
        <v>0</v>
      </c>
      <c r="M170" s="13">
        <f>'Water Test Year'!M170+'Water K&amp;M'!M170</f>
        <v>0</v>
      </c>
      <c r="N170" s="13">
        <f>'Water Test Year'!N170+'Water K&amp;M'!N170</f>
        <v>165</v>
      </c>
      <c r="O170" s="13">
        <f>'Water Test Year'!O170+'Water K&amp;M'!O170</f>
        <v>145.51999999999998</v>
      </c>
      <c r="P170" s="13">
        <f>'Water Test Year'!P170+'Water K&amp;M'!P170</f>
        <v>78.7</v>
      </c>
      <c r="Q170" s="13">
        <f>'Water Test Year'!Q170+'Water K&amp;M'!Q170</f>
        <v>174.92000000000002</v>
      </c>
      <c r="R170" s="13">
        <f>'Water Test Year'!R170+'Water K&amp;M'!R170</f>
        <v>0</v>
      </c>
      <c r="S170" s="13">
        <f>'Water Test Year'!S170+'Water K&amp;M'!S170</f>
        <v>0</v>
      </c>
      <c r="T170" s="13">
        <f>'Water Test Year'!T170+'Water K&amp;M'!T170</f>
        <v>0</v>
      </c>
      <c r="U170" s="13">
        <f>'Water Test Year'!U170+'Water K&amp;M'!U170</f>
        <v>0</v>
      </c>
      <c r="V170" s="13">
        <f>'Water Test Year'!V170+'Water K&amp;M'!V170</f>
        <v>0</v>
      </c>
      <c r="W170" s="13">
        <f>'Water Test Year'!W170+'Water K&amp;M'!W170</f>
        <v>0</v>
      </c>
      <c r="X170" s="13">
        <f>'Water Test Year'!X170+'Water K&amp;M'!X170</f>
        <v>0</v>
      </c>
      <c r="Y170" s="13">
        <f>'Water Test Year'!Y170+'Water K&amp;M'!Y170</f>
        <v>0</v>
      </c>
      <c r="Z170" s="13">
        <f>'Water Test Year'!Z170+'Water K&amp;M'!Z170</f>
        <v>137.69999999999999</v>
      </c>
      <c r="AA170" s="13">
        <f>'Water Test Year'!AA170+'Water K&amp;M'!AA170</f>
        <v>0</v>
      </c>
      <c r="AB170" s="13">
        <f>'Water Test Year'!AB170+'Water K&amp;M'!AB170</f>
        <v>0</v>
      </c>
      <c r="AC170" s="13">
        <f>'Water Test Year'!AC170+'Water K&amp;M'!AC170</f>
        <v>0</v>
      </c>
      <c r="AD170" s="13">
        <f>'Water Test Year'!AD170+'Water K&amp;M'!AD170</f>
        <v>0</v>
      </c>
      <c r="AE170" s="13">
        <f>'Water Test Year'!AE170+'Water K&amp;M'!AE170</f>
        <v>0</v>
      </c>
      <c r="AF170" s="13">
        <f>'Water Test Year'!AF170+'Water K&amp;M'!AF170</f>
        <v>0</v>
      </c>
      <c r="AG170" s="13">
        <f>'Water Test Year'!AG170+'Water K&amp;M'!AG170</f>
        <v>0</v>
      </c>
      <c r="AH170" s="13">
        <f>'Water Test Year'!AH170+'Water K&amp;M'!AH170</f>
        <v>0</v>
      </c>
      <c r="AI170" s="13">
        <f>'Water Test Year'!AI170+'Water K&amp;M'!AI170</f>
        <v>0</v>
      </c>
      <c r="AJ170" s="13">
        <f>'Water Test Year'!AJ170+'Water K&amp;M'!AJ170</f>
        <v>0</v>
      </c>
      <c r="AK170" s="13">
        <f>'Water Test Year'!AK170+'Water K&amp;M'!AK170</f>
        <v>0</v>
      </c>
      <c r="AL170" s="13">
        <f>'Water Test Year'!AL170+'Water K&amp;M'!AL170</f>
        <v>0</v>
      </c>
      <c r="AM170" s="13">
        <f>'Water Test Year'!AM170+'Water K&amp;M'!AM170</f>
        <v>0</v>
      </c>
      <c r="AN170" s="13">
        <f>'Water Test Year'!AN170+'Water K&amp;M'!AN170</f>
        <v>0</v>
      </c>
      <c r="AO170" s="13">
        <f>'Water Test Year'!AO170+'Water K&amp;M'!AO170</f>
        <v>0</v>
      </c>
      <c r="AP170" s="13">
        <f>'Water Test Year'!AP170+'Water K&amp;M'!AP170</f>
        <v>0</v>
      </c>
      <c r="AQ170" s="13">
        <f>'Water Test Year'!AQ170+'Water K&amp;M'!AQ170</f>
        <v>0</v>
      </c>
      <c r="AR170" s="13">
        <f>'Water Test Year'!AR170+'Water K&amp;M'!AR170</f>
        <v>0</v>
      </c>
      <c r="AS170" s="13">
        <f>'Water Test Year'!AS170+'Water K&amp;M'!AS170</f>
        <v>0</v>
      </c>
      <c r="AT170" s="13">
        <f>'Water Test Year'!AT170+'Water K&amp;M'!AT170</f>
        <v>0</v>
      </c>
      <c r="AU170" s="13">
        <f>'Water Test Year'!AU170+'Water K&amp;M'!AU170</f>
        <v>0</v>
      </c>
      <c r="AV170" s="13">
        <f>'Water Test Year'!AV170+'Water K&amp;M'!AV170</f>
        <v>0</v>
      </c>
      <c r="AW170" s="13">
        <f>'Water Test Year'!AW170+'Water K&amp;M'!AW170</f>
        <v>0</v>
      </c>
      <c r="AX170" s="13">
        <f>'Water Test Year'!AX170+'Water K&amp;M'!AX170</f>
        <v>0</v>
      </c>
      <c r="AY170" s="13">
        <f>'Water Test Year'!AY170+'Water K&amp;M'!AY170</f>
        <v>0</v>
      </c>
      <c r="AZ170" s="13">
        <f>'Water Test Year'!AZ170+'Water K&amp;M'!AZ170</f>
        <v>0</v>
      </c>
      <c r="BA170" s="13">
        <f>'Water Test Year'!BA170+'Water K&amp;M'!BA170</f>
        <v>0</v>
      </c>
      <c r="BB170" s="13">
        <f>'Water Test Year'!BB170+'Water K&amp;M'!BB170</f>
        <v>0</v>
      </c>
      <c r="BC170" s="13">
        <f>'Water Test Year'!BC170+'Water K&amp;M'!BC170</f>
        <v>0</v>
      </c>
      <c r="BD170" s="13">
        <f>'Water Test Year'!BD170+'Water K&amp;M'!BD170</f>
        <v>0</v>
      </c>
      <c r="BE170" s="13">
        <f>'Water Test Year'!BE170+'Water K&amp;M'!BE170</f>
        <v>0</v>
      </c>
      <c r="BF170" s="13">
        <f>'Water Test Year'!BF170+'Water K&amp;M'!BF170</f>
        <v>0</v>
      </c>
      <c r="BG170" s="13">
        <f>'Water Test Year'!BG170+'Water K&amp;M'!BG170</f>
        <v>0</v>
      </c>
      <c r="BH170" s="13">
        <f>'Water Test Year'!BH170+'Water K&amp;M'!BH170</f>
        <v>0</v>
      </c>
      <c r="BI170" s="13">
        <f>'Water Test Year'!BI170+'Water K&amp;M'!BI170</f>
        <v>0</v>
      </c>
      <c r="BJ170" s="13">
        <f>'Water Test Year'!BJ170+'Water K&amp;M'!BJ170</f>
        <v>0</v>
      </c>
      <c r="BK170" s="13">
        <f>'Water Test Year'!BK170+'Water K&amp;M'!BK170</f>
        <v>0</v>
      </c>
      <c r="BL170" s="13">
        <f>'Water Test Year'!BL170+'Water K&amp;M'!BL170</f>
        <v>0</v>
      </c>
      <c r="BM170" s="13">
        <f>'Water Test Year'!BM170+'Water K&amp;M'!BM170</f>
        <v>0</v>
      </c>
      <c r="BN170" s="13">
        <f>'Water Test Year'!BN170+'Water K&amp;M'!BN170</f>
        <v>0</v>
      </c>
      <c r="BO170" s="13">
        <f>'Water Test Year'!BO170+'Water K&amp;M'!BO170</f>
        <v>0</v>
      </c>
      <c r="BP170" s="13">
        <f>'Water Test Year'!BP170+'Water K&amp;M'!BP170</f>
        <v>0</v>
      </c>
      <c r="BQ170" s="13">
        <f>'Water Test Year'!BQ170+'Water K&amp;M'!BQ170</f>
        <v>0</v>
      </c>
      <c r="BR170" s="13">
        <f>'Water Test Year'!BR170+'Water K&amp;M'!BR170</f>
        <v>0</v>
      </c>
      <c r="BS170" s="13">
        <f>'Water Test Year'!BS170+'Water K&amp;M'!BS170</f>
        <v>0</v>
      </c>
      <c r="BT170" s="13">
        <f>'Water Test Year'!BT170+'Water K&amp;M'!BT170</f>
        <v>0</v>
      </c>
      <c r="BU170" s="13">
        <f>'Water Test Year'!BU170+'Water K&amp;M'!BU170</f>
        <v>0</v>
      </c>
      <c r="BV170" s="13">
        <f>'Water Test Year'!BV170+'Water K&amp;M'!BV170</f>
        <v>0</v>
      </c>
      <c r="BW170" s="13">
        <f>'Water Test Year'!BW170+'Water K&amp;M'!BW170</f>
        <v>0</v>
      </c>
      <c r="BX170" s="13">
        <f>'Water Test Year'!BX170+'Water K&amp;M'!BX170</f>
        <v>0</v>
      </c>
      <c r="BY170" s="13">
        <f>'Water Test Year'!BY170+'Water K&amp;M'!BY170</f>
        <v>0</v>
      </c>
      <c r="BZ170" s="13">
        <f>'Water Test Year'!BZ170+'Water K&amp;M'!BZ170</f>
        <v>0</v>
      </c>
      <c r="CA170" s="13">
        <f>'Water Test Year'!CA170+'Water K&amp;M'!CA170</f>
        <v>0</v>
      </c>
      <c r="CB170" s="13">
        <f>'Water Test Year'!CB170+'Water K&amp;M'!CB170</f>
        <v>0</v>
      </c>
      <c r="CC170" s="13">
        <f>'Water Test Year'!CC170+'Water K&amp;M'!CC170</f>
        <v>0</v>
      </c>
      <c r="CD170" s="13">
        <f>'Water Test Year'!CD170+'Water K&amp;M'!CD170</f>
        <v>0</v>
      </c>
      <c r="CE170" s="13">
        <f>'Water Test Year'!CE170+'Water K&amp;M'!CE170</f>
        <v>0</v>
      </c>
      <c r="CF170" s="13">
        <f>'Water Test Year'!CF170+'Water K&amp;M'!CF170</f>
        <v>0</v>
      </c>
      <c r="CG170" s="13">
        <f>'Water Test Year'!CG170+'Water K&amp;M'!CG170</f>
        <v>0</v>
      </c>
      <c r="CH170" s="13">
        <f>'Water Test Year'!CH170+'Water K&amp;M'!CH170</f>
        <v>0</v>
      </c>
      <c r="CI170" s="13">
        <f>'Water Test Year'!CI170+'Water K&amp;M'!CI170</f>
        <v>0</v>
      </c>
      <c r="CJ170" s="13">
        <f>'Water Test Year'!CJ170+'Water K&amp;M'!CJ170</f>
        <v>0</v>
      </c>
      <c r="CK170" s="13">
        <f>'Water Test Year'!CK170+'Water K&amp;M'!CK170</f>
        <v>0</v>
      </c>
      <c r="CL170" s="13">
        <f>'Water Test Year'!CL170+'Water K&amp;M'!CL170</f>
        <v>0</v>
      </c>
      <c r="CM170" s="13">
        <f>'Water Test Year'!CM170+'Water K&amp;M'!CM170</f>
        <v>0</v>
      </c>
      <c r="CN170" s="13">
        <f>'Water Test Year'!CN170+'Water K&amp;M'!CN170</f>
        <v>0</v>
      </c>
      <c r="CO170" s="13">
        <f>'Water Test Year'!CO170+'Water K&amp;M'!CO170</f>
        <v>0</v>
      </c>
      <c r="CP170" s="13">
        <f>'Water Test Year'!CP170+'Water K&amp;M'!CP170</f>
        <v>0</v>
      </c>
      <c r="CQ170" s="13">
        <f>'Water Test Year'!CQ170+'Water K&amp;M'!CQ170</f>
        <v>0</v>
      </c>
      <c r="CR170" s="13">
        <f>'Water Test Year'!CR170+'Water K&amp;M'!CR170</f>
        <v>0</v>
      </c>
      <c r="CS170" s="13">
        <f>'Water Test Year'!CS170+'Water K&amp;M'!CS170</f>
        <v>0</v>
      </c>
      <c r="CT170" s="13">
        <f>'Water Test Year'!CT170+'Water K&amp;M'!CT170</f>
        <v>0</v>
      </c>
      <c r="CU170" s="13">
        <f>'Water Test Year'!CU170+'Water K&amp;M'!CU170</f>
        <v>0</v>
      </c>
      <c r="CV170" s="13">
        <f>'Water Test Year'!CV170+'Water K&amp;M'!CV170</f>
        <v>0</v>
      </c>
      <c r="CW170" s="13">
        <f>'Water Test Year'!CW170+'Water K&amp;M'!CW170</f>
        <v>0</v>
      </c>
      <c r="CX170" s="13">
        <f>'Water Test Year'!CX170+'Water K&amp;M'!CX170</f>
        <v>0</v>
      </c>
      <c r="CY170" s="13">
        <f>'Water Test Year'!CY170+'Water K&amp;M'!CY170</f>
        <v>0</v>
      </c>
      <c r="CZ170" s="13">
        <f>'Water Test Year'!CZ170+'Water K&amp;M'!CZ170</f>
        <v>0</v>
      </c>
      <c r="DA170" s="13">
        <f>'Water Test Year'!DA170+'Water K&amp;M'!DA170</f>
        <v>0</v>
      </c>
      <c r="DB170" s="29">
        <f t="shared" si="2"/>
        <v>1099.2800000000002</v>
      </c>
    </row>
    <row r="171" spans="1:106" x14ac:dyDescent="0.25">
      <c r="A171" s="25">
        <v>163</v>
      </c>
      <c r="B171" s="26">
        <v>7146</v>
      </c>
      <c r="C171" s="25" t="s">
        <v>214</v>
      </c>
      <c r="D171" s="13">
        <f>'Water Test Year'!D171+'Water K&amp;M'!D171</f>
        <v>0</v>
      </c>
      <c r="E171" s="13">
        <f>'Water Test Year'!E171+'Water K&amp;M'!E171</f>
        <v>0</v>
      </c>
      <c r="F171" s="13">
        <f>'Water Test Year'!F171+'Water K&amp;M'!F171</f>
        <v>0</v>
      </c>
      <c r="G171" s="13">
        <f>'Water Test Year'!G171+'Water K&amp;M'!G171</f>
        <v>0</v>
      </c>
      <c r="H171" s="13">
        <f>'Water Test Year'!H171+'Water K&amp;M'!H171</f>
        <v>0</v>
      </c>
      <c r="I171" s="13">
        <f>'Water Test Year'!I171+'Water K&amp;M'!I171</f>
        <v>0</v>
      </c>
      <c r="J171" s="13">
        <f>'Water Test Year'!J171+'Water K&amp;M'!J171</f>
        <v>53.79</v>
      </c>
      <c r="K171" s="13">
        <f>'Water Test Year'!K171+'Water K&amp;M'!K171</f>
        <v>0</v>
      </c>
      <c r="L171" s="13">
        <f>'Water Test Year'!L171+'Water K&amp;M'!L171</f>
        <v>0</v>
      </c>
      <c r="M171" s="13">
        <f>'Water Test Year'!M171+'Water K&amp;M'!M171</f>
        <v>0</v>
      </c>
      <c r="N171" s="13">
        <f>'Water Test Year'!N171+'Water K&amp;M'!N171</f>
        <v>0</v>
      </c>
      <c r="O171" s="13">
        <f>'Water Test Year'!O171+'Water K&amp;M'!O171</f>
        <v>331.65</v>
      </c>
      <c r="P171" s="13">
        <f>'Water Test Year'!P171+'Water K&amp;M'!P171</f>
        <v>0</v>
      </c>
      <c r="Q171" s="13">
        <f>'Water Test Year'!Q171+'Water K&amp;M'!Q171</f>
        <v>0</v>
      </c>
      <c r="R171" s="13">
        <f>'Water Test Year'!R171+'Water K&amp;M'!R171</f>
        <v>0</v>
      </c>
      <c r="S171" s="13">
        <f>'Water Test Year'!S171+'Water K&amp;M'!S171</f>
        <v>0</v>
      </c>
      <c r="T171" s="13">
        <f>'Water Test Year'!T171+'Water K&amp;M'!T171</f>
        <v>0</v>
      </c>
      <c r="U171" s="13">
        <f>'Water Test Year'!U171+'Water K&amp;M'!U171</f>
        <v>0</v>
      </c>
      <c r="V171" s="13">
        <f>'Water Test Year'!V171+'Water K&amp;M'!V171</f>
        <v>0</v>
      </c>
      <c r="W171" s="13">
        <f>'Water Test Year'!W171+'Water K&amp;M'!W171</f>
        <v>0</v>
      </c>
      <c r="X171" s="13">
        <f>'Water Test Year'!X171+'Water K&amp;M'!X171</f>
        <v>0</v>
      </c>
      <c r="Y171" s="13">
        <f>'Water Test Year'!Y171+'Water K&amp;M'!Y171</f>
        <v>0</v>
      </c>
      <c r="Z171" s="13">
        <f>'Water Test Year'!Z171+'Water K&amp;M'!Z171</f>
        <v>0</v>
      </c>
      <c r="AA171" s="13">
        <f>'Water Test Year'!AA171+'Water K&amp;M'!AA171</f>
        <v>0</v>
      </c>
      <c r="AB171" s="13">
        <f>'Water Test Year'!AB171+'Water K&amp;M'!AB171</f>
        <v>0</v>
      </c>
      <c r="AC171" s="13">
        <f>'Water Test Year'!AC171+'Water K&amp;M'!AC171</f>
        <v>0</v>
      </c>
      <c r="AD171" s="13">
        <f>'Water Test Year'!AD171+'Water K&amp;M'!AD171</f>
        <v>0</v>
      </c>
      <c r="AE171" s="13">
        <f>'Water Test Year'!AE171+'Water K&amp;M'!AE171</f>
        <v>0</v>
      </c>
      <c r="AF171" s="13">
        <f>'Water Test Year'!AF171+'Water K&amp;M'!AF171</f>
        <v>0</v>
      </c>
      <c r="AG171" s="13">
        <f>'Water Test Year'!AG171+'Water K&amp;M'!AG171</f>
        <v>0</v>
      </c>
      <c r="AH171" s="13">
        <f>'Water Test Year'!AH171+'Water K&amp;M'!AH171</f>
        <v>0</v>
      </c>
      <c r="AI171" s="13">
        <f>'Water Test Year'!AI171+'Water K&amp;M'!AI171</f>
        <v>0</v>
      </c>
      <c r="AJ171" s="13">
        <f>'Water Test Year'!AJ171+'Water K&amp;M'!AJ171</f>
        <v>0</v>
      </c>
      <c r="AK171" s="13">
        <f>'Water Test Year'!AK171+'Water K&amp;M'!AK171</f>
        <v>0</v>
      </c>
      <c r="AL171" s="13">
        <f>'Water Test Year'!AL171+'Water K&amp;M'!AL171</f>
        <v>0</v>
      </c>
      <c r="AM171" s="13">
        <f>'Water Test Year'!AM171+'Water K&amp;M'!AM171</f>
        <v>0</v>
      </c>
      <c r="AN171" s="13">
        <f>'Water Test Year'!AN171+'Water K&amp;M'!AN171</f>
        <v>0</v>
      </c>
      <c r="AO171" s="13">
        <f>'Water Test Year'!AO171+'Water K&amp;M'!AO171</f>
        <v>0</v>
      </c>
      <c r="AP171" s="13">
        <f>'Water Test Year'!AP171+'Water K&amp;M'!AP171</f>
        <v>0</v>
      </c>
      <c r="AQ171" s="13">
        <f>'Water Test Year'!AQ171+'Water K&amp;M'!AQ171</f>
        <v>0</v>
      </c>
      <c r="AR171" s="13">
        <f>'Water Test Year'!AR171+'Water K&amp;M'!AR171</f>
        <v>0</v>
      </c>
      <c r="AS171" s="13">
        <f>'Water Test Year'!AS171+'Water K&amp;M'!AS171</f>
        <v>0</v>
      </c>
      <c r="AT171" s="13">
        <f>'Water Test Year'!AT171+'Water K&amp;M'!AT171</f>
        <v>0</v>
      </c>
      <c r="AU171" s="13">
        <f>'Water Test Year'!AU171+'Water K&amp;M'!AU171</f>
        <v>0</v>
      </c>
      <c r="AV171" s="13">
        <f>'Water Test Year'!AV171+'Water K&amp;M'!AV171</f>
        <v>0</v>
      </c>
      <c r="AW171" s="13">
        <f>'Water Test Year'!AW171+'Water K&amp;M'!AW171</f>
        <v>0</v>
      </c>
      <c r="AX171" s="13">
        <f>'Water Test Year'!AX171+'Water K&amp;M'!AX171</f>
        <v>0</v>
      </c>
      <c r="AY171" s="13">
        <f>'Water Test Year'!AY171+'Water K&amp;M'!AY171</f>
        <v>0</v>
      </c>
      <c r="AZ171" s="13">
        <f>'Water Test Year'!AZ171+'Water K&amp;M'!AZ171</f>
        <v>0</v>
      </c>
      <c r="BA171" s="13">
        <f>'Water Test Year'!BA171+'Water K&amp;M'!BA171</f>
        <v>0</v>
      </c>
      <c r="BB171" s="13">
        <f>'Water Test Year'!BB171+'Water K&amp;M'!BB171</f>
        <v>0</v>
      </c>
      <c r="BC171" s="13">
        <f>'Water Test Year'!BC171+'Water K&amp;M'!BC171</f>
        <v>0</v>
      </c>
      <c r="BD171" s="13">
        <f>'Water Test Year'!BD171+'Water K&amp;M'!BD171</f>
        <v>0</v>
      </c>
      <c r="BE171" s="13">
        <f>'Water Test Year'!BE171+'Water K&amp;M'!BE171</f>
        <v>0</v>
      </c>
      <c r="BF171" s="13">
        <f>'Water Test Year'!BF171+'Water K&amp;M'!BF171</f>
        <v>0</v>
      </c>
      <c r="BG171" s="13">
        <f>'Water Test Year'!BG171+'Water K&amp;M'!BG171</f>
        <v>0</v>
      </c>
      <c r="BH171" s="13">
        <f>'Water Test Year'!BH171+'Water K&amp;M'!BH171</f>
        <v>0</v>
      </c>
      <c r="BI171" s="13">
        <f>'Water Test Year'!BI171+'Water K&amp;M'!BI171</f>
        <v>0</v>
      </c>
      <c r="BJ171" s="13">
        <f>'Water Test Year'!BJ171+'Water K&amp;M'!BJ171</f>
        <v>0</v>
      </c>
      <c r="BK171" s="13">
        <f>'Water Test Year'!BK171+'Water K&amp;M'!BK171</f>
        <v>0</v>
      </c>
      <c r="BL171" s="13">
        <f>'Water Test Year'!BL171+'Water K&amp;M'!BL171</f>
        <v>0</v>
      </c>
      <c r="BM171" s="13">
        <f>'Water Test Year'!BM171+'Water K&amp;M'!BM171</f>
        <v>0</v>
      </c>
      <c r="BN171" s="13">
        <f>'Water Test Year'!BN171+'Water K&amp;M'!BN171</f>
        <v>0</v>
      </c>
      <c r="BO171" s="13">
        <f>'Water Test Year'!BO171+'Water K&amp;M'!BO171</f>
        <v>0</v>
      </c>
      <c r="BP171" s="13">
        <f>'Water Test Year'!BP171+'Water K&amp;M'!BP171</f>
        <v>0</v>
      </c>
      <c r="BQ171" s="13">
        <f>'Water Test Year'!BQ171+'Water K&amp;M'!BQ171</f>
        <v>0</v>
      </c>
      <c r="BR171" s="13">
        <f>'Water Test Year'!BR171+'Water K&amp;M'!BR171</f>
        <v>0</v>
      </c>
      <c r="BS171" s="13">
        <f>'Water Test Year'!BS171+'Water K&amp;M'!BS171</f>
        <v>0</v>
      </c>
      <c r="BT171" s="13">
        <f>'Water Test Year'!BT171+'Water K&amp;M'!BT171</f>
        <v>0</v>
      </c>
      <c r="BU171" s="13">
        <f>'Water Test Year'!BU171+'Water K&amp;M'!BU171</f>
        <v>0</v>
      </c>
      <c r="BV171" s="13">
        <f>'Water Test Year'!BV171+'Water K&amp;M'!BV171</f>
        <v>0</v>
      </c>
      <c r="BW171" s="13">
        <f>'Water Test Year'!BW171+'Water K&amp;M'!BW171</f>
        <v>0</v>
      </c>
      <c r="BX171" s="13">
        <f>'Water Test Year'!BX171+'Water K&amp;M'!BX171</f>
        <v>0</v>
      </c>
      <c r="BY171" s="13">
        <f>'Water Test Year'!BY171+'Water K&amp;M'!BY171</f>
        <v>0</v>
      </c>
      <c r="BZ171" s="13">
        <f>'Water Test Year'!BZ171+'Water K&amp;M'!BZ171</f>
        <v>0</v>
      </c>
      <c r="CA171" s="13">
        <f>'Water Test Year'!CA171+'Water K&amp;M'!CA171</f>
        <v>0</v>
      </c>
      <c r="CB171" s="13">
        <f>'Water Test Year'!CB171+'Water K&amp;M'!CB171</f>
        <v>0</v>
      </c>
      <c r="CC171" s="13">
        <f>'Water Test Year'!CC171+'Water K&amp;M'!CC171</f>
        <v>0</v>
      </c>
      <c r="CD171" s="13">
        <f>'Water Test Year'!CD171+'Water K&amp;M'!CD171</f>
        <v>0</v>
      </c>
      <c r="CE171" s="13">
        <f>'Water Test Year'!CE171+'Water K&amp;M'!CE171</f>
        <v>0</v>
      </c>
      <c r="CF171" s="13">
        <f>'Water Test Year'!CF171+'Water K&amp;M'!CF171</f>
        <v>0</v>
      </c>
      <c r="CG171" s="13">
        <f>'Water Test Year'!CG171+'Water K&amp;M'!CG171</f>
        <v>0</v>
      </c>
      <c r="CH171" s="13">
        <f>'Water Test Year'!CH171+'Water K&amp;M'!CH171</f>
        <v>0</v>
      </c>
      <c r="CI171" s="13">
        <f>'Water Test Year'!CI171+'Water K&amp;M'!CI171</f>
        <v>0</v>
      </c>
      <c r="CJ171" s="13">
        <f>'Water Test Year'!CJ171+'Water K&amp;M'!CJ171</f>
        <v>0</v>
      </c>
      <c r="CK171" s="13">
        <f>'Water Test Year'!CK171+'Water K&amp;M'!CK171</f>
        <v>0</v>
      </c>
      <c r="CL171" s="13">
        <f>'Water Test Year'!CL171+'Water K&amp;M'!CL171</f>
        <v>0</v>
      </c>
      <c r="CM171" s="13">
        <f>'Water Test Year'!CM171+'Water K&amp;M'!CM171</f>
        <v>0</v>
      </c>
      <c r="CN171" s="13">
        <f>'Water Test Year'!CN171+'Water K&amp;M'!CN171</f>
        <v>0</v>
      </c>
      <c r="CO171" s="13">
        <f>'Water Test Year'!CO171+'Water K&amp;M'!CO171</f>
        <v>0</v>
      </c>
      <c r="CP171" s="13">
        <f>'Water Test Year'!CP171+'Water K&amp;M'!CP171</f>
        <v>0</v>
      </c>
      <c r="CQ171" s="13">
        <f>'Water Test Year'!CQ171+'Water K&amp;M'!CQ171</f>
        <v>0</v>
      </c>
      <c r="CR171" s="13">
        <f>'Water Test Year'!CR171+'Water K&amp;M'!CR171</f>
        <v>0</v>
      </c>
      <c r="CS171" s="13">
        <f>'Water Test Year'!CS171+'Water K&amp;M'!CS171</f>
        <v>0</v>
      </c>
      <c r="CT171" s="13">
        <f>'Water Test Year'!CT171+'Water K&amp;M'!CT171</f>
        <v>0</v>
      </c>
      <c r="CU171" s="13">
        <f>'Water Test Year'!CU171+'Water K&amp;M'!CU171</f>
        <v>0</v>
      </c>
      <c r="CV171" s="13">
        <f>'Water Test Year'!CV171+'Water K&amp;M'!CV171</f>
        <v>0</v>
      </c>
      <c r="CW171" s="13">
        <f>'Water Test Year'!CW171+'Water K&amp;M'!CW171</f>
        <v>0</v>
      </c>
      <c r="CX171" s="13">
        <f>'Water Test Year'!CX171+'Water K&amp;M'!CX171</f>
        <v>0</v>
      </c>
      <c r="CY171" s="13">
        <f>'Water Test Year'!CY171+'Water K&amp;M'!CY171</f>
        <v>0</v>
      </c>
      <c r="CZ171" s="13">
        <f>'Water Test Year'!CZ171+'Water K&amp;M'!CZ171</f>
        <v>0</v>
      </c>
      <c r="DA171" s="13">
        <f>'Water Test Year'!DA171+'Water K&amp;M'!DA171</f>
        <v>0</v>
      </c>
      <c r="DB171" s="29">
        <f t="shared" si="2"/>
        <v>385.44</v>
      </c>
    </row>
    <row r="172" spans="1:106" x14ac:dyDescent="0.25">
      <c r="A172" s="25">
        <v>164</v>
      </c>
      <c r="B172" s="26">
        <v>7150</v>
      </c>
      <c r="C172" s="25" t="s">
        <v>215</v>
      </c>
      <c r="D172" s="13">
        <f>'Water Test Year'!D172+'Water K&amp;M'!D172</f>
        <v>0</v>
      </c>
      <c r="E172" s="13">
        <f>'Water Test Year'!E172+'Water K&amp;M'!E172</f>
        <v>0</v>
      </c>
      <c r="F172" s="13">
        <f>'Water Test Year'!F172+'Water K&amp;M'!F172</f>
        <v>0</v>
      </c>
      <c r="G172" s="13">
        <f>'Water Test Year'!G172+'Water K&amp;M'!G172</f>
        <v>0</v>
      </c>
      <c r="H172" s="13">
        <f>'Water Test Year'!H172+'Water K&amp;M'!H172</f>
        <v>0</v>
      </c>
      <c r="I172" s="13">
        <f>'Water Test Year'!I172+'Water K&amp;M'!I172</f>
        <v>0</v>
      </c>
      <c r="J172" s="13">
        <f>'Water Test Year'!J172+'Water K&amp;M'!J172</f>
        <v>28.32</v>
      </c>
      <c r="K172" s="13">
        <f>'Water Test Year'!K172+'Water K&amp;M'!K172</f>
        <v>0</v>
      </c>
      <c r="L172" s="13">
        <f>'Water Test Year'!L172+'Water K&amp;M'!L172</f>
        <v>0</v>
      </c>
      <c r="M172" s="13">
        <f>'Water Test Year'!M172+'Water K&amp;M'!M172</f>
        <v>0</v>
      </c>
      <c r="N172" s="13">
        <f>'Water Test Year'!N172+'Water K&amp;M'!N172</f>
        <v>135.09</v>
      </c>
      <c r="O172" s="13">
        <f>'Water Test Year'!O172+'Water K&amp;M'!O172</f>
        <v>283.45999999999998</v>
      </c>
      <c r="P172" s="13">
        <f>'Water Test Year'!P172+'Water K&amp;M'!P172</f>
        <v>54.73</v>
      </c>
      <c r="Q172" s="13">
        <f>'Water Test Year'!Q172+'Water K&amp;M'!Q172</f>
        <v>0</v>
      </c>
      <c r="R172" s="13">
        <f>'Water Test Year'!R172+'Water K&amp;M'!R172</f>
        <v>0</v>
      </c>
      <c r="S172" s="13">
        <f>'Water Test Year'!S172+'Water K&amp;M'!S172</f>
        <v>0</v>
      </c>
      <c r="T172" s="13">
        <f>'Water Test Year'!T172+'Water K&amp;M'!T172</f>
        <v>0</v>
      </c>
      <c r="U172" s="13">
        <f>'Water Test Year'!U172+'Water K&amp;M'!U172</f>
        <v>0</v>
      </c>
      <c r="V172" s="13">
        <f>'Water Test Year'!V172+'Water K&amp;M'!V172</f>
        <v>0</v>
      </c>
      <c r="W172" s="13">
        <f>'Water Test Year'!W172+'Water K&amp;M'!W172</f>
        <v>0</v>
      </c>
      <c r="X172" s="13">
        <f>'Water Test Year'!X172+'Water K&amp;M'!X172</f>
        <v>0</v>
      </c>
      <c r="Y172" s="13">
        <f>'Water Test Year'!Y172+'Water K&amp;M'!Y172</f>
        <v>0</v>
      </c>
      <c r="Z172" s="13">
        <f>'Water Test Year'!Z172+'Water K&amp;M'!Z172</f>
        <v>32.82</v>
      </c>
      <c r="AA172" s="13">
        <f>'Water Test Year'!AA172+'Water K&amp;M'!AA172</f>
        <v>0</v>
      </c>
      <c r="AB172" s="13">
        <f>'Water Test Year'!AB172+'Water K&amp;M'!AB172</f>
        <v>0</v>
      </c>
      <c r="AC172" s="13">
        <f>'Water Test Year'!AC172+'Water K&amp;M'!AC172</f>
        <v>0</v>
      </c>
      <c r="AD172" s="13">
        <f>'Water Test Year'!AD172+'Water K&amp;M'!AD172</f>
        <v>0</v>
      </c>
      <c r="AE172" s="13">
        <f>'Water Test Year'!AE172+'Water K&amp;M'!AE172</f>
        <v>0</v>
      </c>
      <c r="AF172" s="13">
        <f>'Water Test Year'!AF172+'Water K&amp;M'!AF172</f>
        <v>0</v>
      </c>
      <c r="AG172" s="13">
        <f>'Water Test Year'!AG172+'Water K&amp;M'!AG172</f>
        <v>0</v>
      </c>
      <c r="AH172" s="13">
        <f>'Water Test Year'!AH172+'Water K&amp;M'!AH172</f>
        <v>0</v>
      </c>
      <c r="AI172" s="13">
        <f>'Water Test Year'!AI172+'Water K&amp;M'!AI172</f>
        <v>0</v>
      </c>
      <c r="AJ172" s="13">
        <f>'Water Test Year'!AJ172+'Water K&amp;M'!AJ172</f>
        <v>0</v>
      </c>
      <c r="AK172" s="13">
        <f>'Water Test Year'!AK172+'Water K&amp;M'!AK172</f>
        <v>0</v>
      </c>
      <c r="AL172" s="13">
        <f>'Water Test Year'!AL172+'Water K&amp;M'!AL172</f>
        <v>0</v>
      </c>
      <c r="AM172" s="13">
        <f>'Water Test Year'!AM172+'Water K&amp;M'!AM172</f>
        <v>0</v>
      </c>
      <c r="AN172" s="13">
        <f>'Water Test Year'!AN172+'Water K&amp;M'!AN172</f>
        <v>0</v>
      </c>
      <c r="AO172" s="13">
        <f>'Water Test Year'!AO172+'Water K&amp;M'!AO172</f>
        <v>0</v>
      </c>
      <c r="AP172" s="13">
        <f>'Water Test Year'!AP172+'Water K&amp;M'!AP172</f>
        <v>0</v>
      </c>
      <c r="AQ172" s="13">
        <f>'Water Test Year'!AQ172+'Water K&amp;M'!AQ172</f>
        <v>0</v>
      </c>
      <c r="AR172" s="13">
        <f>'Water Test Year'!AR172+'Water K&amp;M'!AR172</f>
        <v>0</v>
      </c>
      <c r="AS172" s="13">
        <f>'Water Test Year'!AS172+'Water K&amp;M'!AS172</f>
        <v>0</v>
      </c>
      <c r="AT172" s="13">
        <f>'Water Test Year'!AT172+'Water K&amp;M'!AT172</f>
        <v>0</v>
      </c>
      <c r="AU172" s="13">
        <f>'Water Test Year'!AU172+'Water K&amp;M'!AU172</f>
        <v>0</v>
      </c>
      <c r="AV172" s="13">
        <f>'Water Test Year'!AV172+'Water K&amp;M'!AV172</f>
        <v>0</v>
      </c>
      <c r="AW172" s="13">
        <f>'Water Test Year'!AW172+'Water K&amp;M'!AW172</f>
        <v>0</v>
      </c>
      <c r="AX172" s="13">
        <f>'Water Test Year'!AX172+'Water K&amp;M'!AX172</f>
        <v>0</v>
      </c>
      <c r="AY172" s="13">
        <f>'Water Test Year'!AY172+'Water K&amp;M'!AY172</f>
        <v>0</v>
      </c>
      <c r="AZ172" s="13">
        <f>'Water Test Year'!AZ172+'Water K&amp;M'!AZ172</f>
        <v>0</v>
      </c>
      <c r="BA172" s="13">
        <f>'Water Test Year'!BA172+'Water K&amp;M'!BA172</f>
        <v>0</v>
      </c>
      <c r="BB172" s="13">
        <f>'Water Test Year'!BB172+'Water K&amp;M'!BB172</f>
        <v>0</v>
      </c>
      <c r="BC172" s="13">
        <f>'Water Test Year'!BC172+'Water K&amp;M'!BC172</f>
        <v>0</v>
      </c>
      <c r="BD172" s="13">
        <f>'Water Test Year'!BD172+'Water K&amp;M'!BD172</f>
        <v>0</v>
      </c>
      <c r="BE172" s="13">
        <f>'Water Test Year'!BE172+'Water K&amp;M'!BE172</f>
        <v>0</v>
      </c>
      <c r="BF172" s="13">
        <f>'Water Test Year'!BF172+'Water K&amp;M'!BF172</f>
        <v>0</v>
      </c>
      <c r="BG172" s="13">
        <f>'Water Test Year'!BG172+'Water K&amp;M'!BG172</f>
        <v>0</v>
      </c>
      <c r="BH172" s="13">
        <f>'Water Test Year'!BH172+'Water K&amp;M'!BH172</f>
        <v>0</v>
      </c>
      <c r="BI172" s="13">
        <f>'Water Test Year'!BI172+'Water K&amp;M'!BI172</f>
        <v>0</v>
      </c>
      <c r="BJ172" s="13">
        <f>'Water Test Year'!BJ172+'Water K&amp;M'!BJ172</f>
        <v>0</v>
      </c>
      <c r="BK172" s="13">
        <f>'Water Test Year'!BK172+'Water K&amp;M'!BK172</f>
        <v>0</v>
      </c>
      <c r="BL172" s="13">
        <f>'Water Test Year'!BL172+'Water K&amp;M'!BL172</f>
        <v>0</v>
      </c>
      <c r="BM172" s="13">
        <f>'Water Test Year'!BM172+'Water K&amp;M'!BM172</f>
        <v>0</v>
      </c>
      <c r="BN172" s="13">
        <f>'Water Test Year'!BN172+'Water K&amp;M'!BN172</f>
        <v>0</v>
      </c>
      <c r="BO172" s="13">
        <f>'Water Test Year'!BO172+'Water K&amp;M'!BO172</f>
        <v>0</v>
      </c>
      <c r="BP172" s="13">
        <f>'Water Test Year'!BP172+'Water K&amp;M'!BP172</f>
        <v>0</v>
      </c>
      <c r="BQ172" s="13">
        <f>'Water Test Year'!BQ172+'Water K&amp;M'!BQ172</f>
        <v>0</v>
      </c>
      <c r="BR172" s="13">
        <f>'Water Test Year'!BR172+'Water K&amp;M'!BR172</f>
        <v>0</v>
      </c>
      <c r="BS172" s="13">
        <f>'Water Test Year'!BS172+'Water K&amp;M'!BS172</f>
        <v>0</v>
      </c>
      <c r="BT172" s="13">
        <f>'Water Test Year'!BT172+'Water K&amp;M'!BT172</f>
        <v>0</v>
      </c>
      <c r="BU172" s="13">
        <f>'Water Test Year'!BU172+'Water K&amp;M'!BU172</f>
        <v>0</v>
      </c>
      <c r="BV172" s="13">
        <f>'Water Test Year'!BV172+'Water K&amp;M'!BV172</f>
        <v>0</v>
      </c>
      <c r="BW172" s="13">
        <f>'Water Test Year'!BW172+'Water K&amp;M'!BW172</f>
        <v>0</v>
      </c>
      <c r="BX172" s="13">
        <f>'Water Test Year'!BX172+'Water K&amp;M'!BX172</f>
        <v>0</v>
      </c>
      <c r="BY172" s="13">
        <f>'Water Test Year'!BY172+'Water K&amp;M'!BY172</f>
        <v>0</v>
      </c>
      <c r="BZ172" s="13">
        <f>'Water Test Year'!BZ172+'Water K&amp;M'!BZ172</f>
        <v>0</v>
      </c>
      <c r="CA172" s="13">
        <f>'Water Test Year'!CA172+'Water K&amp;M'!CA172</f>
        <v>0</v>
      </c>
      <c r="CB172" s="13">
        <f>'Water Test Year'!CB172+'Water K&amp;M'!CB172</f>
        <v>0</v>
      </c>
      <c r="CC172" s="13">
        <f>'Water Test Year'!CC172+'Water K&amp;M'!CC172</f>
        <v>0</v>
      </c>
      <c r="CD172" s="13">
        <f>'Water Test Year'!CD172+'Water K&amp;M'!CD172</f>
        <v>0</v>
      </c>
      <c r="CE172" s="13">
        <f>'Water Test Year'!CE172+'Water K&amp;M'!CE172</f>
        <v>0</v>
      </c>
      <c r="CF172" s="13">
        <f>'Water Test Year'!CF172+'Water K&amp;M'!CF172</f>
        <v>0</v>
      </c>
      <c r="CG172" s="13">
        <f>'Water Test Year'!CG172+'Water K&amp;M'!CG172</f>
        <v>0</v>
      </c>
      <c r="CH172" s="13">
        <f>'Water Test Year'!CH172+'Water K&amp;M'!CH172</f>
        <v>0</v>
      </c>
      <c r="CI172" s="13">
        <f>'Water Test Year'!CI172+'Water K&amp;M'!CI172</f>
        <v>0</v>
      </c>
      <c r="CJ172" s="13">
        <f>'Water Test Year'!CJ172+'Water K&amp;M'!CJ172</f>
        <v>0</v>
      </c>
      <c r="CK172" s="13">
        <f>'Water Test Year'!CK172+'Water K&amp;M'!CK172</f>
        <v>0</v>
      </c>
      <c r="CL172" s="13">
        <f>'Water Test Year'!CL172+'Water K&amp;M'!CL172</f>
        <v>0</v>
      </c>
      <c r="CM172" s="13">
        <f>'Water Test Year'!CM172+'Water K&amp;M'!CM172</f>
        <v>0</v>
      </c>
      <c r="CN172" s="13">
        <f>'Water Test Year'!CN172+'Water K&amp;M'!CN172</f>
        <v>0</v>
      </c>
      <c r="CO172" s="13">
        <f>'Water Test Year'!CO172+'Water K&amp;M'!CO172</f>
        <v>0</v>
      </c>
      <c r="CP172" s="13">
        <f>'Water Test Year'!CP172+'Water K&amp;M'!CP172</f>
        <v>0</v>
      </c>
      <c r="CQ172" s="13">
        <f>'Water Test Year'!CQ172+'Water K&amp;M'!CQ172</f>
        <v>0</v>
      </c>
      <c r="CR172" s="13">
        <f>'Water Test Year'!CR172+'Water K&amp;M'!CR172</f>
        <v>0</v>
      </c>
      <c r="CS172" s="13">
        <f>'Water Test Year'!CS172+'Water K&amp;M'!CS172</f>
        <v>0</v>
      </c>
      <c r="CT172" s="13">
        <f>'Water Test Year'!CT172+'Water K&amp;M'!CT172</f>
        <v>0</v>
      </c>
      <c r="CU172" s="13">
        <f>'Water Test Year'!CU172+'Water K&amp;M'!CU172</f>
        <v>0</v>
      </c>
      <c r="CV172" s="13">
        <f>'Water Test Year'!CV172+'Water K&amp;M'!CV172</f>
        <v>0</v>
      </c>
      <c r="CW172" s="13">
        <f>'Water Test Year'!CW172+'Water K&amp;M'!CW172</f>
        <v>0</v>
      </c>
      <c r="CX172" s="13">
        <f>'Water Test Year'!CX172+'Water K&amp;M'!CX172</f>
        <v>0</v>
      </c>
      <c r="CY172" s="13">
        <f>'Water Test Year'!CY172+'Water K&amp;M'!CY172</f>
        <v>0</v>
      </c>
      <c r="CZ172" s="13">
        <f>'Water Test Year'!CZ172+'Water K&amp;M'!CZ172</f>
        <v>0</v>
      </c>
      <c r="DA172" s="13">
        <f>'Water Test Year'!DA172+'Water K&amp;M'!DA172</f>
        <v>0</v>
      </c>
      <c r="DB172" s="29">
        <f t="shared" si="2"/>
        <v>534.42000000000007</v>
      </c>
    </row>
    <row r="173" spans="1:106" x14ac:dyDescent="0.25">
      <c r="A173" s="25">
        <v>165</v>
      </c>
      <c r="B173" s="26">
        <v>7151</v>
      </c>
      <c r="C173" s="25" t="s">
        <v>216</v>
      </c>
      <c r="D173" s="13">
        <f>'Water Test Year'!D173+'Water K&amp;M'!D173</f>
        <v>0</v>
      </c>
      <c r="E173" s="13">
        <f>'Water Test Year'!E173+'Water K&amp;M'!E173</f>
        <v>0</v>
      </c>
      <c r="F173" s="13">
        <f>'Water Test Year'!F173+'Water K&amp;M'!F173</f>
        <v>0</v>
      </c>
      <c r="G173" s="13">
        <f>'Water Test Year'!G173+'Water K&amp;M'!G173</f>
        <v>0</v>
      </c>
      <c r="H173" s="13">
        <f>'Water Test Year'!H173+'Water K&amp;M'!H173</f>
        <v>0</v>
      </c>
      <c r="I173" s="13">
        <f>'Water Test Year'!I173+'Water K&amp;M'!I173</f>
        <v>0</v>
      </c>
      <c r="J173" s="13">
        <f>'Water Test Year'!J173+'Water K&amp;M'!J173</f>
        <v>0</v>
      </c>
      <c r="K173" s="13">
        <f>'Water Test Year'!K173+'Water K&amp;M'!K173</f>
        <v>0</v>
      </c>
      <c r="L173" s="13">
        <f>'Water Test Year'!L173+'Water K&amp;M'!L173</f>
        <v>0</v>
      </c>
      <c r="M173" s="13">
        <f>'Water Test Year'!M173+'Water K&amp;M'!M173</f>
        <v>0</v>
      </c>
      <c r="N173" s="13">
        <f>'Water Test Year'!N173+'Water K&amp;M'!N173</f>
        <v>0</v>
      </c>
      <c r="O173" s="13">
        <f>'Water Test Year'!O173+'Water K&amp;M'!O173</f>
        <v>101</v>
      </c>
      <c r="P173" s="13">
        <f>'Water Test Year'!P173+'Water K&amp;M'!P173</f>
        <v>0</v>
      </c>
      <c r="Q173" s="13">
        <f>'Water Test Year'!Q173+'Water K&amp;M'!Q173</f>
        <v>0</v>
      </c>
      <c r="R173" s="13">
        <f>'Water Test Year'!R173+'Water K&amp;M'!R173</f>
        <v>0</v>
      </c>
      <c r="S173" s="13">
        <f>'Water Test Year'!S173+'Water K&amp;M'!S173</f>
        <v>0</v>
      </c>
      <c r="T173" s="13">
        <f>'Water Test Year'!T173+'Water K&amp;M'!T173</f>
        <v>0</v>
      </c>
      <c r="U173" s="13">
        <f>'Water Test Year'!U173+'Water K&amp;M'!U173</f>
        <v>0</v>
      </c>
      <c r="V173" s="13">
        <f>'Water Test Year'!V173+'Water K&amp;M'!V173</f>
        <v>0</v>
      </c>
      <c r="W173" s="13">
        <f>'Water Test Year'!W173+'Water K&amp;M'!W173</f>
        <v>0</v>
      </c>
      <c r="X173" s="13">
        <f>'Water Test Year'!X173+'Water K&amp;M'!X173</f>
        <v>0</v>
      </c>
      <c r="Y173" s="13">
        <f>'Water Test Year'!Y173+'Water K&amp;M'!Y173</f>
        <v>0</v>
      </c>
      <c r="Z173" s="13">
        <f>'Water Test Year'!Z173+'Water K&amp;M'!Z173</f>
        <v>0</v>
      </c>
      <c r="AA173" s="13">
        <f>'Water Test Year'!AA173+'Water K&amp;M'!AA173</f>
        <v>0</v>
      </c>
      <c r="AB173" s="13">
        <f>'Water Test Year'!AB173+'Water K&amp;M'!AB173</f>
        <v>0</v>
      </c>
      <c r="AC173" s="13">
        <f>'Water Test Year'!AC173+'Water K&amp;M'!AC173</f>
        <v>0</v>
      </c>
      <c r="AD173" s="13">
        <f>'Water Test Year'!AD173+'Water K&amp;M'!AD173</f>
        <v>0</v>
      </c>
      <c r="AE173" s="13">
        <f>'Water Test Year'!AE173+'Water K&amp;M'!AE173</f>
        <v>0</v>
      </c>
      <c r="AF173" s="13">
        <f>'Water Test Year'!AF173+'Water K&amp;M'!AF173</f>
        <v>0</v>
      </c>
      <c r="AG173" s="13">
        <f>'Water Test Year'!AG173+'Water K&amp;M'!AG173</f>
        <v>0</v>
      </c>
      <c r="AH173" s="13">
        <f>'Water Test Year'!AH173+'Water K&amp;M'!AH173</f>
        <v>0</v>
      </c>
      <c r="AI173" s="13">
        <f>'Water Test Year'!AI173+'Water K&amp;M'!AI173</f>
        <v>0</v>
      </c>
      <c r="AJ173" s="13">
        <f>'Water Test Year'!AJ173+'Water K&amp;M'!AJ173</f>
        <v>0</v>
      </c>
      <c r="AK173" s="13">
        <f>'Water Test Year'!AK173+'Water K&amp;M'!AK173</f>
        <v>0</v>
      </c>
      <c r="AL173" s="13">
        <f>'Water Test Year'!AL173+'Water K&amp;M'!AL173</f>
        <v>0</v>
      </c>
      <c r="AM173" s="13">
        <f>'Water Test Year'!AM173+'Water K&amp;M'!AM173</f>
        <v>0</v>
      </c>
      <c r="AN173" s="13">
        <f>'Water Test Year'!AN173+'Water K&amp;M'!AN173</f>
        <v>0</v>
      </c>
      <c r="AO173" s="13">
        <f>'Water Test Year'!AO173+'Water K&amp;M'!AO173</f>
        <v>0</v>
      </c>
      <c r="AP173" s="13">
        <f>'Water Test Year'!AP173+'Water K&amp;M'!AP173</f>
        <v>0</v>
      </c>
      <c r="AQ173" s="13">
        <f>'Water Test Year'!AQ173+'Water K&amp;M'!AQ173</f>
        <v>0</v>
      </c>
      <c r="AR173" s="13">
        <f>'Water Test Year'!AR173+'Water K&amp;M'!AR173</f>
        <v>0</v>
      </c>
      <c r="AS173" s="13">
        <f>'Water Test Year'!AS173+'Water K&amp;M'!AS173</f>
        <v>0</v>
      </c>
      <c r="AT173" s="13">
        <f>'Water Test Year'!AT173+'Water K&amp;M'!AT173</f>
        <v>0</v>
      </c>
      <c r="AU173" s="13">
        <f>'Water Test Year'!AU173+'Water K&amp;M'!AU173</f>
        <v>0</v>
      </c>
      <c r="AV173" s="13">
        <f>'Water Test Year'!AV173+'Water K&amp;M'!AV173</f>
        <v>0</v>
      </c>
      <c r="AW173" s="13">
        <f>'Water Test Year'!AW173+'Water K&amp;M'!AW173</f>
        <v>0</v>
      </c>
      <c r="AX173" s="13">
        <f>'Water Test Year'!AX173+'Water K&amp;M'!AX173</f>
        <v>0</v>
      </c>
      <c r="AY173" s="13">
        <f>'Water Test Year'!AY173+'Water K&amp;M'!AY173</f>
        <v>0</v>
      </c>
      <c r="AZ173" s="13">
        <f>'Water Test Year'!AZ173+'Water K&amp;M'!AZ173</f>
        <v>0</v>
      </c>
      <c r="BA173" s="13">
        <f>'Water Test Year'!BA173+'Water K&amp;M'!BA173</f>
        <v>0</v>
      </c>
      <c r="BB173" s="13">
        <f>'Water Test Year'!BB173+'Water K&amp;M'!BB173</f>
        <v>0</v>
      </c>
      <c r="BC173" s="13">
        <f>'Water Test Year'!BC173+'Water K&amp;M'!BC173</f>
        <v>0</v>
      </c>
      <c r="BD173" s="13">
        <f>'Water Test Year'!BD173+'Water K&amp;M'!BD173</f>
        <v>0</v>
      </c>
      <c r="BE173" s="13">
        <f>'Water Test Year'!BE173+'Water K&amp;M'!BE173</f>
        <v>0</v>
      </c>
      <c r="BF173" s="13">
        <f>'Water Test Year'!BF173+'Water K&amp;M'!BF173</f>
        <v>0</v>
      </c>
      <c r="BG173" s="13">
        <f>'Water Test Year'!BG173+'Water K&amp;M'!BG173</f>
        <v>0</v>
      </c>
      <c r="BH173" s="13">
        <f>'Water Test Year'!BH173+'Water K&amp;M'!BH173</f>
        <v>0</v>
      </c>
      <c r="BI173" s="13">
        <f>'Water Test Year'!BI173+'Water K&amp;M'!BI173</f>
        <v>0</v>
      </c>
      <c r="BJ173" s="13">
        <f>'Water Test Year'!BJ173+'Water K&amp;M'!BJ173</f>
        <v>0</v>
      </c>
      <c r="BK173" s="13">
        <f>'Water Test Year'!BK173+'Water K&amp;M'!BK173</f>
        <v>0</v>
      </c>
      <c r="BL173" s="13">
        <f>'Water Test Year'!BL173+'Water K&amp;M'!BL173</f>
        <v>0</v>
      </c>
      <c r="BM173" s="13">
        <f>'Water Test Year'!BM173+'Water K&amp;M'!BM173</f>
        <v>0</v>
      </c>
      <c r="BN173" s="13">
        <f>'Water Test Year'!BN173+'Water K&amp;M'!BN173</f>
        <v>0</v>
      </c>
      <c r="BO173" s="13">
        <f>'Water Test Year'!BO173+'Water K&amp;M'!BO173</f>
        <v>0</v>
      </c>
      <c r="BP173" s="13">
        <f>'Water Test Year'!BP173+'Water K&amp;M'!BP173</f>
        <v>0</v>
      </c>
      <c r="BQ173" s="13">
        <f>'Water Test Year'!BQ173+'Water K&amp;M'!BQ173</f>
        <v>0</v>
      </c>
      <c r="BR173" s="13">
        <f>'Water Test Year'!BR173+'Water K&amp;M'!BR173</f>
        <v>0</v>
      </c>
      <c r="BS173" s="13">
        <f>'Water Test Year'!BS173+'Water K&amp;M'!BS173</f>
        <v>0</v>
      </c>
      <c r="BT173" s="13">
        <f>'Water Test Year'!BT173+'Water K&amp;M'!BT173</f>
        <v>0</v>
      </c>
      <c r="BU173" s="13">
        <f>'Water Test Year'!BU173+'Water K&amp;M'!BU173</f>
        <v>0</v>
      </c>
      <c r="BV173" s="13">
        <f>'Water Test Year'!BV173+'Water K&amp;M'!BV173</f>
        <v>0</v>
      </c>
      <c r="BW173" s="13">
        <f>'Water Test Year'!BW173+'Water K&amp;M'!BW173</f>
        <v>0</v>
      </c>
      <c r="BX173" s="13">
        <f>'Water Test Year'!BX173+'Water K&amp;M'!BX173</f>
        <v>0</v>
      </c>
      <c r="BY173" s="13">
        <f>'Water Test Year'!BY173+'Water K&amp;M'!BY173</f>
        <v>0</v>
      </c>
      <c r="BZ173" s="13">
        <f>'Water Test Year'!BZ173+'Water K&amp;M'!BZ173</f>
        <v>0</v>
      </c>
      <c r="CA173" s="13">
        <f>'Water Test Year'!CA173+'Water K&amp;M'!CA173</f>
        <v>0</v>
      </c>
      <c r="CB173" s="13">
        <f>'Water Test Year'!CB173+'Water K&amp;M'!CB173</f>
        <v>0</v>
      </c>
      <c r="CC173" s="13">
        <f>'Water Test Year'!CC173+'Water K&amp;M'!CC173</f>
        <v>0</v>
      </c>
      <c r="CD173" s="13">
        <f>'Water Test Year'!CD173+'Water K&amp;M'!CD173</f>
        <v>0</v>
      </c>
      <c r="CE173" s="13">
        <f>'Water Test Year'!CE173+'Water K&amp;M'!CE173</f>
        <v>0</v>
      </c>
      <c r="CF173" s="13">
        <f>'Water Test Year'!CF173+'Water K&amp;M'!CF173</f>
        <v>0</v>
      </c>
      <c r="CG173" s="13">
        <f>'Water Test Year'!CG173+'Water K&amp;M'!CG173</f>
        <v>0</v>
      </c>
      <c r="CH173" s="13">
        <f>'Water Test Year'!CH173+'Water K&amp;M'!CH173</f>
        <v>0</v>
      </c>
      <c r="CI173" s="13">
        <f>'Water Test Year'!CI173+'Water K&amp;M'!CI173</f>
        <v>0</v>
      </c>
      <c r="CJ173" s="13">
        <f>'Water Test Year'!CJ173+'Water K&amp;M'!CJ173</f>
        <v>0</v>
      </c>
      <c r="CK173" s="13">
        <f>'Water Test Year'!CK173+'Water K&amp;M'!CK173</f>
        <v>0</v>
      </c>
      <c r="CL173" s="13">
        <f>'Water Test Year'!CL173+'Water K&amp;M'!CL173</f>
        <v>0</v>
      </c>
      <c r="CM173" s="13">
        <f>'Water Test Year'!CM173+'Water K&amp;M'!CM173</f>
        <v>0</v>
      </c>
      <c r="CN173" s="13">
        <f>'Water Test Year'!CN173+'Water K&amp;M'!CN173</f>
        <v>0</v>
      </c>
      <c r="CO173" s="13">
        <f>'Water Test Year'!CO173+'Water K&amp;M'!CO173</f>
        <v>0</v>
      </c>
      <c r="CP173" s="13">
        <f>'Water Test Year'!CP173+'Water K&amp;M'!CP173</f>
        <v>0</v>
      </c>
      <c r="CQ173" s="13">
        <f>'Water Test Year'!CQ173+'Water K&amp;M'!CQ173</f>
        <v>0</v>
      </c>
      <c r="CR173" s="13">
        <f>'Water Test Year'!CR173+'Water K&amp;M'!CR173</f>
        <v>0</v>
      </c>
      <c r="CS173" s="13">
        <f>'Water Test Year'!CS173+'Water K&amp;M'!CS173</f>
        <v>0</v>
      </c>
      <c r="CT173" s="13">
        <f>'Water Test Year'!CT173+'Water K&amp;M'!CT173</f>
        <v>0</v>
      </c>
      <c r="CU173" s="13">
        <f>'Water Test Year'!CU173+'Water K&amp;M'!CU173</f>
        <v>0</v>
      </c>
      <c r="CV173" s="13">
        <f>'Water Test Year'!CV173+'Water K&amp;M'!CV173</f>
        <v>0</v>
      </c>
      <c r="CW173" s="13">
        <f>'Water Test Year'!CW173+'Water K&amp;M'!CW173</f>
        <v>0</v>
      </c>
      <c r="CX173" s="13">
        <f>'Water Test Year'!CX173+'Water K&amp;M'!CX173</f>
        <v>0</v>
      </c>
      <c r="CY173" s="13">
        <f>'Water Test Year'!CY173+'Water K&amp;M'!CY173</f>
        <v>0</v>
      </c>
      <c r="CZ173" s="13">
        <f>'Water Test Year'!CZ173+'Water K&amp;M'!CZ173</f>
        <v>0</v>
      </c>
      <c r="DA173" s="13">
        <f>'Water Test Year'!DA173+'Water K&amp;M'!DA173</f>
        <v>0</v>
      </c>
      <c r="DB173" s="29">
        <f t="shared" si="2"/>
        <v>101</v>
      </c>
    </row>
    <row r="174" spans="1:106" x14ac:dyDescent="0.25">
      <c r="A174" s="25">
        <v>166</v>
      </c>
      <c r="B174" s="26">
        <v>7154</v>
      </c>
      <c r="C174" s="25" t="s">
        <v>217</v>
      </c>
      <c r="D174" s="13">
        <f>'Water Test Year'!D174+'Water K&amp;M'!D174</f>
        <v>0</v>
      </c>
      <c r="E174" s="13">
        <f>'Water Test Year'!E174+'Water K&amp;M'!E174</f>
        <v>0</v>
      </c>
      <c r="F174" s="13">
        <f>'Water Test Year'!F174+'Water K&amp;M'!F174</f>
        <v>0</v>
      </c>
      <c r="G174" s="13">
        <f>'Water Test Year'!G174+'Water K&amp;M'!G174</f>
        <v>0</v>
      </c>
      <c r="H174" s="13">
        <f>'Water Test Year'!H174+'Water K&amp;M'!H174</f>
        <v>0</v>
      </c>
      <c r="I174" s="13">
        <f>'Water Test Year'!I174+'Water K&amp;M'!I174</f>
        <v>0</v>
      </c>
      <c r="J174" s="13">
        <f>'Water Test Year'!J174+'Water K&amp;M'!J174</f>
        <v>0</v>
      </c>
      <c r="K174" s="13">
        <f>'Water Test Year'!K174+'Water K&amp;M'!K174</f>
        <v>0</v>
      </c>
      <c r="L174" s="13">
        <f>'Water Test Year'!L174+'Water K&amp;M'!L174</f>
        <v>0</v>
      </c>
      <c r="M174" s="13">
        <f>'Water Test Year'!M174+'Water K&amp;M'!M174</f>
        <v>0</v>
      </c>
      <c r="N174" s="13">
        <f>'Water Test Year'!N174+'Water K&amp;M'!N174</f>
        <v>26.32</v>
      </c>
      <c r="O174" s="13">
        <f>'Water Test Year'!O174+'Water K&amp;M'!O174</f>
        <v>0</v>
      </c>
      <c r="P174" s="13">
        <f>'Water Test Year'!P174+'Water K&amp;M'!P174</f>
        <v>0</v>
      </c>
      <c r="Q174" s="13">
        <f>'Water Test Year'!Q174+'Water K&amp;M'!Q174</f>
        <v>0</v>
      </c>
      <c r="R174" s="13">
        <f>'Water Test Year'!R174+'Water K&amp;M'!R174</f>
        <v>0</v>
      </c>
      <c r="S174" s="13">
        <f>'Water Test Year'!S174+'Water K&amp;M'!S174</f>
        <v>0</v>
      </c>
      <c r="T174" s="13">
        <f>'Water Test Year'!T174+'Water K&amp;M'!T174</f>
        <v>0</v>
      </c>
      <c r="U174" s="13">
        <f>'Water Test Year'!U174+'Water K&amp;M'!U174</f>
        <v>0</v>
      </c>
      <c r="V174" s="13">
        <f>'Water Test Year'!V174+'Water K&amp;M'!V174</f>
        <v>0</v>
      </c>
      <c r="W174" s="13">
        <f>'Water Test Year'!W174+'Water K&amp;M'!W174</f>
        <v>0</v>
      </c>
      <c r="X174" s="13">
        <f>'Water Test Year'!X174+'Water K&amp;M'!X174</f>
        <v>0</v>
      </c>
      <c r="Y174" s="13">
        <f>'Water Test Year'!Y174+'Water K&amp;M'!Y174</f>
        <v>0</v>
      </c>
      <c r="Z174" s="13">
        <f>'Water Test Year'!Z174+'Water K&amp;M'!Z174</f>
        <v>0</v>
      </c>
      <c r="AA174" s="13">
        <f>'Water Test Year'!AA174+'Water K&amp;M'!AA174</f>
        <v>0</v>
      </c>
      <c r="AB174" s="13">
        <f>'Water Test Year'!AB174+'Water K&amp;M'!AB174</f>
        <v>0</v>
      </c>
      <c r="AC174" s="13">
        <f>'Water Test Year'!AC174+'Water K&amp;M'!AC174</f>
        <v>0</v>
      </c>
      <c r="AD174" s="13">
        <f>'Water Test Year'!AD174+'Water K&amp;M'!AD174</f>
        <v>0</v>
      </c>
      <c r="AE174" s="13">
        <f>'Water Test Year'!AE174+'Water K&amp;M'!AE174</f>
        <v>0</v>
      </c>
      <c r="AF174" s="13">
        <f>'Water Test Year'!AF174+'Water K&amp;M'!AF174</f>
        <v>0</v>
      </c>
      <c r="AG174" s="13">
        <f>'Water Test Year'!AG174+'Water K&amp;M'!AG174</f>
        <v>0</v>
      </c>
      <c r="AH174" s="13">
        <f>'Water Test Year'!AH174+'Water K&amp;M'!AH174</f>
        <v>0</v>
      </c>
      <c r="AI174" s="13">
        <f>'Water Test Year'!AI174+'Water K&amp;M'!AI174</f>
        <v>0</v>
      </c>
      <c r="AJ174" s="13">
        <f>'Water Test Year'!AJ174+'Water K&amp;M'!AJ174</f>
        <v>0</v>
      </c>
      <c r="AK174" s="13">
        <f>'Water Test Year'!AK174+'Water K&amp;M'!AK174</f>
        <v>0</v>
      </c>
      <c r="AL174" s="13">
        <f>'Water Test Year'!AL174+'Water K&amp;M'!AL174</f>
        <v>0</v>
      </c>
      <c r="AM174" s="13">
        <f>'Water Test Year'!AM174+'Water K&amp;M'!AM174</f>
        <v>0</v>
      </c>
      <c r="AN174" s="13">
        <f>'Water Test Year'!AN174+'Water K&amp;M'!AN174</f>
        <v>0</v>
      </c>
      <c r="AO174" s="13">
        <f>'Water Test Year'!AO174+'Water K&amp;M'!AO174</f>
        <v>0</v>
      </c>
      <c r="AP174" s="13">
        <f>'Water Test Year'!AP174+'Water K&amp;M'!AP174</f>
        <v>0</v>
      </c>
      <c r="AQ174" s="13">
        <f>'Water Test Year'!AQ174+'Water K&amp;M'!AQ174</f>
        <v>0</v>
      </c>
      <c r="AR174" s="13">
        <f>'Water Test Year'!AR174+'Water K&amp;M'!AR174</f>
        <v>0</v>
      </c>
      <c r="AS174" s="13">
        <f>'Water Test Year'!AS174+'Water K&amp;M'!AS174</f>
        <v>0</v>
      </c>
      <c r="AT174" s="13">
        <f>'Water Test Year'!AT174+'Water K&amp;M'!AT174</f>
        <v>0</v>
      </c>
      <c r="AU174" s="13">
        <f>'Water Test Year'!AU174+'Water K&amp;M'!AU174</f>
        <v>0</v>
      </c>
      <c r="AV174" s="13">
        <f>'Water Test Year'!AV174+'Water K&amp;M'!AV174</f>
        <v>0</v>
      </c>
      <c r="AW174" s="13">
        <f>'Water Test Year'!AW174+'Water K&amp;M'!AW174</f>
        <v>0</v>
      </c>
      <c r="AX174" s="13">
        <f>'Water Test Year'!AX174+'Water K&amp;M'!AX174</f>
        <v>0</v>
      </c>
      <c r="AY174" s="13">
        <f>'Water Test Year'!AY174+'Water K&amp;M'!AY174</f>
        <v>0</v>
      </c>
      <c r="AZ174" s="13">
        <f>'Water Test Year'!AZ174+'Water K&amp;M'!AZ174</f>
        <v>0</v>
      </c>
      <c r="BA174" s="13">
        <f>'Water Test Year'!BA174+'Water K&amp;M'!BA174</f>
        <v>0</v>
      </c>
      <c r="BB174" s="13">
        <f>'Water Test Year'!BB174+'Water K&amp;M'!BB174</f>
        <v>0</v>
      </c>
      <c r="BC174" s="13">
        <f>'Water Test Year'!BC174+'Water K&amp;M'!BC174</f>
        <v>0</v>
      </c>
      <c r="BD174" s="13">
        <f>'Water Test Year'!BD174+'Water K&amp;M'!BD174</f>
        <v>0</v>
      </c>
      <c r="BE174" s="13">
        <f>'Water Test Year'!BE174+'Water K&amp;M'!BE174</f>
        <v>0</v>
      </c>
      <c r="BF174" s="13">
        <f>'Water Test Year'!BF174+'Water K&amp;M'!BF174</f>
        <v>0</v>
      </c>
      <c r="BG174" s="13">
        <f>'Water Test Year'!BG174+'Water K&amp;M'!BG174</f>
        <v>0</v>
      </c>
      <c r="BH174" s="13">
        <f>'Water Test Year'!BH174+'Water K&amp;M'!BH174</f>
        <v>0</v>
      </c>
      <c r="BI174" s="13">
        <f>'Water Test Year'!BI174+'Water K&amp;M'!BI174</f>
        <v>0</v>
      </c>
      <c r="BJ174" s="13">
        <f>'Water Test Year'!BJ174+'Water K&amp;M'!BJ174</f>
        <v>0</v>
      </c>
      <c r="BK174" s="13">
        <f>'Water Test Year'!BK174+'Water K&amp;M'!BK174</f>
        <v>0</v>
      </c>
      <c r="BL174" s="13">
        <f>'Water Test Year'!BL174+'Water K&amp;M'!BL174</f>
        <v>0</v>
      </c>
      <c r="BM174" s="13">
        <f>'Water Test Year'!BM174+'Water K&amp;M'!BM174</f>
        <v>0</v>
      </c>
      <c r="BN174" s="13">
        <f>'Water Test Year'!BN174+'Water K&amp;M'!BN174</f>
        <v>0</v>
      </c>
      <c r="BO174" s="13">
        <f>'Water Test Year'!BO174+'Water K&amp;M'!BO174</f>
        <v>0</v>
      </c>
      <c r="BP174" s="13">
        <f>'Water Test Year'!BP174+'Water K&amp;M'!BP174</f>
        <v>0</v>
      </c>
      <c r="BQ174" s="13">
        <f>'Water Test Year'!BQ174+'Water K&amp;M'!BQ174</f>
        <v>0</v>
      </c>
      <c r="BR174" s="13">
        <f>'Water Test Year'!BR174+'Water K&amp;M'!BR174</f>
        <v>0</v>
      </c>
      <c r="BS174" s="13">
        <f>'Water Test Year'!BS174+'Water K&amp;M'!BS174</f>
        <v>0</v>
      </c>
      <c r="BT174" s="13">
        <f>'Water Test Year'!BT174+'Water K&amp;M'!BT174</f>
        <v>0</v>
      </c>
      <c r="BU174" s="13">
        <f>'Water Test Year'!BU174+'Water K&amp;M'!BU174</f>
        <v>0</v>
      </c>
      <c r="BV174" s="13">
        <f>'Water Test Year'!BV174+'Water K&amp;M'!BV174</f>
        <v>0</v>
      </c>
      <c r="BW174" s="13">
        <f>'Water Test Year'!BW174+'Water K&amp;M'!BW174</f>
        <v>0</v>
      </c>
      <c r="BX174" s="13">
        <f>'Water Test Year'!BX174+'Water K&amp;M'!BX174</f>
        <v>0</v>
      </c>
      <c r="BY174" s="13">
        <f>'Water Test Year'!BY174+'Water K&amp;M'!BY174</f>
        <v>0</v>
      </c>
      <c r="BZ174" s="13">
        <f>'Water Test Year'!BZ174+'Water K&amp;M'!BZ174</f>
        <v>0</v>
      </c>
      <c r="CA174" s="13">
        <f>'Water Test Year'!CA174+'Water K&amp;M'!CA174</f>
        <v>0</v>
      </c>
      <c r="CB174" s="13">
        <f>'Water Test Year'!CB174+'Water K&amp;M'!CB174</f>
        <v>0</v>
      </c>
      <c r="CC174" s="13">
        <f>'Water Test Year'!CC174+'Water K&amp;M'!CC174</f>
        <v>0</v>
      </c>
      <c r="CD174" s="13">
        <f>'Water Test Year'!CD174+'Water K&amp;M'!CD174</f>
        <v>0</v>
      </c>
      <c r="CE174" s="13">
        <f>'Water Test Year'!CE174+'Water K&amp;M'!CE174</f>
        <v>0</v>
      </c>
      <c r="CF174" s="13">
        <f>'Water Test Year'!CF174+'Water K&amp;M'!CF174</f>
        <v>0</v>
      </c>
      <c r="CG174" s="13">
        <f>'Water Test Year'!CG174+'Water K&amp;M'!CG174</f>
        <v>0</v>
      </c>
      <c r="CH174" s="13">
        <f>'Water Test Year'!CH174+'Water K&amp;M'!CH174</f>
        <v>0</v>
      </c>
      <c r="CI174" s="13">
        <f>'Water Test Year'!CI174+'Water K&amp;M'!CI174</f>
        <v>0</v>
      </c>
      <c r="CJ174" s="13">
        <f>'Water Test Year'!CJ174+'Water K&amp;M'!CJ174</f>
        <v>0</v>
      </c>
      <c r="CK174" s="13">
        <f>'Water Test Year'!CK174+'Water K&amp;M'!CK174</f>
        <v>0</v>
      </c>
      <c r="CL174" s="13">
        <f>'Water Test Year'!CL174+'Water K&amp;M'!CL174</f>
        <v>0</v>
      </c>
      <c r="CM174" s="13">
        <f>'Water Test Year'!CM174+'Water K&amp;M'!CM174</f>
        <v>0</v>
      </c>
      <c r="CN174" s="13">
        <f>'Water Test Year'!CN174+'Water K&amp;M'!CN174</f>
        <v>0</v>
      </c>
      <c r="CO174" s="13">
        <f>'Water Test Year'!CO174+'Water K&amp;M'!CO174</f>
        <v>0</v>
      </c>
      <c r="CP174" s="13">
        <f>'Water Test Year'!CP174+'Water K&amp;M'!CP174</f>
        <v>0</v>
      </c>
      <c r="CQ174" s="13">
        <f>'Water Test Year'!CQ174+'Water K&amp;M'!CQ174</f>
        <v>0</v>
      </c>
      <c r="CR174" s="13">
        <f>'Water Test Year'!CR174+'Water K&amp;M'!CR174</f>
        <v>0</v>
      </c>
      <c r="CS174" s="13">
        <f>'Water Test Year'!CS174+'Water K&amp;M'!CS174</f>
        <v>0</v>
      </c>
      <c r="CT174" s="13">
        <f>'Water Test Year'!CT174+'Water K&amp;M'!CT174</f>
        <v>0</v>
      </c>
      <c r="CU174" s="13">
        <f>'Water Test Year'!CU174+'Water K&amp;M'!CU174</f>
        <v>0</v>
      </c>
      <c r="CV174" s="13">
        <f>'Water Test Year'!CV174+'Water K&amp;M'!CV174</f>
        <v>0</v>
      </c>
      <c r="CW174" s="13">
        <f>'Water Test Year'!CW174+'Water K&amp;M'!CW174</f>
        <v>0</v>
      </c>
      <c r="CX174" s="13">
        <f>'Water Test Year'!CX174+'Water K&amp;M'!CX174</f>
        <v>0</v>
      </c>
      <c r="CY174" s="13">
        <f>'Water Test Year'!CY174+'Water K&amp;M'!CY174</f>
        <v>0</v>
      </c>
      <c r="CZ174" s="13">
        <f>'Water Test Year'!CZ174+'Water K&amp;M'!CZ174</f>
        <v>0</v>
      </c>
      <c r="DA174" s="13">
        <f>'Water Test Year'!DA174+'Water K&amp;M'!DA174</f>
        <v>0</v>
      </c>
      <c r="DB174" s="29">
        <f t="shared" si="2"/>
        <v>26.32</v>
      </c>
    </row>
    <row r="175" spans="1:106" x14ac:dyDescent="0.25">
      <c r="A175" s="25">
        <v>167</v>
      </c>
      <c r="B175" s="26">
        <v>7155</v>
      </c>
      <c r="C175" s="25" t="s">
        <v>218</v>
      </c>
      <c r="D175" s="13">
        <f>'Water Test Year'!D175+'Water K&amp;M'!D175</f>
        <v>0</v>
      </c>
      <c r="E175" s="13">
        <f>'Water Test Year'!E175+'Water K&amp;M'!E175</f>
        <v>0</v>
      </c>
      <c r="F175" s="13">
        <f>'Water Test Year'!F175+'Water K&amp;M'!F175</f>
        <v>0</v>
      </c>
      <c r="G175" s="13">
        <f>'Water Test Year'!G175+'Water K&amp;M'!G175</f>
        <v>0</v>
      </c>
      <c r="H175" s="13">
        <f>'Water Test Year'!H175+'Water K&amp;M'!H175</f>
        <v>0</v>
      </c>
      <c r="I175" s="13">
        <f>'Water Test Year'!I175+'Water K&amp;M'!I175</f>
        <v>0</v>
      </c>
      <c r="J175" s="13">
        <f>'Water Test Year'!J175+'Water K&amp;M'!J175</f>
        <v>0</v>
      </c>
      <c r="K175" s="13">
        <f>'Water Test Year'!K175+'Water K&amp;M'!K175</f>
        <v>0</v>
      </c>
      <c r="L175" s="13">
        <f>'Water Test Year'!L175+'Water K&amp;M'!L175</f>
        <v>0</v>
      </c>
      <c r="M175" s="13">
        <f>'Water Test Year'!M175+'Water K&amp;M'!M175</f>
        <v>0</v>
      </c>
      <c r="N175" s="13">
        <f>'Water Test Year'!N175+'Water K&amp;M'!N175</f>
        <v>0</v>
      </c>
      <c r="O175" s="13">
        <f>'Water Test Year'!O175+'Water K&amp;M'!O175</f>
        <v>0</v>
      </c>
      <c r="P175" s="13">
        <f>'Water Test Year'!P175+'Water K&amp;M'!P175</f>
        <v>0</v>
      </c>
      <c r="Q175" s="13">
        <f>'Water Test Year'!Q175+'Water K&amp;M'!Q175</f>
        <v>0</v>
      </c>
      <c r="R175" s="13">
        <f>'Water Test Year'!R175+'Water K&amp;M'!R175</f>
        <v>0</v>
      </c>
      <c r="S175" s="13">
        <f>'Water Test Year'!S175+'Water K&amp;M'!S175</f>
        <v>0</v>
      </c>
      <c r="T175" s="13">
        <f>'Water Test Year'!T175+'Water K&amp;M'!T175</f>
        <v>0</v>
      </c>
      <c r="U175" s="13">
        <f>'Water Test Year'!U175+'Water K&amp;M'!U175</f>
        <v>22.94</v>
      </c>
      <c r="V175" s="13">
        <f>'Water Test Year'!V175+'Water K&amp;M'!V175</f>
        <v>0</v>
      </c>
      <c r="W175" s="13">
        <f>'Water Test Year'!W175+'Water K&amp;M'!W175</f>
        <v>0</v>
      </c>
      <c r="X175" s="13">
        <f>'Water Test Year'!X175+'Water K&amp;M'!X175</f>
        <v>0</v>
      </c>
      <c r="Y175" s="13">
        <f>'Water Test Year'!Y175+'Water K&amp;M'!Y175</f>
        <v>0</v>
      </c>
      <c r="Z175" s="13">
        <f>'Water Test Year'!Z175+'Water K&amp;M'!Z175</f>
        <v>11.47</v>
      </c>
      <c r="AA175" s="13">
        <f>'Water Test Year'!AA175+'Water K&amp;M'!AA175</f>
        <v>0</v>
      </c>
      <c r="AB175" s="13">
        <f>'Water Test Year'!AB175+'Water K&amp;M'!AB175</f>
        <v>0</v>
      </c>
      <c r="AC175" s="13">
        <f>'Water Test Year'!AC175+'Water K&amp;M'!AC175</f>
        <v>0</v>
      </c>
      <c r="AD175" s="13">
        <f>'Water Test Year'!AD175+'Water K&amp;M'!AD175</f>
        <v>0</v>
      </c>
      <c r="AE175" s="13">
        <f>'Water Test Year'!AE175+'Water K&amp;M'!AE175</f>
        <v>0</v>
      </c>
      <c r="AF175" s="13">
        <f>'Water Test Year'!AF175+'Water K&amp;M'!AF175</f>
        <v>0</v>
      </c>
      <c r="AG175" s="13">
        <f>'Water Test Year'!AG175+'Water K&amp;M'!AG175</f>
        <v>0</v>
      </c>
      <c r="AH175" s="13">
        <f>'Water Test Year'!AH175+'Water K&amp;M'!AH175</f>
        <v>0</v>
      </c>
      <c r="AI175" s="13">
        <f>'Water Test Year'!AI175+'Water K&amp;M'!AI175</f>
        <v>0</v>
      </c>
      <c r="AJ175" s="13">
        <f>'Water Test Year'!AJ175+'Water K&amp;M'!AJ175</f>
        <v>0</v>
      </c>
      <c r="AK175" s="13">
        <f>'Water Test Year'!AK175+'Water K&amp;M'!AK175</f>
        <v>0</v>
      </c>
      <c r="AL175" s="13">
        <f>'Water Test Year'!AL175+'Water K&amp;M'!AL175</f>
        <v>0</v>
      </c>
      <c r="AM175" s="13">
        <f>'Water Test Year'!AM175+'Water K&amp;M'!AM175</f>
        <v>0</v>
      </c>
      <c r="AN175" s="13">
        <f>'Water Test Year'!AN175+'Water K&amp;M'!AN175</f>
        <v>0</v>
      </c>
      <c r="AO175" s="13">
        <f>'Water Test Year'!AO175+'Water K&amp;M'!AO175</f>
        <v>2060.11</v>
      </c>
      <c r="AP175" s="13">
        <f>'Water Test Year'!AP175+'Water K&amp;M'!AP175</f>
        <v>0</v>
      </c>
      <c r="AQ175" s="13">
        <f>'Water Test Year'!AQ175+'Water K&amp;M'!AQ175</f>
        <v>0</v>
      </c>
      <c r="AR175" s="13">
        <f>'Water Test Year'!AR175+'Water K&amp;M'!AR175</f>
        <v>0</v>
      </c>
      <c r="AS175" s="13">
        <f>'Water Test Year'!AS175+'Water K&amp;M'!AS175</f>
        <v>0</v>
      </c>
      <c r="AT175" s="13">
        <f>'Water Test Year'!AT175+'Water K&amp;M'!AT175</f>
        <v>0</v>
      </c>
      <c r="AU175" s="13">
        <f>'Water Test Year'!AU175+'Water K&amp;M'!AU175</f>
        <v>0</v>
      </c>
      <c r="AV175" s="13">
        <f>'Water Test Year'!AV175+'Water K&amp;M'!AV175</f>
        <v>0</v>
      </c>
      <c r="AW175" s="13">
        <f>'Water Test Year'!AW175+'Water K&amp;M'!AW175</f>
        <v>0</v>
      </c>
      <c r="AX175" s="13">
        <f>'Water Test Year'!AX175+'Water K&amp;M'!AX175</f>
        <v>0</v>
      </c>
      <c r="AY175" s="13">
        <f>'Water Test Year'!AY175+'Water K&amp;M'!AY175</f>
        <v>0</v>
      </c>
      <c r="AZ175" s="13">
        <f>'Water Test Year'!AZ175+'Water K&amp;M'!AZ175</f>
        <v>0</v>
      </c>
      <c r="BA175" s="13">
        <f>'Water Test Year'!BA175+'Water K&amp;M'!BA175</f>
        <v>0</v>
      </c>
      <c r="BB175" s="13">
        <f>'Water Test Year'!BB175+'Water K&amp;M'!BB175</f>
        <v>0</v>
      </c>
      <c r="BC175" s="13">
        <f>'Water Test Year'!BC175+'Water K&amp;M'!BC175</f>
        <v>0</v>
      </c>
      <c r="BD175" s="13">
        <f>'Water Test Year'!BD175+'Water K&amp;M'!BD175</f>
        <v>0</v>
      </c>
      <c r="BE175" s="13">
        <f>'Water Test Year'!BE175+'Water K&amp;M'!BE175</f>
        <v>0</v>
      </c>
      <c r="BF175" s="13">
        <f>'Water Test Year'!BF175+'Water K&amp;M'!BF175</f>
        <v>0</v>
      </c>
      <c r="BG175" s="13">
        <f>'Water Test Year'!BG175+'Water K&amp;M'!BG175</f>
        <v>0</v>
      </c>
      <c r="BH175" s="13">
        <f>'Water Test Year'!BH175+'Water K&amp;M'!BH175</f>
        <v>0</v>
      </c>
      <c r="BI175" s="13">
        <f>'Water Test Year'!BI175+'Water K&amp;M'!BI175</f>
        <v>0</v>
      </c>
      <c r="BJ175" s="13">
        <f>'Water Test Year'!BJ175+'Water K&amp;M'!BJ175</f>
        <v>0</v>
      </c>
      <c r="BK175" s="13">
        <f>'Water Test Year'!BK175+'Water K&amp;M'!BK175</f>
        <v>0</v>
      </c>
      <c r="BL175" s="13">
        <f>'Water Test Year'!BL175+'Water K&amp;M'!BL175</f>
        <v>0</v>
      </c>
      <c r="BM175" s="13">
        <f>'Water Test Year'!BM175+'Water K&amp;M'!BM175</f>
        <v>0</v>
      </c>
      <c r="BN175" s="13">
        <f>'Water Test Year'!BN175+'Water K&amp;M'!BN175</f>
        <v>0</v>
      </c>
      <c r="BO175" s="13">
        <f>'Water Test Year'!BO175+'Water K&amp;M'!BO175</f>
        <v>0</v>
      </c>
      <c r="BP175" s="13">
        <f>'Water Test Year'!BP175+'Water K&amp;M'!BP175</f>
        <v>0</v>
      </c>
      <c r="BQ175" s="13">
        <f>'Water Test Year'!BQ175+'Water K&amp;M'!BQ175</f>
        <v>0</v>
      </c>
      <c r="BR175" s="13">
        <f>'Water Test Year'!BR175+'Water K&amp;M'!BR175</f>
        <v>0</v>
      </c>
      <c r="BS175" s="13">
        <f>'Water Test Year'!BS175+'Water K&amp;M'!BS175</f>
        <v>0</v>
      </c>
      <c r="BT175" s="13">
        <f>'Water Test Year'!BT175+'Water K&amp;M'!BT175</f>
        <v>0</v>
      </c>
      <c r="BU175" s="13">
        <f>'Water Test Year'!BU175+'Water K&amp;M'!BU175</f>
        <v>0</v>
      </c>
      <c r="BV175" s="13">
        <f>'Water Test Year'!BV175+'Water K&amp;M'!BV175</f>
        <v>0</v>
      </c>
      <c r="BW175" s="13">
        <f>'Water Test Year'!BW175+'Water K&amp;M'!BW175</f>
        <v>0</v>
      </c>
      <c r="BX175" s="13">
        <f>'Water Test Year'!BX175+'Water K&amp;M'!BX175</f>
        <v>0</v>
      </c>
      <c r="BY175" s="13">
        <f>'Water Test Year'!BY175+'Water K&amp;M'!BY175</f>
        <v>0</v>
      </c>
      <c r="BZ175" s="13">
        <f>'Water Test Year'!BZ175+'Water K&amp;M'!BZ175</f>
        <v>0</v>
      </c>
      <c r="CA175" s="13">
        <f>'Water Test Year'!CA175+'Water K&amp;M'!CA175</f>
        <v>0</v>
      </c>
      <c r="CB175" s="13">
        <f>'Water Test Year'!CB175+'Water K&amp;M'!CB175</f>
        <v>0</v>
      </c>
      <c r="CC175" s="13">
        <f>'Water Test Year'!CC175+'Water K&amp;M'!CC175</f>
        <v>0</v>
      </c>
      <c r="CD175" s="13">
        <f>'Water Test Year'!CD175+'Water K&amp;M'!CD175</f>
        <v>0</v>
      </c>
      <c r="CE175" s="13">
        <f>'Water Test Year'!CE175+'Water K&amp;M'!CE175</f>
        <v>0</v>
      </c>
      <c r="CF175" s="13">
        <f>'Water Test Year'!CF175+'Water K&amp;M'!CF175</f>
        <v>0</v>
      </c>
      <c r="CG175" s="13">
        <f>'Water Test Year'!CG175+'Water K&amp;M'!CG175</f>
        <v>0</v>
      </c>
      <c r="CH175" s="13">
        <f>'Water Test Year'!CH175+'Water K&amp;M'!CH175</f>
        <v>0</v>
      </c>
      <c r="CI175" s="13">
        <f>'Water Test Year'!CI175+'Water K&amp;M'!CI175</f>
        <v>0</v>
      </c>
      <c r="CJ175" s="13">
        <f>'Water Test Year'!CJ175+'Water K&amp;M'!CJ175</f>
        <v>0</v>
      </c>
      <c r="CK175" s="13">
        <f>'Water Test Year'!CK175+'Water K&amp;M'!CK175</f>
        <v>0</v>
      </c>
      <c r="CL175" s="13">
        <f>'Water Test Year'!CL175+'Water K&amp;M'!CL175</f>
        <v>0</v>
      </c>
      <c r="CM175" s="13">
        <f>'Water Test Year'!CM175+'Water K&amp;M'!CM175</f>
        <v>0</v>
      </c>
      <c r="CN175" s="13">
        <f>'Water Test Year'!CN175+'Water K&amp;M'!CN175</f>
        <v>0</v>
      </c>
      <c r="CO175" s="13">
        <f>'Water Test Year'!CO175+'Water K&amp;M'!CO175</f>
        <v>0</v>
      </c>
      <c r="CP175" s="13">
        <f>'Water Test Year'!CP175+'Water K&amp;M'!CP175</f>
        <v>0</v>
      </c>
      <c r="CQ175" s="13">
        <f>'Water Test Year'!CQ175+'Water K&amp;M'!CQ175</f>
        <v>0</v>
      </c>
      <c r="CR175" s="13">
        <f>'Water Test Year'!CR175+'Water K&amp;M'!CR175</f>
        <v>0</v>
      </c>
      <c r="CS175" s="13">
        <f>'Water Test Year'!CS175+'Water K&amp;M'!CS175</f>
        <v>0</v>
      </c>
      <c r="CT175" s="13">
        <f>'Water Test Year'!CT175+'Water K&amp;M'!CT175</f>
        <v>0</v>
      </c>
      <c r="CU175" s="13">
        <f>'Water Test Year'!CU175+'Water K&amp;M'!CU175</f>
        <v>0</v>
      </c>
      <c r="CV175" s="13">
        <f>'Water Test Year'!CV175+'Water K&amp;M'!CV175</f>
        <v>0</v>
      </c>
      <c r="CW175" s="13">
        <f>'Water Test Year'!CW175+'Water K&amp;M'!CW175</f>
        <v>0</v>
      </c>
      <c r="CX175" s="13">
        <f>'Water Test Year'!CX175+'Water K&amp;M'!CX175</f>
        <v>0</v>
      </c>
      <c r="CY175" s="13">
        <f>'Water Test Year'!CY175+'Water K&amp;M'!CY175</f>
        <v>0</v>
      </c>
      <c r="CZ175" s="13">
        <f>'Water Test Year'!CZ175+'Water K&amp;M'!CZ175</f>
        <v>0</v>
      </c>
      <c r="DA175" s="13">
        <f>'Water Test Year'!DA175+'Water K&amp;M'!DA175</f>
        <v>0</v>
      </c>
      <c r="DB175" s="29">
        <f t="shared" si="2"/>
        <v>2094.52</v>
      </c>
    </row>
    <row r="176" spans="1:106" x14ac:dyDescent="0.25">
      <c r="A176" s="25">
        <v>168</v>
      </c>
      <c r="B176" s="26">
        <v>7156</v>
      </c>
      <c r="C176" s="25" t="s">
        <v>219</v>
      </c>
      <c r="D176" s="13">
        <f>'Water Test Year'!D176+'Water K&amp;M'!D176</f>
        <v>0</v>
      </c>
      <c r="E176" s="13">
        <f>'Water Test Year'!E176+'Water K&amp;M'!E176</f>
        <v>0</v>
      </c>
      <c r="F176" s="13">
        <f>'Water Test Year'!F176+'Water K&amp;M'!F176</f>
        <v>0</v>
      </c>
      <c r="G176" s="13">
        <f>'Water Test Year'!G176+'Water K&amp;M'!G176</f>
        <v>0</v>
      </c>
      <c r="H176" s="13">
        <f>'Water Test Year'!H176+'Water K&amp;M'!H176</f>
        <v>0</v>
      </c>
      <c r="I176" s="13">
        <f>'Water Test Year'!I176+'Water K&amp;M'!I176</f>
        <v>0</v>
      </c>
      <c r="J176" s="13">
        <f>'Water Test Year'!J176+'Water K&amp;M'!J176</f>
        <v>0</v>
      </c>
      <c r="K176" s="13">
        <f>'Water Test Year'!K176+'Water K&amp;M'!K176</f>
        <v>0</v>
      </c>
      <c r="L176" s="13">
        <f>'Water Test Year'!L176+'Water K&amp;M'!L176</f>
        <v>0</v>
      </c>
      <c r="M176" s="13">
        <f>'Water Test Year'!M176+'Water K&amp;M'!M176</f>
        <v>0</v>
      </c>
      <c r="N176" s="13">
        <f>'Water Test Year'!N176+'Water K&amp;M'!N176</f>
        <v>0</v>
      </c>
      <c r="O176" s="13">
        <f>'Water Test Year'!O176+'Water K&amp;M'!O176</f>
        <v>0</v>
      </c>
      <c r="P176" s="13">
        <f>'Water Test Year'!P176+'Water K&amp;M'!P176</f>
        <v>0</v>
      </c>
      <c r="Q176" s="13">
        <f>'Water Test Year'!Q176+'Water K&amp;M'!Q176</f>
        <v>0</v>
      </c>
      <c r="R176" s="13">
        <f>'Water Test Year'!R176+'Water K&amp;M'!R176</f>
        <v>0</v>
      </c>
      <c r="S176" s="13">
        <f>'Water Test Year'!S176+'Water K&amp;M'!S176</f>
        <v>0</v>
      </c>
      <c r="T176" s="13">
        <f>'Water Test Year'!T176+'Water K&amp;M'!T176</f>
        <v>0</v>
      </c>
      <c r="U176" s="13">
        <f>'Water Test Year'!U176+'Water K&amp;M'!U176</f>
        <v>0</v>
      </c>
      <c r="V176" s="13">
        <f>'Water Test Year'!V176+'Water K&amp;M'!V176</f>
        <v>0</v>
      </c>
      <c r="W176" s="13">
        <f>'Water Test Year'!W176+'Water K&amp;M'!W176</f>
        <v>0</v>
      </c>
      <c r="X176" s="13">
        <f>'Water Test Year'!X176+'Water K&amp;M'!X176</f>
        <v>0</v>
      </c>
      <c r="Y176" s="13">
        <f>'Water Test Year'!Y176+'Water K&amp;M'!Y176</f>
        <v>0</v>
      </c>
      <c r="Z176" s="13">
        <f>'Water Test Year'!Z176+'Water K&amp;M'!Z176</f>
        <v>81.47</v>
      </c>
      <c r="AA176" s="13">
        <f>'Water Test Year'!AA176+'Water K&amp;M'!AA176</f>
        <v>0</v>
      </c>
      <c r="AB176" s="13">
        <f>'Water Test Year'!AB176+'Water K&amp;M'!AB176</f>
        <v>0</v>
      </c>
      <c r="AC176" s="13">
        <f>'Water Test Year'!AC176+'Water K&amp;M'!AC176</f>
        <v>0</v>
      </c>
      <c r="AD176" s="13">
        <f>'Water Test Year'!AD176+'Water K&amp;M'!AD176</f>
        <v>0</v>
      </c>
      <c r="AE176" s="13">
        <f>'Water Test Year'!AE176+'Water K&amp;M'!AE176</f>
        <v>0</v>
      </c>
      <c r="AF176" s="13">
        <f>'Water Test Year'!AF176+'Water K&amp;M'!AF176</f>
        <v>0</v>
      </c>
      <c r="AG176" s="13">
        <f>'Water Test Year'!AG176+'Water K&amp;M'!AG176</f>
        <v>0</v>
      </c>
      <c r="AH176" s="13">
        <f>'Water Test Year'!AH176+'Water K&amp;M'!AH176</f>
        <v>0</v>
      </c>
      <c r="AI176" s="13">
        <f>'Water Test Year'!AI176+'Water K&amp;M'!AI176</f>
        <v>0</v>
      </c>
      <c r="AJ176" s="13">
        <f>'Water Test Year'!AJ176+'Water K&amp;M'!AJ176</f>
        <v>0</v>
      </c>
      <c r="AK176" s="13">
        <f>'Water Test Year'!AK176+'Water K&amp;M'!AK176</f>
        <v>0</v>
      </c>
      <c r="AL176" s="13">
        <f>'Water Test Year'!AL176+'Water K&amp;M'!AL176</f>
        <v>0</v>
      </c>
      <c r="AM176" s="13">
        <f>'Water Test Year'!AM176+'Water K&amp;M'!AM176</f>
        <v>0</v>
      </c>
      <c r="AN176" s="13">
        <f>'Water Test Year'!AN176+'Water K&amp;M'!AN176</f>
        <v>0</v>
      </c>
      <c r="AO176" s="13">
        <f>'Water Test Year'!AO176+'Water K&amp;M'!AO176</f>
        <v>0</v>
      </c>
      <c r="AP176" s="13">
        <f>'Water Test Year'!AP176+'Water K&amp;M'!AP176</f>
        <v>0</v>
      </c>
      <c r="AQ176" s="13">
        <f>'Water Test Year'!AQ176+'Water K&amp;M'!AQ176</f>
        <v>0</v>
      </c>
      <c r="AR176" s="13">
        <f>'Water Test Year'!AR176+'Water K&amp;M'!AR176</f>
        <v>0</v>
      </c>
      <c r="AS176" s="13">
        <f>'Water Test Year'!AS176+'Water K&amp;M'!AS176</f>
        <v>0</v>
      </c>
      <c r="AT176" s="13">
        <f>'Water Test Year'!AT176+'Water K&amp;M'!AT176</f>
        <v>0</v>
      </c>
      <c r="AU176" s="13">
        <f>'Water Test Year'!AU176+'Water K&amp;M'!AU176</f>
        <v>0</v>
      </c>
      <c r="AV176" s="13">
        <f>'Water Test Year'!AV176+'Water K&amp;M'!AV176</f>
        <v>0</v>
      </c>
      <c r="AW176" s="13">
        <f>'Water Test Year'!AW176+'Water K&amp;M'!AW176</f>
        <v>0</v>
      </c>
      <c r="AX176" s="13">
        <f>'Water Test Year'!AX176+'Water K&amp;M'!AX176</f>
        <v>0</v>
      </c>
      <c r="AY176" s="13">
        <f>'Water Test Year'!AY176+'Water K&amp;M'!AY176</f>
        <v>0</v>
      </c>
      <c r="AZ176" s="13">
        <f>'Water Test Year'!AZ176+'Water K&amp;M'!AZ176</f>
        <v>0</v>
      </c>
      <c r="BA176" s="13">
        <f>'Water Test Year'!BA176+'Water K&amp;M'!BA176</f>
        <v>0</v>
      </c>
      <c r="BB176" s="13">
        <f>'Water Test Year'!BB176+'Water K&amp;M'!BB176</f>
        <v>0</v>
      </c>
      <c r="BC176" s="13">
        <f>'Water Test Year'!BC176+'Water K&amp;M'!BC176</f>
        <v>0</v>
      </c>
      <c r="BD176" s="13">
        <f>'Water Test Year'!BD176+'Water K&amp;M'!BD176</f>
        <v>0</v>
      </c>
      <c r="BE176" s="13">
        <f>'Water Test Year'!BE176+'Water K&amp;M'!BE176</f>
        <v>0</v>
      </c>
      <c r="BF176" s="13">
        <f>'Water Test Year'!BF176+'Water K&amp;M'!BF176</f>
        <v>0</v>
      </c>
      <c r="BG176" s="13">
        <f>'Water Test Year'!BG176+'Water K&amp;M'!BG176</f>
        <v>0</v>
      </c>
      <c r="BH176" s="13">
        <f>'Water Test Year'!BH176+'Water K&amp;M'!BH176</f>
        <v>0</v>
      </c>
      <c r="BI176" s="13">
        <f>'Water Test Year'!BI176+'Water K&amp;M'!BI176</f>
        <v>0</v>
      </c>
      <c r="BJ176" s="13">
        <f>'Water Test Year'!BJ176+'Water K&amp;M'!BJ176</f>
        <v>0</v>
      </c>
      <c r="BK176" s="13">
        <f>'Water Test Year'!BK176+'Water K&amp;M'!BK176</f>
        <v>0</v>
      </c>
      <c r="BL176" s="13">
        <f>'Water Test Year'!BL176+'Water K&amp;M'!BL176</f>
        <v>0</v>
      </c>
      <c r="BM176" s="13">
        <f>'Water Test Year'!BM176+'Water K&amp;M'!BM176</f>
        <v>0</v>
      </c>
      <c r="BN176" s="13">
        <f>'Water Test Year'!BN176+'Water K&amp;M'!BN176</f>
        <v>0</v>
      </c>
      <c r="BO176" s="13">
        <f>'Water Test Year'!BO176+'Water K&amp;M'!BO176</f>
        <v>0</v>
      </c>
      <c r="BP176" s="13">
        <f>'Water Test Year'!BP176+'Water K&amp;M'!BP176</f>
        <v>0</v>
      </c>
      <c r="BQ176" s="13">
        <f>'Water Test Year'!BQ176+'Water K&amp;M'!BQ176</f>
        <v>0</v>
      </c>
      <c r="BR176" s="13">
        <f>'Water Test Year'!BR176+'Water K&amp;M'!BR176</f>
        <v>0</v>
      </c>
      <c r="BS176" s="13">
        <f>'Water Test Year'!BS176+'Water K&amp;M'!BS176</f>
        <v>0</v>
      </c>
      <c r="BT176" s="13">
        <f>'Water Test Year'!BT176+'Water K&amp;M'!BT176</f>
        <v>0</v>
      </c>
      <c r="BU176" s="13">
        <f>'Water Test Year'!BU176+'Water K&amp;M'!BU176</f>
        <v>0</v>
      </c>
      <c r="BV176" s="13">
        <f>'Water Test Year'!BV176+'Water K&amp;M'!BV176</f>
        <v>0</v>
      </c>
      <c r="BW176" s="13">
        <f>'Water Test Year'!BW176+'Water K&amp;M'!BW176</f>
        <v>0</v>
      </c>
      <c r="BX176" s="13">
        <f>'Water Test Year'!BX176+'Water K&amp;M'!BX176</f>
        <v>0</v>
      </c>
      <c r="BY176" s="13">
        <f>'Water Test Year'!BY176+'Water K&amp;M'!BY176</f>
        <v>0</v>
      </c>
      <c r="BZ176" s="13">
        <f>'Water Test Year'!BZ176+'Water K&amp;M'!BZ176</f>
        <v>0</v>
      </c>
      <c r="CA176" s="13">
        <f>'Water Test Year'!CA176+'Water K&amp;M'!CA176</f>
        <v>0</v>
      </c>
      <c r="CB176" s="13">
        <f>'Water Test Year'!CB176+'Water K&amp;M'!CB176</f>
        <v>0</v>
      </c>
      <c r="CC176" s="13">
        <f>'Water Test Year'!CC176+'Water K&amp;M'!CC176</f>
        <v>0</v>
      </c>
      <c r="CD176" s="13">
        <f>'Water Test Year'!CD176+'Water K&amp;M'!CD176</f>
        <v>0</v>
      </c>
      <c r="CE176" s="13">
        <f>'Water Test Year'!CE176+'Water K&amp;M'!CE176</f>
        <v>0</v>
      </c>
      <c r="CF176" s="13">
        <f>'Water Test Year'!CF176+'Water K&amp;M'!CF176</f>
        <v>0</v>
      </c>
      <c r="CG176" s="13">
        <f>'Water Test Year'!CG176+'Water K&amp;M'!CG176</f>
        <v>0</v>
      </c>
      <c r="CH176" s="13">
        <f>'Water Test Year'!CH176+'Water K&amp;M'!CH176</f>
        <v>0</v>
      </c>
      <c r="CI176" s="13">
        <f>'Water Test Year'!CI176+'Water K&amp;M'!CI176</f>
        <v>0</v>
      </c>
      <c r="CJ176" s="13">
        <f>'Water Test Year'!CJ176+'Water K&amp;M'!CJ176</f>
        <v>0</v>
      </c>
      <c r="CK176" s="13">
        <f>'Water Test Year'!CK176+'Water K&amp;M'!CK176</f>
        <v>0</v>
      </c>
      <c r="CL176" s="13">
        <f>'Water Test Year'!CL176+'Water K&amp;M'!CL176</f>
        <v>0</v>
      </c>
      <c r="CM176" s="13">
        <f>'Water Test Year'!CM176+'Water K&amp;M'!CM176</f>
        <v>0</v>
      </c>
      <c r="CN176" s="13">
        <f>'Water Test Year'!CN176+'Water K&amp;M'!CN176</f>
        <v>0</v>
      </c>
      <c r="CO176" s="13">
        <f>'Water Test Year'!CO176+'Water K&amp;M'!CO176</f>
        <v>0</v>
      </c>
      <c r="CP176" s="13">
        <f>'Water Test Year'!CP176+'Water K&amp;M'!CP176</f>
        <v>0</v>
      </c>
      <c r="CQ176" s="13">
        <f>'Water Test Year'!CQ176+'Water K&amp;M'!CQ176</f>
        <v>0</v>
      </c>
      <c r="CR176" s="13">
        <f>'Water Test Year'!CR176+'Water K&amp;M'!CR176</f>
        <v>0</v>
      </c>
      <c r="CS176" s="13">
        <f>'Water Test Year'!CS176+'Water K&amp;M'!CS176</f>
        <v>0</v>
      </c>
      <c r="CT176" s="13">
        <f>'Water Test Year'!CT176+'Water K&amp;M'!CT176</f>
        <v>0</v>
      </c>
      <c r="CU176" s="13">
        <f>'Water Test Year'!CU176+'Water K&amp;M'!CU176</f>
        <v>0</v>
      </c>
      <c r="CV176" s="13">
        <f>'Water Test Year'!CV176+'Water K&amp;M'!CV176</f>
        <v>0</v>
      </c>
      <c r="CW176" s="13">
        <f>'Water Test Year'!CW176+'Water K&amp;M'!CW176</f>
        <v>0</v>
      </c>
      <c r="CX176" s="13">
        <f>'Water Test Year'!CX176+'Water K&amp;M'!CX176</f>
        <v>0</v>
      </c>
      <c r="CY176" s="13">
        <f>'Water Test Year'!CY176+'Water K&amp;M'!CY176</f>
        <v>0</v>
      </c>
      <c r="CZ176" s="13">
        <f>'Water Test Year'!CZ176+'Water K&amp;M'!CZ176</f>
        <v>0</v>
      </c>
      <c r="DA176" s="13">
        <f>'Water Test Year'!DA176+'Water K&amp;M'!DA176</f>
        <v>0</v>
      </c>
      <c r="DB176" s="29">
        <f t="shared" si="2"/>
        <v>81.47</v>
      </c>
    </row>
    <row r="177" spans="1:106" x14ac:dyDescent="0.25">
      <c r="A177" s="25">
        <v>169</v>
      </c>
      <c r="B177" s="26">
        <v>7245</v>
      </c>
      <c r="C177" s="25" t="s">
        <v>220</v>
      </c>
      <c r="D177" s="13">
        <f>'Water Test Year'!D177+'Water K&amp;M'!D177</f>
        <v>0</v>
      </c>
      <c r="E177" s="13">
        <f>'Water Test Year'!E177+'Water K&amp;M'!E177</f>
        <v>0</v>
      </c>
      <c r="F177" s="13">
        <f>'Water Test Year'!F177+'Water K&amp;M'!F177</f>
        <v>0</v>
      </c>
      <c r="G177" s="13">
        <f>'Water Test Year'!G177+'Water K&amp;M'!G177</f>
        <v>0</v>
      </c>
      <c r="H177" s="13">
        <f>'Water Test Year'!H177+'Water K&amp;M'!H177</f>
        <v>0</v>
      </c>
      <c r="I177" s="13">
        <f>'Water Test Year'!I177+'Water K&amp;M'!I177</f>
        <v>0</v>
      </c>
      <c r="J177" s="13">
        <f>'Water Test Year'!J177+'Water K&amp;M'!J177</f>
        <v>19496.04</v>
      </c>
      <c r="K177" s="13">
        <f>'Water Test Year'!K177+'Water K&amp;M'!K177</f>
        <v>0</v>
      </c>
      <c r="L177" s="13">
        <f>'Water Test Year'!L177+'Water K&amp;M'!L177</f>
        <v>0</v>
      </c>
      <c r="M177" s="13">
        <f>'Water Test Year'!M177+'Water K&amp;M'!M177</f>
        <v>0</v>
      </c>
      <c r="N177" s="13">
        <f>'Water Test Year'!N177+'Water K&amp;M'!N177</f>
        <v>0</v>
      </c>
      <c r="O177" s="13">
        <f>'Water Test Year'!O177+'Water K&amp;M'!O177</f>
        <v>56491.44000000001</v>
      </c>
      <c r="P177" s="13">
        <f>'Water Test Year'!P177+'Water K&amp;M'!P177</f>
        <v>0</v>
      </c>
      <c r="Q177" s="13">
        <f>'Water Test Year'!Q177+'Water K&amp;M'!Q177</f>
        <v>0</v>
      </c>
      <c r="R177" s="13">
        <f>'Water Test Year'!R177+'Water K&amp;M'!R177</f>
        <v>0</v>
      </c>
      <c r="S177" s="13">
        <f>'Water Test Year'!S177+'Water K&amp;M'!S177</f>
        <v>0</v>
      </c>
      <c r="T177" s="13">
        <f>'Water Test Year'!T177+'Water K&amp;M'!T177</f>
        <v>0</v>
      </c>
      <c r="U177" s="13">
        <f>'Water Test Year'!U177+'Water K&amp;M'!U177</f>
        <v>0</v>
      </c>
      <c r="V177" s="13">
        <f>'Water Test Year'!V177+'Water K&amp;M'!V177</f>
        <v>0</v>
      </c>
      <c r="W177" s="13">
        <f>'Water Test Year'!W177+'Water K&amp;M'!W177</f>
        <v>10840.18</v>
      </c>
      <c r="X177" s="13">
        <f>'Water Test Year'!X177+'Water K&amp;M'!X177</f>
        <v>0</v>
      </c>
      <c r="Y177" s="13">
        <f>'Water Test Year'!Y177+'Water K&amp;M'!Y177</f>
        <v>0</v>
      </c>
      <c r="Z177" s="13">
        <f>'Water Test Year'!Z177+'Water K&amp;M'!Z177</f>
        <v>0</v>
      </c>
      <c r="AA177" s="13">
        <f>'Water Test Year'!AA177+'Water K&amp;M'!AA177</f>
        <v>0</v>
      </c>
      <c r="AB177" s="13">
        <f>'Water Test Year'!AB177+'Water K&amp;M'!AB177</f>
        <v>0</v>
      </c>
      <c r="AC177" s="13">
        <f>'Water Test Year'!AC177+'Water K&amp;M'!AC177</f>
        <v>0</v>
      </c>
      <c r="AD177" s="13">
        <f>'Water Test Year'!AD177+'Water K&amp;M'!AD177</f>
        <v>0</v>
      </c>
      <c r="AE177" s="13">
        <f>'Water Test Year'!AE177+'Water K&amp;M'!AE177</f>
        <v>0</v>
      </c>
      <c r="AF177" s="13">
        <f>'Water Test Year'!AF177+'Water K&amp;M'!AF177</f>
        <v>0</v>
      </c>
      <c r="AG177" s="13">
        <f>'Water Test Year'!AG177+'Water K&amp;M'!AG177</f>
        <v>0</v>
      </c>
      <c r="AH177" s="13">
        <f>'Water Test Year'!AH177+'Water K&amp;M'!AH177</f>
        <v>0</v>
      </c>
      <c r="AI177" s="13">
        <f>'Water Test Year'!AI177+'Water K&amp;M'!AI177</f>
        <v>0</v>
      </c>
      <c r="AJ177" s="13">
        <f>'Water Test Year'!AJ177+'Water K&amp;M'!AJ177</f>
        <v>0</v>
      </c>
      <c r="AK177" s="13">
        <f>'Water Test Year'!AK177+'Water K&amp;M'!AK177</f>
        <v>0</v>
      </c>
      <c r="AL177" s="13">
        <f>'Water Test Year'!AL177+'Water K&amp;M'!AL177</f>
        <v>0</v>
      </c>
      <c r="AM177" s="13">
        <f>'Water Test Year'!AM177+'Water K&amp;M'!AM177</f>
        <v>0</v>
      </c>
      <c r="AN177" s="13">
        <f>'Water Test Year'!AN177+'Water K&amp;M'!AN177</f>
        <v>0</v>
      </c>
      <c r="AO177" s="13">
        <f>'Water Test Year'!AO177+'Water K&amp;M'!AO177</f>
        <v>0</v>
      </c>
      <c r="AP177" s="13">
        <f>'Water Test Year'!AP177+'Water K&amp;M'!AP177</f>
        <v>0</v>
      </c>
      <c r="AQ177" s="13">
        <f>'Water Test Year'!AQ177+'Water K&amp;M'!AQ177</f>
        <v>0</v>
      </c>
      <c r="AR177" s="13">
        <f>'Water Test Year'!AR177+'Water K&amp;M'!AR177</f>
        <v>0</v>
      </c>
      <c r="AS177" s="13">
        <f>'Water Test Year'!AS177+'Water K&amp;M'!AS177</f>
        <v>0</v>
      </c>
      <c r="AT177" s="13">
        <f>'Water Test Year'!AT177+'Water K&amp;M'!AT177</f>
        <v>0</v>
      </c>
      <c r="AU177" s="13">
        <f>'Water Test Year'!AU177+'Water K&amp;M'!AU177</f>
        <v>0</v>
      </c>
      <c r="AV177" s="13">
        <f>'Water Test Year'!AV177+'Water K&amp;M'!AV177</f>
        <v>0</v>
      </c>
      <c r="AW177" s="13">
        <f>'Water Test Year'!AW177+'Water K&amp;M'!AW177</f>
        <v>0</v>
      </c>
      <c r="AX177" s="13">
        <f>'Water Test Year'!AX177+'Water K&amp;M'!AX177</f>
        <v>0</v>
      </c>
      <c r="AY177" s="13">
        <f>'Water Test Year'!AY177+'Water K&amp;M'!AY177</f>
        <v>0</v>
      </c>
      <c r="AZ177" s="13">
        <f>'Water Test Year'!AZ177+'Water K&amp;M'!AZ177</f>
        <v>0</v>
      </c>
      <c r="BA177" s="13">
        <f>'Water Test Year'!BA177+'Water K&amp;M'!BA177</f>
        <v>0</v>
      </c>
      <c r="BB177" s="13">
        <f>'Water Test Year'!BB177+'Water K&amp;M'!BB177</f>
        <v>0</v>
      </c>
      <c r="BC177" s="13">
        <f>'Water Test Year'!BC177+'Water K&amp;M'!BC177</f>
        <v>0</v>
      </c>
      <c r="BD177" s="13">
        <f>'Water Test Year'!BD177+'Water K&amp;M'!BD177</f>
        <v>0</v>
      </c>
      <c r="BE177" s="13">
        <f>'Water Test Year'!BE177+'Water K&amp;M'!BE177</f>
        <v>0</v>
      </c>
      <c r="BF177" s="13">
        <f>'Water Test Year'!BF177+'Water K&amp;M'!BF177</f>
        <v>0</v>
      </c>
      <c r="BG177" s="13">
        <f>'Water Test Year'!BG177+'Water K&amp;M'!BG177</f>
        <v>0</v>
      </c>
      <c r="BH177" s="13">
        <f>'Water Test Year'!BH177+'Water K&amp;M'!BH177</f>
        <v>0</v>
      </c>
      <c r="BI177" s="13">
        <f>'Water Test Year'!BI177+'Water K&amp;M'!BI177</f>
        <v>0</v>
      </c>
      <c r="BJ177" s="13">
        <f>'Water Test Year'!BJ177+'Water K&amp;M'!BJ177</f>
        <v>0</v>
      </c>
      <c r="BK177" s="13">
        <f>'Water Test Year'!BK177+'Water K&amp;M'!BK177</f>
        <v>0</v>
      </c>
      <c r="BL177" s="13">
        <f>'Water Test Year'!BL177+'Water K&amp;M'!BL177</f>
        <v>0</v>
      </c>
      <c r="BM177" s="13">
        <f>'Water Test Year'!BM177+'Water K&amp;M'!BM177</f>
        <v>0</v>
      </c>
      <c r="BN177" s="13">
        <f>'Water Test Year'!BN177+'Water K&amp;M'!BN177</f>
        <v>0</v>
      </c>
      <c r="BO177" s="13">
        <f>'Water Test Year'!BO177+'Water K&amp;M'!BO177</f>
        <v>0</v>
      </c>
      <c r="BP177" s="13">
        <f>'Water Test Year'!BP177+'Water K&amp;M'!BP177</f>
        <v>0</v>
      </c>
      <c r="BQ177" s="13">
        <f>'Water Test Year'!BQ177+'Water K&amp;M'!BQ177</f>
        <v>0</v>
      </c>
      <c r="BR177" s="13">
        <f>'Water Test Year'!BR177+'Water K&amp;M'!BR177</f>
        <v>0</v>
      </c>
      <c r="BS177" s="13">
        <f>'Water Test Year'!BS177+'Water K&amp;M'!BS177</f>
        <v>0</v>
      </c>
      <c r="BT177" s="13">
        <f>'Water Test Year'!BT177+'Water K&amp;M'!BT177</f>
        <v>0</v>
      </c>
      <c r="BU177" s="13">
        <f>'Water Test Year'!BU177+'Water K&amp;M'!BU177</f>
        <v>0</v>
      </c>
      <c r="BV177" s="13">
        <f>'Water Test Year'!BV177+'Water K&amp;M'!BV177</f>
        <v>0</v>
      </c>
      <c r="BW177" s="13">
        <f>'Water Test Year'!BW177+'Water K&amp;M'!BW177</f>
        <v>0</v>
      </c>
      <c r="BX177" s="13">
        <f>'Water Test Year'!BX177+'Water K&amp;M'!BX177</f>
        <v>0</v>
      </c>
      <c r="BY177" s="13">
        <f>'Water Test Year'!BY177+'Water K&amp;M'!BY177</f>
        <v>0</v>
      </c>
      <c r="BZ177" s="13">
        <f>'Water Test Year'!BZ177+'Water K&amp;M'!BZ177</f>
        <v>0</v>
      </c>
      <c r="CA177" s="13">
        <f>'Water Test Year'!CA177+'Water K&amp;M'!CA177</f>
        <v>0</v>
      </c>
      <c r="CB177" s="13">
        <f>'Water Test Year'!CB177+'Water K&amp;M'!CB177</f>
        <v>0</v>
      </c>
      <c r="CC177" s="13">
        <f>'Water Test Year'!CC177+'Water K&amp;M'!CC177</f>
        <v>0</v>
      </c>
      <c r="CD177" s="13">
        <f>'Water Test Year'!CD177+'Water K&amp;M'!CD177</f>
        <v>0</v>
      </c>
      <c r="CE177" s="13">
        <f>'Water Test Year'!CE177+'Water K&amp;M'!CE177</f>
        <v>0</v>
      </c>
      <c r="CF177" s="13">
        <f>'Water Test Year'!CF177+'Water K&amp;M'!CF177</f>
        <v>0</v>
      </c>
      <c r="CG177" s="13">
        <f>'Water Test Year'!CG177+'Water K&amp;M'!CG177</f>
        <v>0</v>
      </c>
      <c r="CH177" s="13">
        <f>'Water Test Year'!CH177+'Water K&amp;M'!CH177</f>
        <v>0</v>
      </c>
      <c r="CI177" s="13">
        <f>'Water Test Year'!CI177+'Water K&amp;M'!CI177</f>
        <v>0</v>
      </c>
      <c r="CJ177" s="13">
        <f>'Water Test Year'!CJ177+'Water K&amp;M'!CJ177</f>
        <v>0</v>
      </c>
      <c r="CK177" s="13">
        <f>'Water Test Year'!CK177+'Water K&amp;M'!CK177</f>
        <v>0</v>
      </c>
      <c r="CL177" s="13">
        <f>'Water Test Year'!CL177+'Water K&amp;M'!CL177</f>
        <v>0</v>
      </c>
      <c r="CM177" s="13">
        <f>'Water Test Year'!CM177+'Water K&amp;M'!CM177</f>
        <v>0</v>
      </c>
      <c r="CN177" s="13">
        <f>'Water Test Year'!CN177+'Water K&amp;M'!CN177</f>
        <v>0</v>
      </c>
      <c r="CO177" s="13">
        <f>'Water Test Year'!CO177+'Water K&amp;M'!CO177</f>
        <v>0</v>
      </c>
      <c r="CP177" s="13">
        <f>'Water Test Year'!CP177+'Water K&amp;M'!CP177</f>
        <v>0</v>
      </c>
      <c r="CQ177" s="13">
        <f>'Water Test Year'!CQ177+'Water K&amp;M'!CQ177</f>
        <v>0</v>
      </c>
      <c r="CR177" s="13">
        <f>'Water Test Year'!CR177+'Water K&amp;M'!CR177</f>
        <v>0</v>
      </c>
      <c r="CS177" s="13">
        <f>'Water Test Year'!CS177+'Water K&amp;M'!CS177</f>
        <v>0</v>
      </c>
      <c r="CT177" s="13">
        <f>'Water Test Year'!CT177+'Water K&amp;M'!CT177</f>
        <v>0</v>
      </c>
      <c r="CU177" s="13">
        <f>'Water Test Year'!CU177+'Water K&amp;M'!CU177</f>
        <v>0</v>
      </c>
      <c r="CV177" s="13">
        <f>'Water Test Year'!CV177+'Water K&amp;M'!CV177</f>
        <v>0</v>
      </c>
      <c r="CW177" s="13">
        <f>'Water Test Year'!CW177+'Water K&amp;M'!CW177</f>
        <v>0</v>
      </c>
      <c r="CX177" s="13">
        <f>'Water Test Year'!CX177+'Water K&amp;M'!CX177</f>
        <v>0</v>
      </c>
      <c r="CY177" s="13">
        <f>'Water Test Year'!CY177+'Water K&amp;M'!CY177</f>
        <v>0</v>
      </c>
      <c r="CZ177" s="13">
        <f>'Water Test Year'!CZ177+'Water K&amp;M'!CZ177</f>
        <v>0</v>
      </c>
      <c r="DA177" s="13">
        <f>'Water Test Year'!DA177+'Water K&amp;M'!DA177</f>
        <v>0</v>
      </c>
      <c r="DB177" s="29">
        <f t="shared" si="2"/>
        <v>86827.66</v>
      </c>
    </row>
    <row r="178" spans="1:106" x14ac:dyDescent="0.25">
      <c r="A178" s="25">
        <v>170</v>
      </c>
      <c r="B178" s="26">
        <v>7269</v>
      </c>
      <c r="C178" s="25" t="s">
        <v>221</v>
      </c>
      <c r="D178" s="13">
        <f>'Water Test Year'!D178+'Water K&amp;M'!D178</f>
        <v>622336.1</v>
      </c>
      <c r="E178" s="13">
        <f>'Water Test Year'!E178+'Water K&amp;M'!E178</f>
        <v>0</v>
      </c>
      <c r="F178" s="13">
        <f>'Water Test Year'!F178+'Water K&amp;M'!F178</f>
        <v>0</v>
      </c>
      <c r="G178" s="13">
        <f>'Water Test Year'!G178+'Water K&amp;M'!G178</f>
        <v>0</v>
      </c>
      <c r="H178" s="13">
        <f>'Water Test Year'!H178+'Water K&amp;M'!H178</f>
        <v>0</v>
      </c>
      <c r="I178" s="13">
        <f>'Water Test Year'!I178+'Water K&amp;M'!I178</f>
        <v>0</v>
      </c>
      <c r="J178" s="13">
        <f>'Water Test Year'!J178+'Water K&amp;M'!J178</f>
        <v>0</v>
      </c>
      <c r="K178" s="13">
        <f>'Water Test Year'!K178+'Water K&amp;M'!K178</f>
        <v>0</v>
      </c>
      <c r="L178" s="13">
        <f>'Water Test Year'!L178+'Water K&amp;M'!L178</f>
        <v>0</v>
      </c>
      <c r="M178" s="13">
        <f>'Water Test Year'!M178+'Water K&amp;M'!M178</f>
        <v>0</v>
      </c>
      <c r="N178" s="13">
        <f>'Water Test Year'!N178+'Water K&amp;M'!N178</f>
        <v>0</v>
      </c>
      <c r="O178" s="13">
        <f>'Water Test Year'!O178+'Water K&amp;M'!O178</f>
        <v>0</v>
      </c>
      <c r="P178" s="13">
        <f>'Water Test Year'!P178+'Water K&amp;M'!P178</f>
        <v>0</v>
      </c>
      <c r="Q178" s="13">
        <f>'Water Test Year'!Q178+'Water K&amp;M'!Q178</f>
        <v>0</v>
      </c>
      <c r="R178" s="13">
        <f>'Water Test Year'!R178+'Water K&amp;M'!R178</f>
        <v>0</v>
      </c>
      <c r="S178" s="13">
        <f>'Water Test Year'!S178+'Water K&amp;M'!S178</f>
        <v>0</v>
      </c>
      <c r="T178" s="13">
        <f>'Water Test Year'!T178+'Water K&amp;M'!T178</f>
        <v>0</v>
      </c>
      <c r="U178" s="13">
        <f>'Water Test Year'!U178+'Water K&amp;M'!U178</f>
        <v>0</v>
      </c>
      <c r="V178" s="13">
        <f>'Water Test Year'!V178+'Water K&amp;M'!V178</f>
        <v>0</v>
      </c>
      <c r="W178" s="13">
        <f>'Water Test Year'!W178+'Water K&amp;M'!W178</f>
        <v>0</v>
      </c>
      <c r="X178" s="13">
        <f>'Water Test Year'!X178+'Water K&amp;M'!X178</f>
        <v>0</v>
      </c>
      <c r="Y178" s="13">
        <f>'Water Test Year'!Y178+'Water K&amp;M'!Y178</f>
        <v>0</v>
      </c>
      <c r="Z178" s="13">
        <f>'Water Test Year'!Z178+'Water K&amp;M'!Z178</f>
        <v>0</v>
      </c>
      <c r="AA178" s="13">
        <f>'Water Test Year'!AA178+'Water K&amp;M'!AA178</f>
        <v>0</v>
      </c>
      <c r="AB178" s="13">
        <f>'Water Test Year'!AB178+'Water K&amp;M'!AB178</f>
        <v>0</v>
      </c>
      <c r="AC178" s="13">
        <f>'Water Test Year'!AC178+'Water K&amp;M'!AC178</f>
        <v>0</v>
      </c>
      <c r="AD178" s="13">
        <f>'Water Test Year'!AD178+'Water K&amp;M'!AD178</f>
        <v>0</v>
      </c>
      <c r="AE178" s="13">
        <f>'Water Test Year'!AE178+'Water K&amp;M'!AE178</f>
        <v>0</v>
      </c>
      <c r="AF178" s="13">
        <f>'Water Test Year'!AF178+'Water K&amp;M'!AF178</f>
        <v>0</v>
      </c>
      <c r="AG178" s="13">
        <f>'Water Test Year'!AG178+'Water K&amp;M'!AG178</f>
        <v>0</v>
      </c>
      <c r="AH178" s="13">
        <f>'Water Test Year'!AH178+'Water K&amp;M'!AH178</f>
        <v>0</v>
      </c>
      <c r="AI178" s="13">
        <f>'Water Test Year'!AI178+'Water K&amp;M'!AI178</f>
        <v>0</v>
      </c>
      <c r="AJ178" s="13">
        <f>'Water Test Year'!AJ178+'Water K&amp;M'!AJ178</f>
        <v>0</v>
      </c>
      <c r="AK178" s="13">
        <f>'Water Test Year'!AK178+'Water K&amp;M'!AK178</f>
        <v>0</v>
      </c>
      <c r="AL178" s="13">
        <f>'Water Test Year'!AL178+'Water K&amp;M'!AL178</f>
        <v>0</v>
      </c>
      <c r="AM178" s="13">
        <f>'Water Test Year'!AM178+'Water K&amp;M'!AM178</f>
        <v>0</v>
      </c>
      <c r="AN178" s="13">
        <f>'Water Test Year'!AN178+'Water K&amp;M'!AN178</f>
        <v>0</v>
      </c>
      <c r="AO178" s="13">
        <f>'Water Test Year'!AO178+'Water K&amp;M'!AO178</f>
        <v>0</v>
      </c>
      <c r="AP178" s="13">
        <f>'Water Test Year'!AP178+'Water K&amp;M'!AP178</f>
        <v>0</v>
      </c>
      <c r="AQ178" s="13">
        <f>'Water Test Year'!AQ178+'Water K&amp;M'!AQ178</f>
        <v>0</v>
      </c>
      <c r="AR178" s="13">
        <f>'Water Test Year'!AR178+'Water K&amp;M'!AR178</f>
        <v>0</v>
      </c>
      <c r="AS178" s="13">
        <f>'Water Test Year'!AS178+'Water K&amp;M'!AS178</f>
        <v>0</v>
      </c>
      <c r="AT178" s="13">
        <f>'Water Test Year'!AT178+'Water K&amp;M'!AT178</f>
        <v>0</v>
      </c>
      <c r="AU178" s="13">
        <f>'Water Test Year'!AU178+'Water K&amp;M'!AU178</f>
        <v>0</v>
      </c>
      <c r="AV178" s="13">
        <f>'Water Test Year'!AV178+'Water K&amp;M'!AV178</f>
        <v>0</v>
      </c>
      <c r="AW178" s="13">
        <f>'Water Test Year'!AW178+'Water K&amp;M'!AW178</f>
        <v>0</v>
      </c>
      <c r="AX178" s="13">
        <f>'Water Test Year'!AX178+'Water K&amp;M'!AX178</f>
        <v>0</v>
      </c>
      <c r="AY178" s="13">
        <f>'Water Test Year'!AY178+'Water K&amp;M'!AY178</f>
        <v>0</v>
      </c>
      <c r="AZ178" s="13">
        <f>'Water Test Year'!AZ178+'Water K&amp;M'!AZ178</f>
        <v>0</v>
      </c>
      <c r="BA178" s="13">
        <f>'Water Test Year'!BA178+'Water K&amp;M'!BA178</f>
        <v>0</v>
      </c>
      <c r="BB178" s="13">
        <f>'Water Test Year'!BB178+'Water K&amp;M'!BB178</f>
        <v>0</v>
      </c>
      <c r="BC178" s="13">
        <f>'Water Test Year'!BC178+'Water K&amp;M'!BC178</f>
        <v>0</v>
      </c>
      <c r="BD178" s="13">
        <f>'Water Test Year'!BD178+'Water K&amp;M'!BD178</f>
        <v>0</v>
      </c>
      <c r="BE178" s="13">
        <f>'Water Test Year'!BE178+'Water K&amp;M'!BE178</f>
        <v>0</v>
      </c>
      <c r="BF178" s="13">
        <f>'Water Test Year'!BF178+'Water K&amp;M'!BF178</f>
        <v>0</v>
      </c>
      <c r="BG178" s="13">
        <f>'Water Test Year'!BG178+'Water K&amp;M'!BG178</f>
        <v>0</v>
      </c>
      <c r="BH178" s="13">
        <f>'Water Test Year'!BH178+'Water K&amp;M'!BH178</f>
        <v>0</v>
      </c>
      <c r="BI178" s="13">
        <f>'Water Test Year'!BI178+'Water K&amp;M'!BI178</f>
        <v>0</v>
      </c>
      <c r="BJ178" s="13">
        <f>'Water Test Year'!BJ178+'Water K&amp;M'!BJ178</f>
        <v>0</v>
      </c>
      <c r="BK178" s="13">
        <f>'Water Test Year'!BK178+'Water K&amp;M'!BK178</f>
        <v>0</v>
      </c>
      <c r="BL178" s="13">
        <f>'Water Test Year'!BL178+'Water K&amp;M'!BL178</f>
        <v>0</v>
      </c>
      <c r="BM178" s="13">
        <f>'Water Test Year'!BM178+'Water K&amp;M'!BM178</f>
        <v>0</v>
      </c>
      <c r="BN178" s="13">
        <f>'Water Test Year'!BN178+'Water K&amp;M'!BN178</f>
        <v>0</v>
      </c>
      <c r="BO178" s="13">
        <f>'Water Test Year'!BO178+'Water K&amp;M'!BO178</f>
        <v>0</v>
      </c>
      <c r="BP178" s="13">
        <f>'Water Test Year'!BP178+'Water K&amp;M'!BP178</f>
        <v>0</v>
      </c>
      <c r="BQ178" s="13">
        <f>'Water Test Year'!BQ178+'Water K&amp;M'!BQ178</f>
        <v>0</v>
      </c>
      <c r="BR178" s="13">
        <f>'Water Test Year'!BR178+'Water K&amp;M'!BR178</f>
        <v>0</v>
      </c>
      <c r="BS178" s="13">
        <f>'Water Test Year'!BS178+'Water K&amp;M'!BS178</f>
        <v>0</v>
      </c>
      <c r="BT178" s="13">
        <f>'Water Test Year'!BT178+'Water K&amp;M'!BT178</f>
        <v>0</v>
      </c>
      <c r="BU178" s="13">
        <f>'Water Test Year'!BU178+'Water K&amp;M'!BU178</f>
        <v>0</v>
      </c>
      <c r="BV178" s="13">
        <f>'Water Test Year'!BV178+'Water K&amp;M'!BV178</f>
        <v>0</v>
      </c>
      <c r="BW178" s="13">
        <f>'Water Test Year'!BW178+'Water K&amp;M'!BW178</f>
        <v>0</v>
      </c>
      <c r="BX178" s="13">
        <f>'Water Test Year'!BX178+'Water K&amp;M'!BX178</f>
        <v>0</v>
      </c>
      <c r="BY178" s="13">
        <f>'Water Test Year'!BY178+'Water K&amp;M'!BY178</f>
        <v>0</v>
      </c>
      <c r="BZ178" s="13">
        <f>'Water Test Year'!BZ178+'Water K&amp;M'!BZ178</f>
        <v>0</v>
      </c>
      <c r="CA178" s="13">
        <f>'Water Test Year'!CA178+'Water K&amp;M'!CA178</f>
        <v>0</v>
      </c>
      <c r="CB178" s="13">
        <f>'Water Test Year'!CB178+'Water K&amp;M'!CB178</f>
        <v>0</v>
      </c>
      <c r="CC178" s="13">
        <f>'Water Test Year'!CC178+'Water K&amp;M'!CC178</f>
        <v>0</v>
      </c>
      <c r="CD178" s="13">
        <f>'Water Test Year'!CD178+'Water K&amp;M'!CD178</f>
        <v>0</v>
      </c>
      <c r="CE178" s="13">
        <f>'Water Test Year'!CE178+'Water K&amp;M'!CE178</f>
        <v>0</v>
      </c>
      <c r="CF178" s="13">
        <f>'Water Test Year'!CF178+'Water K&amp;M'!CF178</f>
        <v>0</v>
      </c>
      <c r="CG178" s="13">
        <f>'Water Test Year'!CG178+'Water K&amp;M'!CG178</f>
        <v>0</v>
      </c>
      <c r="CH178" s="13">
        <f>'Water Test Year'!CH178+'Water K&amp;M'!CH178</f>
        <v>0</v>
      </c>
      <c r="CI178" s="13">
        <f>'Water Test Year'!CI178+'Water K&amp;M'!CI178</f>
        <v>3155.940000000001</v>
      </c>
      <c r="CJ178" s="13">
        <f>'Water Test Year'!CJ178+'Water K&amp;M'!CJ178</f>
        <v>0</v>
      </c>
      <c r="CK178" s="13">
        <f>'Water Test Year'!CK178+'Water K&amp;M'!CK178</f>
        <v>0</v>
      </c>
      <c r="CL178" s="13">
        <f>'Water Test Year'!CL178+'Water K&amp;M'!CL178</f>
        <v>0</v>
      </c>
      <c r="CM178" s="13">
        <f>'Water Test Year'!CM178+'Water K&amp;M'!CM178</f>
        <v>0</v>
      </c>
      <c r="CN178" s="13">
        <f>'Water Test Year'!CN178+'Water K&amp;M'!CN178</f>
        <v>0</v>
      </c>
      <c r="CO178" s="13">
        <f>'Water Test Year'!CO178+'Water K&amp;M'!CO178</f>
        <v>0</v>
      </c>
      <c r="CP178" s="13">
        <f>'Water Test Year'!CP178+'Water K&amp;M'!CP178</f>
        <v>0</v>
      </c>
      <c r="CQ178" s="13">
        <f>'Water Test Year'!CQ178+'Water K&amp;M'!CQ178</f>
        <v>0</v>
      </c>
      <c r="CR178" s="13">
        <f>'Water Test Year'!CR178+'Water K&amp;M'!CR178</f>
        <v>0</v>
      </c>
      <c r="CS178" s="13">
        <f>'Water Test Year'!CS178+'Water K&amp;M'!CS178</f>
        <v>0</v>
      </c>
      <c r="CT178" s="13">
        <f>'Water Test Year'!CT178+'Water K&amp;M'!CT178</f>
        <v>0</v>
      </c>
      <c r="CU178" s="13">
        <f>'Water Test Year'!CU178+'Water K&amp;M'!CU178</f>
        <v>0</v>
      </c>
      <c r="CV178" s="13">
        <f>'Water Test Year'!CV178+'Water K&amp;M'!CV178</f>
        <v>0</v>
      </c>
      <c r="CW178" s="13">
        <f>'Water Test Year'!CW178+'Water K&amp;M'!CW178</f>
        <v>0</v>
      </c>
      <c r="CX178" s="13">
        <f>'Water Test Year'!CX178+'Water K&amp;M'!CX178</f>
        <v>0</v>
      </c>
      <c r="CY178" s="13">
        <f>'Water Test Year'!CY178+'Water K&amp;M'!CY178</f>
        <v>0</v>
      </c>
      <c r="CZ178" s="13">
        <f>'Water Test Year'!CZ178+'Water K&amp;M'!CZ178</f>
        <v>0</v>
      </c>
      <c r="DA178" s="13">
        <f>'Water Test Year'!DA178+'Water K&amp;M'!DA178</f>
        <v>0</v>
      </c>
      <c r="DB178" s="29">
        <f t="shared" si="2"/>
        <v>625492.03999999992</v>
      </c>
    </row>
    <row r="179" spans="1:106" x14ac:dyDescent="0.25">
      <c r="A179" s="25">
        <v>171</v>
      </c>
      <c r="B179" s="26">
        <v>7310</v>
      </c>
      <c r="C179" s="25" t="s">
        <v>222</v>
      </c>
      <c r="D179" s="13">
        <f>'Water Test Year'!D179+'Water K&amp;M'!D179</f>
        <v>0</v>
      </c>
      <c r="E179" s="13">
        <f>'Water Test Year'!E179+'Water K&amp;M'!E179</f>
        <v>140.16</v>
      </c>
      <c r="F179" s="13">
        <f>'Water Test Year'!F179+'Water K&amp;M'!F179</f>
        <v>0</v>
      </c>
      <c r="G179" s="13">
        <f>'Water Test Year'!G179+'Water K&amp;M'!G179</f>
        <v>0</v>
      </c>
      <c r="H179" s="13">
        <f>'Water Test Year'!H179+'Water K&amp;M'!H179</f>
        <v>0</v>
      </c>
      <c r="I179" s="13">
        <f>'Water Test Year'!I179+'Water K&amp;M'!I179</f>
        <v>0</v>
      </c>
      <c r="J179" s="13">
        <f>'Water Test Year'!J179+'Water K&amp;M'!J179</f>
        <v>27349.069999999996</v>
      </c>
      <c r="K179" s="13">
        <f>'Water Test Year'!K179+'Water K&amp;M'!K179</f>
        <v>0</v>
      </c>
      <c r="L179" s="13">
        <f>'Water Test Year'!L179+'Water K&amp;M'!L179</f>
        <v>0</v>
      </c>
      <c r="M179" s="13">
        <f>'Water Test Year'!M179+'Water K&amp;M'!M179</f>
        <v>0</v>
      </c>
      <c r="N179" s="13">
        <f>'Water Test Year'!N179+'Water K&amp;M'!N179</f>
        <v>11747.599999999999</v>
      </c>
      <c r="O179" s="13">
        <f>'Water Test Year'!O179+'Water K&amp;M'!O179</f>
        <v>1191.8700000000003</v>
      </c>
      <c r="P179" s="13">
        <f>'Water Test Year'!P179+'Water K&amp;M'!P179</f>
        <v>31.4</v>
      </c>
      <c r="Q179" s="13">
        <f>'Water Test Year'!Q179+'Water K&amp;M'!Q179</f>
        <v>47.07</v>
      </c>
      <c r="R179" s="13">
        <f>'Water Test Year'!R179+'Water K&amp;M'!R179</f>
        <v>0</v>
      </c>
      <c r="S179" s="13">
        <f>'Water Test Year'!S179+'Water K&amp;M'!S179</f>
        <v>0</v>
      </c>
      <c r="T179" s="13">
        <f>'Water Test Year'!T179+'Water K&amp;M'!T179</f>
        <v>0</v>
      </c>
      <c r="U179" s="13">
        <f>'Water Test Year'!U179+'Water K&amp;M'!U179</f>
        <v>0</v>
      </c>
      <c r="V179" s="13">
        <f>'Water Test Year'!V179+'Water K&amp;M'!V179</f>
        <v>0</v>
      </c>
      <c r="W179" s="13">
        <f>'Water Test Year'!W179+'Water K&amp;M'!W179</f>
        <v>0</v>
      </c>
      <c r="X179" s="13">
        <f>'Water Test Year'!X179+'Water K&amp;M'!X179</f>
        <v>0</v>
      </c>
      <c r="Y179" s="13">
        <f>'Water Test Year'!Y179+'Water K&amp;M'!Y179</f>
        <v>0</v>
      </c>
      <c r="Z179" s="13">
        <f>'Water Test Year'!Z179+'Water K&amp;M'!Z179</f>
        <v>32798.019999999997</v>
      </c>
      <c r="AA179" s="13">
        <f>'Water Test Year'!AA179+'Water K&amp;M'!AA179</f>
        <v>0</v>
      </c>
      <c r="AB179" s="13">
        <f>'Water Test Year'!AB179+'Water K&amp;M'!AB179</f>
        <v>0</v>
      </c>
      <c r="AC179" s="13">
        <f>'Water Test Year'!AC179+'Water K&amp;M'!AC179</f>
        <v>389.06</v>
      </c>
      <c r="AD179" s="13">
        <f>'Water Test Year'!AD179+'Water K&amp;M'!AD179</f>
        <v>98.330000000000013</v>
      </c>
      <c r="AE179" s="13">
        <f>'Water Test Year'!AE179+'Water K&amp;M'!AE179</f>
        <v>0</v>
      </c>
      <c r="AF179" s="13">
        <f>'Water Test Year'!AF179+'Water K&amp;M'!AF179</f>
        <v>0</v>
      </c>
      <c r="AG179" s="13">
        <f>'Water Test Year'!AG179+'Water K&amp;M'!AG179</f>
        <v>0</v>
      </c>
      <c r="AH179" s="13">
        <f>'Water Test Year'!AH179+'Water K&amp;M'!AH179</f>
        <v>83.03</v>
      </c>
      <c r="AI179" s="13">
        <f>'Water Test Year'!AI179+'Water K&amp;M'!AI179</f>
        <v>0</v>
      </c>
      <c r="AJ179" s="13">
        <f>'Water Test Year'!AJ179+'Water K&amp;M'!AJ179</f>
        <v>95.27000000000001</v>
      </c>
      <c r="AK179" s="13">
        <f>'Water Test Year'!AK179+'Water K&amp;M'!AK179</f>
        <v>3231.6000000000004</v>
      </c>
      <c r="AL179" s="13">
        <f>'Water Test Year'!AL179+'Water K&amp;M'!AL179</f>
        <v>0</v>
      </c>
      <c r="AM179" s="13">
        <f>'Water Test Year'!AM179+'Water K&amp;M'!AM179</f>
        <v>2165.81</v>
      </c>
      <c r="AN179" s="13">
        <f>'Water Test Year'!AN179+'Water K&amp;M'!AN179</f>
        <v>1825.1400000000003</v>
      </c>
      <c r="AO179" s="13">
        <f>'Water Test Year'!AO179+'Water K&amp;M'!AO179</f>
        <v>444.10000000000008</v>
      </c>
      <c r="AP179" s="13">
        <f>'Water Test Year'!AP179+'Water K&amp;M'!AP179</f>
        <v>0</v>
      </c>
      <c r="AQ179" s="13">
        <f>'Water Test Year'!AQ179+'Water K&amp;M'!AQ179</f>
        <v>0</v>
      </c>
      <c r="AR179" s="13">
        <f>'Water Test Year'!AR179+'Water K&amp;M'!AR179</f>
        <v>0</v>
      </c>
      <c r="AS179" s="13">
        <f>'Water Test Year'!AS179+'Water K&amp;M'!AS179</f>
        <v>0</v>
      </c>
      <c r="AT179" s="13">
        <f>'Water Test Year'!AT179+'Water K&amp;M'!AT179</f>
        <v>0</v>
      </c>
      <c r="AU179" s="13">
        <f>'Water Test Year'!AU179+'Water K&amp;M'!AU179</f>
        <v>0</v>
      </c>
      <c r="AV179" s="13">
        <f>'Water Test Year'!AV179+'Water K&amp;M'!AV179</f>
        <v>0</v>
      </c>
      <c r="AW179" s="13">
        <f>'Water Test Year'!AW179+'Water K&amp;M'!AW179</f>
        <v>0</v>
      </c>
      <c r="AX179" s="13">
        <f>'Water Test Year'!AX179+'Water K&amp;M'!AX179</f>
        <v>0</v>
      </c>
      <c r="AY179" s="13">
        <f>'Water Test Year'!AY179+'Water K&amp;M'!AY179</f>
        <v>822.43</v>
      </c>
      <c r="AZ179" s="13">
        <f>'Water Test Year'!AZ179+'Water K&amp;M'!AZ179</f>
        <v>0</v>
      </c>
      <c r="BA179" s="13">
        <f>'Water Test Year'!BA179+'Water K&amp;M'!BA179</f>
        <v>0</v>
      </c>
      <c r="BB179" s="13">
        <f>'Water Test Year'!BB179+'Water K&amp;M'!BB179</f>
        <v>0</v>
      </c>
      <c r="BC179" s="13">
        <f>'Water Test Year'!BC179+'Water K&amp;M'!BC179</f>
        <v>0</v>
      </c>
      <c r="BD179" s="13">
        <f>'Water Test Year'!BD179+'Water K&amp;M'!BD179</f>
        <v>0</v>
      </c>
      <c r="BE179" s="13">
        <f>'Water Test Year'!BE179+'Water K&amp;M'!BE179</f>
        <v>0</v>
      </c>
      <c r="BF179" s="13">
        <f>'Water Test Year'!BF179+'Water K&amp;M'!BF179</f>
        <v>0</v>
      </c>
      <c r="BG179" s="13">
        <f>'Water Test Year'!BG179+'Water K&amp;M'!BG179</f>
        <v>0</v>
      </c>
      <c r="BH179" s="13">
        <f>'Water Test Year'!BH179+'Water K&amp;M'!BH179</f>
        <v>0</v>
      </c>
      <c r="BI179" s="13">
        <f>'Water Test Year'!BI179+'Water K&amp;M'!BI179</f>
        <v>0</v>
      </c>
      <c r="BJ179" s="13">
        <f>'Water Test Year'!BJ179+'Water K&amp;M'!BJ179</f>
        <v>0</v>
      </c>
      <c r="BK179" s="13">
        <f>'Water Test Year'!BK179+'Water K&amp;M'!BK179</f>
        <v>0</v>
      </c>
      <c r="BL179" s="13">
        <f>'Water Test Year'!BL179+'Water K&amp;M'!BL179</f>
        <v>0</v>
      </c>
      <c r="BM179" s="13">
        <f>'Water Test Year'!BM179+'Water K&amp;M'!BM179</f>
        <v>0</v>
      </c>
      <c r="BN179" s="13">
        <f>'Water Test Year'!BN179+'Water K&amp;M'!BN179</f>
        <v>0</v>
      </c>
      <c r="BO179" s="13">
        <f>'Water Test Year'!BO179+'Water K&amp;M'!BO179</f>
        <v>0</v>
      </c>
      <c r="BP179" s="13">
        <f>'Water Test Year'!BP179+'Water K&amp;M'!BP179</f>
        <v>0</v>
      </c>
      <c r="BQ179" s="13">
        <f>'Water Test Year'!BQ179+'Water K&amp;M'!BQ179</f>
        <v>0</v>
      </c>
      <c r="BR179" s="13">
        <f>'Water Test Year'!BR179+'Water K&amp;M'!BR179</f>
        <v>0</v>
      </c>
      <c r="BS179" s="13">
        <f>'Water Test Year'!BS179+'Water K&amp;M'!BS179</f>
        <v>0</v>
      </c>
      <c r="BT179" s="13">
        <f>'Water Test Year'!BT179+'Water K&amp;M'!BT179</f>
        <v>0</v>
      </c>
      <c r="BU179" s="13">
        <f>'Water Test Year'!BU179+'Water K&amp;M'!BU179</f>
        <v>0</v>
      </c>
      <c r="BV179" s="13">
        <f>'Water Test Year'!BV179+'Water K&amp;M'!BV179</f>
        <v>0</v>
      </c>
      <c r="BW179" s="13">
        <f>'Water Test Year'!BW179+'Water K&amp;M'!BW179</f>
        <v>13.8</v>
      </c>
      <c r="BX179" s="13">
        <f>'Water Test Year'!BX179+'Water K&amp;M'!BX179</f>
        <v>0</v>
      </c>
      <c r="BY179" s="13">
        <f>'Water Test Year'!BY179+'Water K&amp;M'!BY179</f>
        <v>0</v>
      </c>
      <c r="BZ179" s="13">
        <f>'Water Test Year'!BZ179+'Water K&amp;M'!BZ179</f>
        <v>14.91</v>
      </c>
      <c r="CA179" s="13">
        <f>'Water Test Year'!CA179+'Water K&amp;M'!CA179</f>
        <v>0</v>
      </c>
      <c r="CB179" s="13">
        <f>'Water Test Year'!CB179+'Water K&amp;M'!CB179</f>
        <v>0</v>
      </c>
      <c r="CC179" s="13">
        <f>'Water Test Year'!CC179+'Water K&amp;M'!CC179</f>
        <v>0</v>
      </c>
      <c r="CD179" s="13">
        <f>'Water Test Year'!CD179+'Water K&amp;M'!CD179</f>
        <v>0</v>
      </c>
      <c r="CE179" s="13">
        <f>'Water Test Year'!CE179+'Water K&amp;M'!CE179</f>
        <v>0</v>
      </c>
      <c r="CF179" s="13">
        <f>'Water Test Year'!CF179+'Water K&amp;M'!CF179</f>
        <v>0</v>
      </c>
      <c r="CG179" s="13">
        <f>'Water Test Year'!CG179+'Water K&amp;M'!CG179</f>
        <v>0</v>
      </c>
      <c r="CH179" s="13">
        <f>'Water Test Year'!CH179+'Water K&amp;M'!CH179</f>
        <v>0</v>
      </c>
      <c r="CI179" s="13">
        <f>'Water Test Year'!CI179+'Water K&amp;M'!CI179</f>
        <v>0</v>
      </c>
      <c r="CJ179" s="13">
        <f>'Water Test Year'!CJ179+'Water K&amp;M'!CJ179</f>
        <v>0</v>
      </c>
      <c r="CK179" s="13">
        <f>'Water Test Year'!CK179+'Water K&amp;M'!CK179</f>
        <v>0</v>
      </c>
      <c r="CL179" s="13">
        <f>'Water Test Year'!CL179+'Water K&amp;M'!CL179</f>
        <v>0</v>
      </c>
      <c r="CM179" s="13">
        <f>'Water Test Year'!CM179+'Water K&amp;M'!CM179</f>
        <v>0</v>
      </c>
      <c r="CN179" s="13">
        <f>'Water Test Year'!CN179+'Water K&amp;M'!CN179</f>
        <v>0</v>
      </c>
      <c r="CO179" s="13">
        <f>'Water Test Year'!CO179+'Water K&amp;M'!CO179</f>
        <v>0</v>
      </c>
      <c r="CP179" s="13">
        <f>'Water Test Year'!CP179+'Water K&amp;M'!CP179</f>
        <v>0</v>
      </c>
      <c r="CQ179" s="13">
        <f>'Water Test Year'!CQ179+'Water K&amp;M'!CQ179</f>
        <v>0</v>
      </c>
      <c r="CR179" s="13">
        <f>'Water Test Year'!CR179+'Water K&amp;M'!CR179</f>
        <v>0</v>
      </c>
      <c r="CS179" s="13">
        <f>'Water Test Year'!CS179+'Water K&amp;M'!CS179</f>
        <v>0</v>
      </c>
      <c r="CT179" s="13">
        <f>'Water Test Year'!CT179+'Water K&amp;M'!CT179</f>
        <v>0</v>
      </c>
      <c r="CU179" s="13">
        <f>'Water Test Year'!CU179+'Water K&amp;M'!CU179</f>
        <v>0</v>
      </c>
      <c r="CV179" s="13">
        <f>'Water Test Year'!CV179+'Water K&amp;M'!CV179</f>
        <v>0</v>
      </c>
      <c r="CW179" s="13">
        <f>'Water Test Year'!CW179+'Water K&amp;M'!CW179</f>
        <v>0</v>
      </c>
      <c r="CX179" s="13">
        <f>'Water Test Year'!CX179+'Water K&amp;M'!CX179</f>
        <v>0</v>
      </c>
      <c r="CY179" s="13">
        <f>'Water Test Year'!CY179+'Water K&amp;M'!CY179</f>
        <v>0</v>
      </c>
      <c r="CZ179" s="13">
        <f>'Water Test Year'!CZ179+'Water K&amp;M'!CZ179</f>
        <v>0</v>
      </c>
      <c r="DA179" s="13">
        <f>'Water Test Year'!DA179+'Water K&amp;M'!DA179</f>
        <v>0</v>
      </c>
      <c r="DB179" s="29">
        <f t="shared" si="2"/>
        <v>82488.670000000013</v>
      </c>
    </row>
    <row r="180" spans="1:106" x14ac:dyDescent="0.25">
      <c r="A180" s="25">
        <v>172</v>
      </c>
      <c r="B180" s="26">
        <v>7320</v>
      </c>
      <c r="C180" s="25" t="s">
        <v>223</v>
      </c>
      <c r="D180" s="13">
        <f>'Water Test Year'!D180+'Water K&amp;M'!D180</f>
        <v>0</v>
      </c>
      <c r="E180" s="13">
        <f>'Water Test Year'!E180+'Water K&amp;M'!E180</f>
        <v>36265.709999999992</v>
      </c>
      <c r="F180" s="13">
        <f>'Water Test Year'!F180+'Water K&amp;M'!F180</f>
        <v>465.56999999999994</v>
      </c>
      <c r="G180" s="13">
        <f>'Water Test Year'!G180+'Water K&amp;M'!G180</f>
        <v>0</v>
      </c>
      <c r="H180" s="13">
        <f>'Water Test Year'!H180+'Water K&amp;M'!H180</f>
        <v>0</v>
      </c>
      <c r="I180" s="13">
        <f>'Water Test Year'!I180+'Water K&amp;M'!I180</f>
        <v>0</v>
      </c>
      <c r="J180" s="13">
        <f>'Water Test Year'!J180+'Water K&amp;M'!J180</f>
        <v>136875.49000000008</v>
      </c>
      <c r="K180" s="13">
        <f>'Water Test Year'!K180+'Water K&amp;M'!K180</f>
        <v>3911.9500000000003</v>
      </c>
      <c r="L180" s="13">
        <f>'Water Test Year'!L180+'Water K&amp;M'!L180</f>
        <v>0</v>
      </c>
      <c r="M180" s="13">
        <f>'Water Test Year'!M180+'Water K&amp;M'!M180</f>
        <v>0</v>
      </c>
      <c r="N180" s="13">
        <f>'Water Test Year'!N180+'Water K&amp;M'!N180</f>
        <v>133678.30000000005</v>
      </c>
      <c r="O180" s="13">
        <f>'Water Test Year'!O180+'Water K&amp;M'!O180</f>
        <v>88074.340000000026</v>
      </c>
      <c r="P180" s="13">
        <f>'Water Test Year'!P180+'Water K&amp;M'!P180</f>
        <v>212.1</v>
      </c>
      <c r="Q180" s="13">
        <f>'Water Test Year'!Q180+'Water K&amp;M'!Q180</f>
        <v>15.2</v>
      </c>
      <c r="R180" s="13">
        <f>'Water Test Year'!R180+'Water K&amp;M'!R180</f>
        <v>0</v>
      </c>
      <c r="S180" s="13">
        <f>'Water Test Year'!S180+'Water K&amp;M'!S180</f>
        <v>0</v>
      </c>
      <c r="T180" s="13">
        <f>'Water Test Year'!T180+'Water K&amp;M'!T180</f>
        <v>0</v>
      </c>
      <c r="U180" s="13">
        <f>'Water Test Year'!U180+'Water K&amp;M'!U180</f>
        <v>2604.2400000000002</v>
      </c>
      <c r="V180" s="13">
        <f>'Water Test Year'!V180+'Water K&amp;M'!V180</f>
        <v>0</v>
      </c>
      <c r="W180" s="13">
        <f>'Water Test Year'!W180+'Water K&amp;M'!W180</f>
        <v>13607.609999999999</v>
      </c>
      <c r="X180" s="13">
        <f>'Water Test Year'!X180+'Water K&amp;M'!X180</f>
        <v>0</v>
      </c>
      <c r="Y180" s="13">
        <f>'Water Test Year'!Y180+'Water K&amp;M'!Y180</f>
        <v>0</v>
      </c>
      <c r="Z180" s="13">
        <f>'Water Test Year'!Z180+'Water K&amp;M'!Z180</f>
        <v>61608.989999999991</v>
      </c>
      <c r="AA180" s="13">
        <f>'Water Test Year'!AA180+'Water K&amp;M'!AA180</f>
        <v>0</v>
      </c>
      <c r="AB180" s="13">
        <f>'Water Test Year'!AB180+'Water K&amp;M'!AB180</f>
        <v>0</v>
      </c>
      <c r="AC180" s="13">
        <f>'Water Test Year'!AC180+'Water K&amp;M'!AC180</f>
        <v>0</v>
      </c>
      <c r="AD180" s="13">
        <f>'Water Test Year'!AD180+'Water K&amp;M'!AD180</f>
        <v>566.4</v>
      </c>
      <c r="AE180" s="13">
        <f>'Water Test Year'!AE180+'Water K&amp;M'!AE180</f>
        <v>0</v>
      </c>
      <c r="AF180" s="13">
        <f>'Water Test Year'!AF180+'Water K&amp;M'!AF180</f>
        <v>0</v>
      </c>
      <c r="AG180" s="13">
        <f>'Water Test Year'!AG180+'Water K&amp;M'!AG180</f>
        <v>0</v>
      </c>
      <c r="AH180" s="13">
        <f>'Water Test Year'!AH180+'Water K&amp;M'!AH180</f>
        <v>24.87</v>
      </c>
      <c r="AI180" s="13">
        <f>'Water Test Year'!AI180+'Water K&amp;M'!AI180</f>
        <v>0</v>
      </c>
      <c r="AJ180" s="13">
        <f>'Water Test Year'!AJ180+'Water K&amp;M'!AJ180</f>
        <v>0</v>
      </c>
      <c r="AK180" s="13">
        <f>'Water Test Year'!AK180+'Water K&amp;M'!AK180</f>
        <v>1180.42</v>
      </c>
      <c r="AL180" s="13">
        <f>'Water Test Year'!AL180+'Water K&amp;M'!AL180</f>
        <v>0</v>
      </c>
      <c r="AM180" s="13">
        <f>'Water Test Year'!AM180+'Water K&amp;M'!AM180</f>
        <v>0</v>
      </c>
      <c r="AN180" s="13">
        <f>'Water Test Year'!AN180+'Water K&amp;M'!AN180</f>
        <v>0</v>
      </c>
      <c r="AO180" s="13">
        <f>'Water Test Year'!AO180+'Water K&amp;M'!AO180</f>
        <v>757.84</v>
      </c>
      <c r="AP180" s="13">
        <f>'Water Test Year'!AP180+'Water K&amp;M'!AP180</f>
        <v>0</v>
      </c>
      <c r="AQ180" s="13">
        <f>'Water Test Year'!AQ180+'Water K&amp;M'!AQ180</f>
        <v>0</v>
      </c>
      <c r="AR180" s="13">
        <f>'Water Test Year'!AR180+'Water K&amp;M'!AR180</f>
        <v>0</v>
      </c>
      <c r="AS180" s="13">
        <f>'Water Test Year'!AS180+'Water K&amp;M'!AS180</f>
        <v>0</v>
      </c>
      <c r="AT180" s="13">
        <f>'Water Test Year'!AT180+'Water K&amp;M'!AT180</f>
        <v>0</v>
      </c>
      <c r="AU180" s="13">
        <f>'Water Test Year'!AU180+'Water K&amp;M'!AU180</f>
        <v>36.9</v>
      </c>
      <c r="AV180" s="13">
        <f>'Water Test Year'!AV180+'Water K&amp;M'!AV180</f>
        <v>0</v>
      </c>
      <c r="AW180" s="13">
        <f>'Water Test Year'!AW180+'Water K&amp;M'!AW180</f>
        <v>0</v>
      </c>
      <c r="AX180" s="13">
        <f>'Water Test Year'!AX180+'Water K&amp;M'!AX180</f>
        <v>0</v>
      </c>
      <c r="AY180" s="13">
        <f>'Water Test Year'!AY180+'Water K&amp;M'!AY180</f>
        <v>6751.1699999999992</v>
      </c>
      <c r="AZ180" s="13">
        <f>'Water Test Year'!AZ180+'Water K&amp;M'!AZ180</f>
        <v>0</v>
      </c>
      <c r="BA180" s="13">
        <f>'Water Test Year'!BA180+'Water K&amp;M'!BA180</f>
        <v>0</v>
      </c>
      <c r="BB180" s="13">
        <f>'Water Test Year'!BB180+'Water K&amp;M'!BB180</f>
        <v>0</v>
      </c>
      <c r="BC180" s="13">
        <f>'Water Test Year'!BC180+'Water K&amp;M'!BC180</f>
        <v>0</v>
      </c>
      <c r="BD180" s="13">
        <f>'Water Test Year'!BD180+'Water K&amp;M'!BD180</f>
        <v>0</v>
      </c>
      <c r="BE180" s="13">
        <f>'Water Test Year'!BE180+'Water K&amp;M'!BE180</f>
        <v>0</v>
      </c>
      <c r="BF180" s="13">
        <f>'Water Test Year'!BF180+'Water K&amp;M'!BF180</f>
        <v>567.66000000000008</v>
      </c>
      <c r="BG180" s="13">
        <f>'Water Test Year'!BG180+'Water K&amp;M'!BG180</f>
        <v>52.02</v>
      </c>
      <c r="BH180" s="13">
        <f>'Water Test Year'!BH180+'Water K&amp;M'!BH180</f>
        <v>0</v>
      </c>
      <c r="BI180" s="13">
        <f>'Water Test Year'!BI180+'Water K&amp;M'!BI180</f>
        <v>0</v>
      </c>
      <c r="BJ180" s="13">
        <f>'Water Test Year'!BJ180+'Water K&amp;M'!BJ180</f>
        <v>0</v>
      </c>
      <c r="BK180" s="13">
        <f>'Water Test Year'!BK180+'Water K&amp;M'!BK180</f>
        <v>0</v>
      </c>
      <c r="BL180" s="13">
        <f>'Water Test Year'!BL180+'Water K&amp;M'!BL180</f>
        <v>0</v>
      </c>
      <c r="BM180" s="13">
        <f>'Water Test Year'!BM180+'Water K&amp;M'!BM180</f>
        <v>0</v>
      </c>
      <c r="BN180" s="13">
        <f>'Water Test Year'!BN180+'Water K&amp;M'!BN180</f>
        <v>0</v>
      </c>
      <c r="BO180" s="13">
        <f>'Water Test Year'!BO180+'Water K&amp;M'!BO180</f>
        <v>0</v>
      </c>
      <c r="BP180" s="13">
        <f>'Water Test Year'!BP180+'Water K&amp;M'!BP180</f>
        <v>0</v>
      </c>
      <c r="BQ180" s="13">
        <f>'Water Test Year'!BQ180+'Water K&amp;M'!BQ180</f>
        <v>0</v>
      </c>
      <c r="BR180" s="13">
        <f>'Water Test Year'!BR180+'Water K&amp;M'!BR180</f>
        <v>0</v>
      </c>
      <c r="BS180" s="13">
        <f>'Water Test Year'!BS180+'Water K&amp;M'!BS180</f>
        <v>0</v>
      </c>
      <c r="BT180" s="13">
        <f>'Water Test Year'!BT180+'Water K&amp;M'!BT180</f>
        <v>0</v>
      </c>
      <c r="BU180" s="13">
        <f>'Water Test Year'!BU180+'Water K&amp;M'!BU180</f>
        <v>0</v>
      </c>
      <c r="BV180" s="13">
        <f>'Water Test Year'!BV180+'Water K&amp;M'!BV180</f>
        <v>0</v>
      </c>
      <c r="BW180" s="13">
        <f>'Water Test Year'!BW180+'Water K&amp;M'!BW180</f>
        <v>0</v>
      </c>
      <c r="BX180" s="13">
        <f>'Water Test Year'!BX180+'Water K&amp;M'!BX180</f>
        <v>0</v>
      </c>
      <c r="BY180" s="13">
        <f>'Water Test Year'!BY180+'Water K&amp;M'!BY180</f>
        <v>0</v>
      </c>
      <c r="BZ180" s="13">
        <f>'Water Test Year'!BZ180+'Water K&amp;M'!BZ180</f>
        <v>0</v>
      </c>
      <c r="CA180" s="13">
        <f>'Water Test Year'!CA180+'Water K&amp;M'!CA180</f>
        <v>0</v>
      </c>
      <c r="CB180" s="13">
        <f>'Water Test Year'!CB180+'Water K&amp;M'!CB180</f>
        <v>0</v>
      </c>
      <c r="CC180" s="13">
        <f>'Water Test Year'!CC180+'Water K&amp;M'!CC180</f>
        <v>0</v>
      </c>
      <c r="CD180" s="13">
        <f>'Water Test Year'!CD180+'Water K&amp;M'!CD180</f>
        <v>0</v>
      </c>
      <c r="CE180" s="13">
        <f>'Water Test Year'!CE180+'Water K&amp;M'!CE180</f>
        <v>0</v>
      </c>
      <c r="CF180" s="13">
        <f>'Water Test Year'!CF180+'Water K&amp;M'!CF180</f>
        <v>0</v>
      </c>
      <c r="CG180" s="13">
        <f>'Water Test Year'!CG180+'Water K&amp;M'!CG180</f>
        <v>0</v>
      </c>
      <c r="CH180" s="13">
        <f>'Water Test Year'!CH180+'Water K&amp;M'!CH180</f>
        <v>0</v>
      </c>
      <c r="CI180" s="13">
        <f>'Water Test Year'!CI180+'Water K&amp;M'!CI180</f>
        <v>0</v>
      </c>
      <c r="CJ180" s="13">
        <f>'Water Test Year'!CJ180+'Water K&amp;M'!CJ180</f>
        <v>0</v>
      </c>
      <c r="CK180" s="13">
        <f>'Water Test Year'!CK180+'Water K&amp;M'!CK180</f>
        <v>0</v>
      </c>
      <c r="CL180" s="13">
        <f>'Water Test Year'!CL180+'Water K&amp;M'!CL180</f>
        <v>0</v>
      </c>
      <c r="CM180" s="13">
        <f>'Water Test Year'!CM180+'Water K&amp;M'!CM180</f>
        <v>0</v>
      </c>
      <c r="CN180" s="13">
        <f>'Water Test Year'!CN180+'Water K&amp;M'!CN180</f>
        <v>0</v>
      </c>
      <c r="CO180" s="13">
        <f>'Water Test Year'!CO180+'Water K&amp;M'!CO180</f>
        <v>0</v>
      </c>
      <c r="CP180" s="13">
        <f>'Water Test Year'!CP180+'Water K&amp;M'!CP180</f>
        <v>0</v>
      </c>
      <c r="CQ180" s="13">
        <f>'Water Test Year'!CQ180+'Water K&amp;M'!CQ180</f>
        <v>0</v>
      </c>
      <c r="CR180" s="13">
        <f>'Water Test Year'!CR180+'Water K&amp;M'!CR180</f>
        <v>0</v>
      </c>
      <c r="CS180" s="13">
        <f>'Water Test Year'!CS180+'Water K&amp;M'!CS180</f>
        <v>0</v>
      </c>
      <c r="CT180" s="13">
        <f>'Water Test Year'!CT180+'Water K&amp;M'!CT180</f>
        <v>0</v>
      </c>
      <c r="CU180" s="13">
        <f>'Water Test Year'!CU180+'Water K&amp;M'!CU180</f>
        <v>0</v>
      </c>
      <c r="CV180" s="13">
        <f>'Water Test Year'!CV180+'Water K&amp;M'!CV180</f>
        <v>0</v>
      </c>
      <c r="CW180" s="13">
        <f>'Water Test Year'!CW180+'Water K&amp;M'!CW180</f>
        <v>0</v>
      </c>
      <c r="CX180" s="13">
        <f>'Water Test Year'!CX180+'Water K&amp;M'!CX180</f>
        <v>0</v>
      </c>
      <c r="CY180" s="13">
        <f>'Water Test Year'!CY180+'Water K&amp;M'!CY180</f>
        <v>0</v>
      </c>
      <c r="CZ180" s="13">
        <f>'Water Test Year'!CZ180+'Water K&amp;M'!CZ180</f>
        <v>0</v>
      </c>
      <c r="DA180" s="13">
        <f>'Water Test Year'!DA180+'Water K&amp;M'!DA180</f>
        <v>0</v>
      </c>
      <c r="DB180" s="29">
        <f t="shared" si="2"/>
        <v>487256.78000000014</v>
      </c>
    </row>
    <row r="181" spans="1:106" x14ac:dyDescent="0.25">
      <c r="A181" s="25">
        <v>173</v>
      </c>
      <c r="B181" s="26">
        <v>7330</v>
      </c>
      <c r="C181" s="25" t="s">
        <v>224</v>
      </c>
      <c r="D181" s="13">
        <f>'Water Test Year'!D181+'Water K&amp;M'!D181</f>
        <v>0</v>
      </c>
      <c r="E181" s="13">
        <f>'Water Test Year'!E181+'Water K&amp;M'!E181</f>
        <v>0</v>
      </c>
      <c r="F181" s="13">
        <f>'Water Test Year'!F181+'Water K&amp;M'!F181</f>
        <v>0</v>
      </c>
      <c r="G181" s="13">
        <f>'Water Test Year'!G181+'Water K&amp;M'!G181</f>
        <v>0</v>
      </c>
      <c r="H181" s="13">
        <f>'Water Test Year'!H181+'Water K&amp;M'!H181</f>
        <v>0</v>
      </c>
      <c r="I181" s="13">
        <f>'Water Test Year'!I181+'Water K&amp;M'!I181</f>
        <v>0</v>
      </c>
      <c r="J181" s="13">
        <f>'Water Test Year'!J181+'Water K&amp;M'!J181</f>
        <v>0</v>
      </c>
      <c r="K181" s="13">
        <f>'Water Test Year'!K181+'Water K&amp;M'!K181</f>
        <v>0</v>
      </c>
      <c r="L181" s="13">
        <f>'Water Test Year'!L181+'Water K&amp;M'!L181</f>
        <v>0</v>
      </c>
      <c r="M181" s="13">
        <f>'Water Test Year'!M181+'Water K&amp;M'!M181</f>
        <v>0</v>
      </c>
      <c r="N181" s="13">
        <f>'Water Test Year'!N181+'Water K&amp;M'!N181</f>
        <v>0</v>
      </c>
      <c r="O181" s="13">
        <f>'Water Test Year'!O181+'Water K&amp;M'!O181</f>
        <v>1361.96</v>
      </c>
      <c r="P181" s="13">
        <f>'Water Test Year'!P181+'Water K&amp;M'!P181</f>
        <v>0</v>
      </c>
      <c r="Q181" s="13">
        <f>'Water Test Year'!Q181+'Water K&amp;M'!Q181</f>
        <v>0</v>
      </c>
      <c r="R181" s="13">
        <f>'Water Test Year'!R181+'Water K&amp;M'!R181</f>
        <v>0</v>
      </c>
      <c r="S181" s="13">
        <f>'Water Test Year'!S181+'Water K&amp;M'!S181</f>
        <v>0</v>
      </c>
      <c r="T181" s="13">
        <f>'Water Test Year'!T181+'Water K&amp;M'!T181</f>
        <v>0</v>
      </c>
      <c r="U181" s="13">
        <f>'Water Test Year'!U181+'Water K&amp;M'!U181</f>
        <v>0</v>
      </c>
      <c r="V181" s="13">
        <f>'Water Test Year'!V181+'Water K&amp;M'!V181</f>
        <v>0</v>
      </c>
      <c r="W181" s="13">
        <f>'Water Test Year'!W181+'Water K&amp;M'!W181</f>
        <v>0</v>
      </c>
      <c r="X181" s="13">
        <f>'Water Test Year'!X181+'Water K&amp;M'!X181</f>
        <v>0</v>
      </c>
      <c r="Y181" s="13">
        <f>'Water Test Year'!Y181+'Water K&amp;M'!Y181</f>
        <v>0</v>
      </c>
      <c r="Z181" s="13">
        <f>'Water Test Year'!Z181+'Water K&amp;M'!Z181</f>
        <v>0</v>
      </c>
      <c r="AA181" s="13">
        <f>'Water Test Year'!AA181+'Water K&amp;M'!AA181</f>
        <v>0</v>
      </c>
      <c r="AB181" s="13">
        <f>'Water Test Year'!AB181+'Water K&amp;M'!AB181</f>
        <v>0</v>
      </c>
      <c r="AC181" s="13">
        <f>'Water Test Year'!AC181+'Water K&amp;M'!AC181</f>
        <v>0</v>
      </c>
      <c r="AD181" s="13">
        <f>'Water Test Year'!AD181+'Water K&amp;M'!AD181</f>
        <v>0</v>
      </c>
      <c r="AE181" s="13">
        <f>'Water Test Year'!AE181+'Water K&amp;M'!AE181</f>
        <v>0</v>
      </c>
      <c r="AF181" s="13">
        <f>'Water Test Year'!AF181+'Water K&amp;M'!AF181</f>
        <v>1951.75</v>
      </c>
      <c r="AG181" s="13">
        <f>'Water Test Year'!AG181+'Water K&amp;M'!AG181</f>
        <v>0</v>
      </c>
      <c r="AH181" s="13">
        <f>'Water Test Year'!AH181+'Water K&amp;M'!AH181</f>
        <v>0</v>
      </c>
      <c r="AI181" s="13">
        <f>'Water Test Year'!AI181+'Water K&amp;M'!AI181</f>
        <v>0</v>
      </c>
      <c r="AJ181" s="13">
        <f>'Water Test Year'!AJ181+'Water K&amp;M'!AJ181</f>
        <v>339.34</v>
      </c>
      <c r="AK181" s="13">
        <f>'Water Test Year'!AK181+'Water K&amp;M'!AK181</f>
        <v>0</v>
      </c>
      <c r="AL181" s="13">
        <f>'Water Test Year'!AL181+'Water K&amp;M'!AL181</f>
        <v>0</v>
      </c>
      <c r="AM181" s="13">
        <f>'Water Test Year'!AM181+'Water K&amp;M'!AM181</f>
        <v>379.03</v>
      </c>
      <c r="AN181" s="13">
        <f>'Water Test Year'!AN181+'Water K&amp;M'!AN181</f>
        <v>0</v>
      </c>
      <c r="AO181" s="13">
        <f>'Water Test Year'!AO181+'Water K&amp;M'!AO181</f>
        <v>295</v>
      </c>
      <c r="AP181" s="13">
        <f>'Water Test Year'!AP181+'Water K&amp;M'!AP181</f>
        <v>0</v>
      </c>
      <c r="AQ181" s="13">
        <f>'Water Test Year'!AQ181+'Water K&amp;M'!AQ181</f>
        <v>0</v>
      </c>
      <c r="AR181" s="13">
        <f>'Water Test Year'!AR181+'Water K&amp;M'!AR181</f>
        <v>0</v>
      </c>
      <c r="AS181" s="13">
        <f>'Water Test Year'!AS181+'Water K&amp;M'!AS181</f>
        <v>0</v>
      </c>
      <c r="AT181" s="13">
        <f>'Water Test Year'!AT181+'Water K&amp;M'!AT181</f>
        <v>102.27</v>
      </c>
      <c r="AU181" s="13">
        <f>'Water Test Year'!AU181+'Water K&amp;M'!AU181</f>
        <v>0</v>
      </c>
      <c r="AV181" s="13">
        <f>'Water Test Year'!AV181+'Water K&amp;M'!AV181</f>
        <v>0</v>
      </c>
      <c r="AW181" s="13">
        <f>'Water Test Year'!AW181+'Water K&amp;M'!AW181</f>
        <v>0</v>
      </c>
      <c r="AX181" s="13">
        <f>'Water Test Year'!AX181+'Water K&amp;M'!AX181</f>
        <v>0</v>
      </c>
      <c r="AY181" s="13">
        <f>'Water Test Year'!AY181+'Water K&amp;M'!AY181</f>
        <v>142.09</v>
      </c>
      <c r="AZ181" s="13">
        <f>'Water Test Year'!AZ181+'Water K&amp;M'!AZ181</f>
        <v>0</v>
      </c>
      <c r="BA181" s="13">
        <f>'Water Test Year'!BA181+'Water K&amp;M'!BA181</f>
        <v>0</v>
      </c>
      <c r="BB181" s="13">
        <f>'Water Test Year'!BB181+'Water K&amp;M'!BB181</f>
        <v>0</v>
      </c>
      <c r="BC181" s="13">
        <f>'Water Test Year'!BC181+'Water K&amp;M'!BC181</f>
        <v>0</v>
      </c>
      <c r="BD181" s="13">
        <f>'Water Test Year'!BD181+'Water K&amp;M'!BD181</f>
        <v>0</v>
      </c>
      <c r="BE181" s="13">
        <f>'Water Test Year'!BE181+'Water K&amp;M'!BE181</f>
        <v>0</v>
      </c>
      <c r="BF181" s="13">
        <f>'Water Test Year'!BF181+'Water K&amp;M'!BF181</f>
        <v>116.67000000000007</v>
      </c>
      <c r="BG181" s="13">
        <f>'Water Test Year'!BG181+'Water K&amp;M'!BG181</f>
        <v>80.099999999999994</v>
      </c>
      <c r="BH181" s="13">
        <f>'Water Test Year'!BH181+'Water K&amp;M'!BH181</f>
        <v>0</v>
      </c>
      <c r="BI181" s="13">
        <f>'Water Test Year'!BI181+'Water K&amp;M'!BI181</f>
        <v>0</v>
      </c>
      <c r="BJ181" s="13">
        <f>'Water Test Year'!BJ181+'Water K&amp;M'!BJ181</f>
        <v>0</v>
      </c>
      <c r="BK181" s="13">
        <f>'Water Test Year'!BK181+'Water K&amp;M'!BK181</f>
        <v>0</v>
      </c>
      <c r="BL181" s="13">
        <f>'Water Test Year'!BL181+'Water K&amp;M'!BL181</f>
        <v>0</v>
      </c>
      <c r="BM181" s="13">
        <f>'Water Test Year'!BM181+'Water K&amp;M'!BM181</f>
        <v>0</v>
      </c>
      <c r="BN181" s="13">
        <f>'Water Test Year'!BN181+'Water K&amp;M'!BN181</f>
        <v>0</v>
      </c>
      <c r="BO181" s="13">
        <f>'Water Test Year'!BO181+'Water K&amp;M'!BO181</f>
        <v>0</v>
      </c>
      <c r="BP181" s="13">
        <f>'Water Test Year'!BP181+'Water K&amp;M'!BP181</f>
        <v>0</v>
      </c>
      <c r="BQ181" s="13">
        <f>'Water Test Year'!BQ181+'Water K&amp;M'!BQ181</f>
        <v>0</v>
      </c>
      <c r="BR181" s="13">
        <f>'Water Test Year'!BR181+'Water K&amp;M'!BR181</f>
        <v>0</v>
      </c>
      <c r="BS181" s="13">
        <f>'Water Test Year'!BS181+'Water K&amp;M'!BS181</f>
        <v>0</v>
      </c>
      <c r="BT181" s="13">
        <f>'Water Test Year'!BT181+'Water K&amp;M'!BT181</f>
        <v>0</v>
      </c>
      <c r="BU181" s="13">
        <f>'Water Test Year'!BU181+'Water K&amp;M'!BU181</f>
        <v>0</v>
      </c>
      <c r="BV181" s="13">
        <f>'Water Test Year'!BV181+'Water K&amp;M'!BV181</f>
        <v>0</v>
      </c>
      <c r="BW181" s="13">
        <f>'Water Test Year'!BW181+'Water K&amp;M'!BW181</f>
        <v>0</v>
      </c>
      <c r="BX181" s="13">
        <f>'Water Test Year'!BX181+'Water K&amp;M'!BX181</f>
        <v>0</v>
      </c>
      <c r="BY181" s="13">
        <f>'Water Test Year'!BY181+'Water K&amp;M'!BY181</f>
        <v>0</v>
      </c>
      <c r="BZ181" s="13">
        <f>'Water Test Year'!BZ181+'Water K&amp;M'!BZ181</f>
        <v>0</v>
      </c>
      <c r="CA181" s="13">
        <f>'Water Test Year'!CA181+'Water K&amp;M'!CA181</f>
        <v>0</v>
      </c>
      <c r="CB181" s="13">
        <f>'Water Test Year'!CB181+'Water K&amp;M'!CB181</f>
        <v>0</v>
      </c>
      <c r="CC181" s="13">
        <f>'Water Test Year'!CC181+'Water K&amp;M'!CC181</f>
        <v>0</v>
      </c>
      <c r="CD181" s="13">
        <f>'Water Test Year'!CD181+'Water K&amp;M'!CD181</f>
        <v>0</v>
      </c>
      <c r="CE181" s="13">
        <f>'Water Test Year'!CE181+'Water K&amp;M'!CE181</f>
        <v>0</v>
      </c>
      <c r="CF181" s="13">
        <f>'Water Test Year'!CF181+'Water K&amp;M'!CF181</f>
        <v>0</v>
      </c>
      <c r="CG181" s="13">
        <f>'Water Test Year'!CG181+'Water K&amp;M'!CG181</f>
        <v>0</v>
      </c>
      <c r="CH181" s="13">
        <f>'Water Test Year'!CH181+'Water K&amp;M'!CH181</f>
        <v>0</v>
      </c>
      <c r="CI181" s="13">
        <f>'Water Test Year'!CI181+'Water K&amp;M'!CI181</f>
        <v>0</v>
      </c>
      <c r="CJ181" s="13">
        <f>'Water Test Year'!CJ181+'Water K&amp;M'!CJ181</f>
        <v>0</v>
      </c>
      <c r="CK181" s="13">
        <f>'Water Test Year'!CK181+'Water K&amp;M'!CK181</f>
        <v>0</v>
      </c>
      <c r="CL181" s="13">
        <f>'Water Test Year'!CL181+'Water K&amp;M'!CL181</f>
        <v>0</v>
      </c>
      <c r="CM181" s="13">
        <f>'Water Test Year'!CM181+'Water K&amp;M'!CM181</f>
        <v>0</v>
      </c>
      <c r="CN181" s="13">
        <f>'Water Test Year'!CN181+'Water K&amp;M'!CN181</f>
        <v>0</v>
      </c>
      <c r="CO181" s="13">
        <f>'Water Test Year'!CO181+'Water K&amp;M'!CO181</f>
        <v>0</v>
      </c>
      <c r="CP181" s="13">
        <f>'Water Test Year'!CP181+'Water K&amp;M'!CP181</f>
        <v>0</v>
      </c>
      <c r="CQ181" s="13">
        <f>'Water Test Year'!CQ181+'Water K&amp;M'!CQ181</f>
        <v>0</v>
      </c>
      <c r="CR181" s="13">
        <f>'Water Test Year'!CR181+'Water K&amp;M'!CR181</f>
        <v>0</v>
      </c>
      <c r="CS181" s="13">
        <f>'Water Test Year'!CS181+'Water K&amp;M'!CS181</f>
        <v>0</v>
      </c>
      <c r="CT181" s="13">
        <f>'Water Test Year'!CT181+'Water K&amp;M'!CT181</f>
        <v>0</v>
      </c>
      <c r="CU181" s="13">
        <f>'Water Test Year'!CU181+'Water K&amp;M'!CU181</f>
        <v>0</v>
      </c>
      <c r="CV181" s="13">
        <f>'Water Test Year'!CV181+'Water K&amp;M'!CV181</f>
        <v>0</v>
      </c>
      <c r="CW181" s="13">
        <f>'Water Test Year'!CW181+'Water K&amp;M'!CW181</f>
        <v>0</v>
      </c>
      <c r="CX181" s="13">
        <f>'Water Test Year'!CX181+'Water K&amp;M'!CX181</f>
        <v>0</v>
      </c>
      <c r="CY181" s="13">
        <f>'Water Test Year'!CY181+'Water K&amp;M'!CY181</f>
        <v>0</v>
      </c>
      <c r="CZ181" s="13">
        <f>'Water Test Year'!CZ181+'Water K&amp;M'!CZ181</f>
        <v>0</v>
      </c>
      <c r="DA181" s="13">
        <f>'Water Test Year'!DA181+'Water K&amp;M'!DA181</f>
        <v>0</v>
      </c>
      <c r="DB181" s="29">
        <f t="shared" si="2"/>
        <v>4768.2100000000009</v>
      </c>
    </row>
    <row r="182" spans="1:106" x14ac:dyDescent="0.25">
      <c r="A182" s="25">
        <v>174</v>
      </c>
      <c r="B182" s="26">
        <v>7425</v>
      </c>
      <c r="C182" s="25" t="s">
        <v>225</v>
      </c>
      <c r="D182" s="13">
        <f>'Water Test Year'!D182+'Water K&amp;M'!D182</f>
        <v>0</v>
      </c>
      <c r="E182" s="13">
        <f>'Water Test Year'!E182+'Water K&amp;M'!E182</f>
        <v>0</v>
      </c>
      <c r="F182" s="13">
        <f>'Water Test Year'!F182+'Water K&amp;M'!F182</f>
        <v>0</v>
      </c>
      <c r="G182" s="13">
        <f>'Water Test Year'!G182+'Water K&amp;M'!G182</f>
        <v>0</v>
      </c>
      <c r="H182" s="13">
        <f>'Water Test Year'!H182+'Water K&amp;M'!H182</f>
        <v>0</v>
      </c>
      <c r="I182" s="13">
        <f>'Water Test Year'!I182+'Water K&amp;M'!I182</f>
        <v>0</v>
      </c>
      <c r="J182" s="13">
        <f>'Water Test Year'!J182+'Water K&amp;M'!J182</f>
        <v>203.09000000000003</v>
      </c>
      <c r="K182" s="13">
        <f>'Water Test Year'!K182+'Water K&amp;M'!K182</f>
        <v>13.190000000000001</v>
      </c>
      <c r="L182" s="13">
        <f>'Water Test Year'!L182+'Water K&amp;M'!L182</f>
        <v>0</v>
      </c>
      <c r="M182" s="13">
        <f>'Water Test Year'!M182+'Water K&amp;M'!M182</f>
        <v>0</v>
      </c>
      <c r="N182" s="13">
        <f>'Water Test Year'!N182+'Water K&amp;M'!N182</f>
        <v>157.05000000000001</v>
      </c>
      <c r="O182" s="13">
        <f>'Water Test Year'!O182+'Water K&amp;M'!O182</f>
        <v>45.260000000000005</v>
      </c>
      <c r="P182" s="13">
        <f>'Water Test Year'!P182+'Water K&amp;M'!P182</f>
        <v>5.49</v>
      </c>
      <c r="Q182" s="13">
        <f>'Water Test Year'!Q182+'Water K&amp;M'!Q182</f>
        <v>82.27000000000001</v>
      </c>
      <c r="R182" s="13">
        <f>'Water Test Year'!R182+'Water K&amp;M'!R182</f>
        <v>0</v>
      </c>
      <c r="S182" s="13">
        <f>'Water Test Year'!S182+'Water K&amp;M'!S182</f>
        <v>0</v>
      </c>
      <c r="T182" s="13">
        <f>'Water Test Year'!T182+'Water K&amp;M'!T182</f>
        <v>0</v>
      </c>
      <c r="U182" s="13">
        <f>'Water Test Year'!U182+'Water K&amp;M'!U182</f>
        <v>0</v>
      </c>
      <c r="V182" s="13">
        <f>'Water Test Year'!V182+'Water K&amp;M'!V182</f>
        <v>140.35999999999999</v>
      </c>
      <c r="W182" s="13">
        <f>'Water Test Year'!W182+'Water K&amp;M'!W182</f>
        <v>0</v>
      </c>
      <c r="X182" s="13">
        <f>'Water Test Year'!X182+'Water K&amp;M'!X182</f>
        <v>0</v>
      </c>
      <c r="Y182" s="13">
        <f>'Water Test Year'!Y182+'Water K&amp;M'!Y182</f>
        <v>0</v>
      </c>
      <c r="Z182" s="13">
        <f>'Water Test Year'!Z182+'Water K&amp;M'!Z182</f>
        <v>8.16</v>
      </c>
      <c r="AA182" s="13">
        <f>'Water Test Year'!AA182+'Water K&amp;M'!AA182</f>
        <v>0</v>
      </c>
      <c r="AB182" s="13">
        <f>'Water Test Year'!AB182+'Water K&amp;M'!AB182</f>
        <v>0</v>
      </c>
      <c r="AC182" s="13">
        <f>'Water Test Year'!AC182+'Water K&amp;M'!AC182</f>
        <v>323.85000000000002</v>
      </c>
      <c r="AD182" s="13">
        <f>'Water Test Year'!AD182+'Water K&amp;M'!AD182</f>
        <v>0</v>
      </c>
      <c r="AE182" s="13">
        <f>'Water Test Year'!AE182+'Water K&amp;M'!AE182</f>
        <v>0</v>
      </c>
      <c r="AF182" s="13">
        <f>'Water Test Year'!AF182+'Water K&amp;M'!AF182</f>
        <v>0</v>
      </c>
      <c r="AG182" s="13">
        <f>'Water Test Year'!AG182+'Water K&amp;M'!AG182</f>
        <v>82.15</v>
      </c>
      <c r="AH182" s="13">
        <f>'Water Test Year'!AH182+'Water K&amp;M'!AH182</f>
        <v>0</v>
      </c>
      <c r="AI182" s="13">
        <f>'Water Test Year'!AI182+'Water K&amp;M'!AI182</f>
        <v>55.46</v>
      </c>
      <c r="AJ182" s="13">
        <f>'Water Test Year'!AJ182+'Water K&amp;M'!AJ182</f>
        <v>110.49000000000001</v>
      </c>
      <c r="AK182" s="13">
        <f>'Water Test Year'!AK182+'Water K&amp;M'!AK182</f>
        <v>44.339999999999996</v>
      </c>
      <c r="AL182" s="13">
        <f>'Water Test Year'!AL182+'Water K&amp;M'!AL182</f>
        <v>0</v>
      </c>
      <c r="AM182" s="13">
        <f>'Water Test Year'!AM182+'Water K&amp;M'!AM182</f>
        <v>130.26</v>
      </c>
      <c r="AN182" s="13">
        <f>'Water Test Year'!AN182+'Water K&amp;M'!AN182</f>
        <v>0</v>
      </c>
      <c r="AO182" s="13">
        <f>'Water Test Year'!AO182+'Water K&amp;M'!AO182</f>
        <v>450.1</v>
      </c>
      <c r="AP182" s="13">
        <f>'Water Test Year'!AP182+'Water K&amp;M'!AP182</f>
        <v>0</v>
      </c>
      <c r="AQ182" s="13">
        <f>'Water Test Year'!AQ182+'Water K&amp;M'!AQ182</f>
        <v>0</v>
      </c>
      <c r="AR182" s="13">
        <f>'Water Test Year'!AR182+'Water K&amp;M'!AR182</f>
        <v>0</v>
      </c>
      <c r="AS182" s="13">
        <f>'Water Test Year'!AS182+'Water K&amp;M'!AS182</f>
        <v>7.26</v>
      </c>
      <c r="AT182" s="13">
        <f>'Water Test Year'!AT182+'Water K&amp;M'!AT182</f>
        <v>0</v>
      </c>
      <c r="AU182" s="13">
        <f>'Water Test Year'!AU182+'Water K&amp;M'!AU182</f>
        <v>0</v>
      </c>
      <c r="AV182" s="13">
        <f>'Water Test Year'!AV182+'Water K&amp;M'!AV182</f>
        <v>0</v>
      </c>
      <c r="AW182" s="13">
        <f>'Water Test Year'!AW182+'Water K&amp;M'!AW182</f>
        <v>0</v>
      </c>
      <c r="AX182" s="13">
        <f>'Water Test Year'!AX182+'Water K&amp;M'!AX182</f>
        <v>0</v>
      </c>
      <c r="AY182" s="13">
        <f>'Water Test Year'!AY182+'Water K&amp;M'!AY182</f>
        <v>10.19</v>
      </c>
      <c r="AZ182" s="13">
        <f>'Water Test Year'!AZ182+'Water K&amp;M'!AZ182</f>
        <v>0</v>
      </c>
      <c r="BA182" s="13">
        <f>'Water Test Year'!BA182+'Water K&amp;M'!BA182</f>
        <v>0</v>
      </c>
      <c r="BB182" s="13">
        <f>'Water Test Year'!BB182+'Water K&amp;M'!BB182</f>
        <v>0</v>
      </c>
      <c r="BC182" s="13">
        <f>'Water Test Year'!BC182+'Water K&amp;M'!BC182</f>
        <v>0</v>
      </c>
      <c r="BD182" s="13">
        <f>'Water Test Year'!BD182+'Water K&amp;M'!BD182</f>
        <v>0</v>
      </c>
      <c r="BE182" s="13">
        <f>'Water Test Year'!BE182+'Water K&amp;M'!BE182</f>
        <v>0</v>
      </c>
      <c r="BF182" s="13">
        <f>'Water Test Year'!BF182+'Water K&amp;M'!BF182</f>
        <v>80.289999999999992</v>
      </c>
      <c r="BG182" s="13">
        <f>'Water Test Year'!BG182+'Water K&amp;M'!BG182</f>
        <v>80.289999999999992</v>
      </c>
      <c r="BH182" s="13">
        <f>'Water Test Year'!BH182+'Water K&amp;M'!BH182</f>
        <v>0</v>
      </c>
      <c r="BI182" s="13">
        <f>'Water Test Year'!BI182+'Water K&amp;M'!BI182</f>
        <v>0</v>
      </c>
      <c r="BJ182" s="13">
        <f>'Water Test Year'!BJ182+'Water K&amp;M'!BJ182</f>
        <v>0</v>
      </c>
      <c r="BK182" s="13">
        <f>'Water Test Year'!BK182+'Water K&amp;M'!BK182</f>
        <v>0</v>
      </c>
      <c r="BL182" s="13">
        <f>'Water Test Year'!BL182+'Water K&amp;M'!BL182</f>
        <v>0</v>
      </c>
      <c r="BM182" s="13">
        <f>'Water Test Year'!BM182+'Water K&amp;M'!BM182</f>
        <v>0</v>
      </c>
      <c r="BN182" s="13">
        <f>'Water Test Year'!BN182+'Water K&amp;M'!BN182</f>
        <v>0</v>
      </c>
      <c r="BO182" s="13">
        <f>'Water Test Year'!BO182+'Water K&amp;M'!BO182</f>
        <v>0</v>
      </c>
      <c r="BP182" s="13">
        <f>'Water Test Year'!BP182+'Water K&amp;M'!BP182</f>
        <v>0</v>
      </c>
      <c r="BQ182" s="13">
        <f>'Water Test Year'!BQ182+'Water K&amp;M'!BQ182</f>
        <v>0</v>
      </c>
      <c r="BR182" s="13">
        <f>'Water Test Year'!BR182+'Water K&amp;M'!BR182</f>
        <v>0</v>
      </c>
      <c r="BS182" s="13">
        <f>'Water Test Year'!BS182+'Water K&amp;M'!BS182</f>
        <v>185.95</v>
      </c>
      <c r="BT182" s="13">
        <f>'Water Test Year'!BT182+'Water K&amp;M'!BT182</f>
        <v>0</v>
      </c>
      <c r="BU182" s="13">
        <f>'Water Test Year'!BU182+'Water K&amp;M'!BU182</f>
        <v>0</v>
      </c>
      <c r="BV182" s="13">
        <f>'Water Test Year'!BV182+'Water K&amp;M'!BV182</f>
        <v>0</v>
      </c>
      <c r="BW182" s="13">
        <f>'Water Test Year'!BW182+'Water K&amp;M'!BW182</f>
        <v>8.91</v>
      </c>
      <c r="BX182" s="13">
        <f>'Water Test Year'!BX182+'Water K&amp;M'!BX182</f>
        <v>0</v>
      </c>
      <c r="BY182" s="13">
        <f>'Water Test Year'!BY182+'Water K&amp;M'!BY182</f>
        <v>0</v>
      </c>
      <c r="BZ182" s="13">
        <f>'Water Test Year'!BZ182+'Water K&amp;M'!BZ182</f>
        <v>0</v>
      </c>
      <c r="CA182" s="13">
        <f>'Water Test Year'!CA182+'Water K&amp;M'!CA182</f>
        <v>0</v>
      </c>
      <c r="CB182" s="13">
        <f>'Water Test Year'!CB182+'Water K&amp;M'!CB182</f>
        <v>0</v>
      </c>
      <c r="CC182" s="13">
        <f>'Water Test Year'!CC182+'Water K&amp;M'!CC182</f>
        <v>0</v>
      </c>
      <c r="CD182" s="13">
        <f>'Water Test Year'!CD182+'Water K&amp;M'!CD182</f>
        <v>0</v>
      </c>
      <c r="CE182" s="13">
        <f>'Water Test Year'!CE182+'Water K&amp;M'!CE182</f>
        <v>0</v>
      </c>
      <c r="CF182" s="13">
        <f>'Water Test Year'!CF182+'Water K&amp;M'!CF182</f>
        <v>0</v>
      </c>
      <c r="CG182" s="13">
        <f>'Water Test Year'!CG182+'Water K&amp;M'!CG182</f>
        <v>0</v>
      </c>
      <c r="CH182" s="13">
        <f>'Water Test Year'!CH182+'Water K&amp;M'!CH182</f>
        <v>14.56</v>
      </c>
      <c r="CI182" s="13">
        <f>'Water Test Year'!CI182+'Water K&amp;M'!CI182</f>
        <v>4922</v>
      </c>
      <c r="CJ182" s="13">
        <f>'Water Test Year'!CJ182+'Water K&amp;M'!CJ182</f>
        <v>0</v>
      </c>
      <c r="CK182" s="13">
        <f>'Water Test Year'!CK182+'Water K&amp;M'!CK182</f>
        <v>0</v>
      </c>
      <c r="CL182" s="13">
        <f>'Water Test Year'!CL182+'Water K&amp;M'!CL182</f>
        <v>0</v>
      </c>
      <c r="CM182" s="13">
        <f>'Water Test Year'!CM182+'Water K&amp;M'!CM182</f>
        <v>0</v>
      </c>
      <c r="CN182" s="13">
        <f>'Water Test Year'!CN182+'Water K&amp;M'!CN182</f>
        <v>0</v>
      </c>
      <c r="CO182" s="13">
        <f>'Water Test Year'!CO182+'Water K&amp;M'!CO182</f>
        <v>0</v>
      </c>
      <c r="CP182" s="13">
        <f>'Water Test Year'!CP182+'Water K&amp;M'!CP182</f>
        <v>0</v>
      </c>
      <c r="CQ182" s="13">
        <f>'Water Test Year'!CQ182+'Water K&amp;M'!CQ182</f>
        <v>0</v>
      </c>
      <c r="CR182" s="13">
        <f>'Water Test Year'!CR182+'Water K&amp;M'!CR182</f>
        <v>0</v>
      </c>
      <c r="CS182" s="13">
        <f>'Water Test Year'!CS182+'Water K&amp;M'!CS182</f>
        <v>0</v>
      </c>
      <c r="CT182" s="13">
        <f>'Water Test Year'!CT182+'Water K&amp;M'!CT182</f>
        <v>0</v>
      </c>
      <c r="CU182" s="13">
        <f>'Water Test Year'!CU182+'Water K&amp;M'!CU182</f>
        <v>0</v>
      </c>
      <c r="CV182" s="13">
        <f>'Water Test Year'!CV182+'Water K&amp;M'!CV182</f>
        <v>0</v>
      </c>
      <c r="CW182" s="13">
        <f>'Water Test Year'!CW182+'Water K&amp;M'!CW182</f>
        <v>0</v>
      </c>
      <c r="CX182" s="13">
        <f>'Water Test Year'!CX182+'Water K&amp;M'!CX182</f>
        <v>0</v>
      </c>
      <c r="CY182" s="13">
        <f>'Water Test Year'!CY182+'Water K&amp;M'!CY182</f>
        <v>0</v>
      </c>
      <c r="CZ182" s="13">
        <f>'Water Test Year'!CZ182+'Water K&amp;M'!CZ182</f>
        <v>0</v>
      </c>
      <c r="DA182" s="13">
        <f>'Water Test Year'!DA182+'Water K&amp;M'!DA182</f>
        <v>0</v>
      </c>
      <c r="DB182" s="29">
        <f t="shared" si="2"/>
        <v>7160.9699999999993</v>
      </c>
    </row>
    <row r="183" spans="1:106" x14ac:dyDescent="0.25">
      <c r="A183" s="25">
        <v>175</v>
      </c>
      <c r="B183" s="26">
        <v>7450</v>
      </c>
      <c r="C183" s="25" t="s">
        <v>226</v>
      </c>
      <c r="D183" s="13">
        <f>'Water Test Year'!D183+'Water K&amp;M'!D183</f>
        <v>0</v>
      </c>
      <c r="E183" s="13">
        <f>'Water Test Year'!E183+'Water K&amp;M'!E183</f>
        <v>0</v>
      </c>
      <c r="F183" s="13">
        <f>'Water Test Year'!F183+'Water K&amp;M'!F183</f>
        <v>0</v>
      </c>
      <c r="G183" s="13">
        <f>'Water Test Year'!G183+'Water K&amp;M'!G183</f>
        <v>0</v>
      </c>
      <c r="H183" s="13">
        <f>'Water Test Year'!H183+'Water K&amp;M'!H183</f>
        <v>0</v>
      </c>
      <c r="I183" s="13">
        <f>'Water Test Year'!I183+'Water K&amp;M'!I183</f>
        <v>0</v>
      </c>
      <c r="J183" s="13">
        <f>'Water Test Year'!J183+'Water K&amp;M'!J183</f>
        <v>0</v>
      </c>
      <c r="K183" s="13">
        <f>'Water Test Year'!K183+'Water K&amp;M'!K183</f>
        <v>0</v>
      </c>
      <c r="L183" s="13">
        <f>'Water Test Year'!L183+'Water K&amp;M'!L183</f>
        <v>0</v>
      </c>
      <c r="M183" s="13">
        <f>'Water Test Year'!M183+'Water K&amp;M'!M183</f>
        <v>0</v>
      </c>
      <c r="N183" s="13">
        <f>'Water Test Year'!N183+'Water K&amp;M'!N183</f>
        <v>0</v>
      </c>
      <c r="O183" s="13">
        <f>'Water Test Year'!O183+'Water K&amp;M'!O183</f>
        <v>0</v>
      </c>
      <c r="P183" s="13">
        <f>'Water Test Year'!P183+'Water K&amp;M'!P183</f>
        <v>0</v>
      </c>
      <c r="Q183" s="13">
        <f>'Water Test Year'!Q183+'Water K&amp;M'!Q183</f>
        <v>0</v>
      </c>
      <c r="R183" s="13">
        <f>'Water Test Year'!R183+'Water K&amp;M'!R183</f>
        <v>0</v>
      </c>
      <c r="S183" s="13">
        <f>'Water Test Year'!S183+'Water K&amp;M'!S183</f>
        <v>0</v>
      </c>
      <c r="T183" s="13">
        <f>'Water Test Year'!T183+'Water K&amp;M'!T183</f>
        <v>0</v>
      </c>
      <c r="U183" s="13">
        <f>'Water Test Year'!U183+'Water K&amp;M'!U183</f>
        <v>0</v>
      </c>
      <c r="V183" s="13">
        <f>'Water Test Year'!V183+'Water K&amp;M'!V183</f>
        <v>0</v>
      </c>
      <c r="W183" s="13">
        <f>'Water Test Year'!W183+'Water K&amp;M'!W183</f>
        <v>0</v>
      </c>
      <c r="X183" s="13">
        <f>'Water Test Year'!X183+'Water K&amp;M'!X183</f>
        <v>0</v>
      </c>
      <c r="Y183" s="13">
        <f>'Water Test Year'!Y183+'Water K&amp;M'!Y183</f>
        <v>0</v>
      </c>
      <c r="Z183" s="13">
        <f>'Water Test Year'!Z183+'Water K&amp;M'!Z183</f>
        <v>0</v>
      </c>
      <c r="AA183" s="13">
        <f>'Water Test Year'!AA183+'Water K&amp;M'!AA183</f>
        <v>0</v>
      </c>
      <c r="AB183" s="13">
        <f>'Water Test Year'!AB183+'Water K&amp;M'!AB183</f>
        <v>0</v>
      </c>
      <c r="AC183" s="13">
        <f>'Water Test Year'!AC183+'Water K&amp;M'!AC183</f>
        <v>0</v>
      </c>
      <c r="AD183" s="13">
        <f>'Water Test Year'!AD183+'Water K&amp;M'!AD183</f>
        <v>0</v>
      </c>
      <c r="AE183" s="13">
        <f>'Water Test Year'!AE183+'Water K&amp;M'!AE183</f>
        <v>0</v>
      </c>
      <c r="AF183" s="13">
        <f>'Water Test Year'!AF183+'Water K&amp;M'!AF183</f>
        <v>0</v>
      </c>
      <c r="AG183" s="13">
        <f>'Water Test Year'!AG183+'Water K&amp;M'!AG183</f>
        <v>0</v>
      </c>
      <c r="AH183" s="13">
        <f>'Water Test Year'!AH183+'Water K&amp;M'!AH183</f>
        <v>0</v>
      </c>
      <c r="AI183" s="13">
        <f>'Water Test Year'!AI183+'Water K&amp;M'!AI183</f>
        <v>0</v>
      </c>
      <c r="AJ183" s="13">
        <f>'Water Test Year'!AJ183+'Water K&amp;M'!AJ183</f>
        <v>0</v>
      </c>
      <c r="AK183" s="13">
        <f>'Water Test Year'!AK183+'Water K&amp;M'!AK183</f>
        <v>0</v>
      </c>
      <c r="AL183" s="13">
        <f>'Water Test Year'!AL183+'Water K&amp;M'!AL183</f>
        <v>0</v>
      </c>
      <c r="AM183" s="13">
        <f>'Water Test Year'!AM183+'Water K&amp;M'!AM183</f>
        <v>0</v>
      </c>
      <c r="AN183" s="13">
        <f>'Water Test Year'!AN183+'Water K&amp;M'!AN183</f>
        <v>0</v>
      </c>
      <c r="AO183" s="13">
        <f>'Water Test Year'!AO183+'Water K&amp;M'!AO183</f>
        <v>0</v>
      </c>
      <c r="AP183" s="13">
        <f>'Water Test Year'!AP183+'Water K&amp;M'!AP183</f>
        <v>0</v>
      </c>
      <c r="AQ183" s="13">
        <f>'Water Test Year'!AQ183+'Water K&amp;M'!AQ183</f>
        <v>0</v>
      </c>
      <c r="AR183" s="13">
        <f>'Water Test Year'!AR183+'Water K&amp;M'!AR183</f>
        <v>0</v>
      </c>
      <c r="AS183" s="13">
        <f>'Water Test Year'!AS183+'Water K&amp;M'!AS183</f>
        <v>0</v>
      </c>
      <c r="AT183" s="13">
        <f>'Water Test Year'!AT183+'Water K&amp;M'!AT183</f>
        <v>0</v>
      </c>
      <c r="AU183" s="13">
        <f>'Water Test Year'!AU183+'Water K&amp;M'!AU183</f>
        <v>0</v>
      </c>
      <c r="AV183" s="13">
        <f>'Water Test Year'!AV183+'Water K&amp;M'!AV183</f>
        <v>0</v>
      </c>
      <c r="AW183" s="13">
        <f>'Water Test Year'!AW183+'Water K&amp;M'!AW183</f>
        <v>0</v>
      </c>
      <c r="AX183" s="13">
        <f>'Water Test Year'!AX183+'Water K&amp;M'!AX183</f>
        <v>0</v>
      </c>
      <c r="AY183" s="13">
        <f>'Water Test Year'!AY183+'Water K&amp;M'!AY183</f>
        <v>0</v>
      </c>
      <c r="AZ183" s="13">
        <f>'Water Test Year'!AZ183+'Water K&amp;M'!AZ183</f>
        <v>0</v>
      </c>
      <c r="BA183" s="13">
        <f>'Water Test Year'!BA183+'Water K&amp;M'!BA183</f>
        <v>0</v>
      </c>
      <c r="BB183" s="13">
        <f>'Water Test Year'!BB183+'Water K&amp;M'!BB183</f>
        <v>0</v>
      </c>
      <c r="BC183" s="13">
        <f>'Water Test Year'!BC183+'Water K&amp;M'!BC183</f>
        <v>0</v>
      </c>
      <c r="BD183" s="13">
        <f>'Water Test Year'!BD183+'Water K&amp;M'!BD183</f>
        <v>0</v>
      </c>
      <c r="BE183" s="13">
        <f>'Water Test Year'!BE183+'Water K&amp;M'!BE183</f>
        <v>0</v>
      </c>
      <c r="BF183" s="13">
        <f>'Water Test Year'!BF183+'Water K&amp;M'!BF183</f>
        <v>5.32</v>
      </c>
      <c r="BG183" s="13">
        <f>'Water Test Year'!BG183+'Water K&amp;M'!BG183</f>
        <v>2306.1000000000004</v>
      </c>
      <c r="BH183" s="13">
        <f>'Water Test Year'!BH183+'Water K&amp;M'!BH183</f>
        <v>0</v>
      </c>
      <c r="BI183" s="13">
        <f>'Water Test Year'!BI183+'Water K&amp;M'!BI183</f>
        <v>0</v>
      </c>
      <c r="BJ183" s="13">
        <f>'Water Test Year'!BJ183+'Water K&amp;M'!BJ183</f>
        <v>0</v>
      </c>
      <c r="BK183" s="13">
        <f>'Water Test Year'!BK183+'Water K&amp;M'!BK183</f>
        <v>0</v>
      </c>
      <c r="BL183" s="13">
        <f>'Water Test Year'!BL183+'Water K&amp;M'!BL183</f>
        <v>0</v>
      </c>
      <c r="BM183" s="13">
        <f>'Water Test Year'!BM183+'Water K&amp;M'!BM183</f>
        <v>0</v>
      </c>
      <c r="BN183" s="13">
        <f>'Water Test Year'!BN183+'Water K&amp;M'!BN183</f>
        <v>0</v>
      </c>
      <c r="BO183" s="13">
        <f>'Water Test Year'!BO183+'Water K&amp;M'!BO183</f>
        <v>0</v>
      </c>
      <c r="BP183" s="13">
        <f>'Water Test Year'!BP183+'Water K&amp;M'!BP183</f>
        <v>0</v>
      </c>
      <c r="BQ183" s="13">
        <f>'Water Test Year'!BQ183+'Water K&amp;M'!BQ183</f>
        <v>0</v>
      </c>
      <c r="BR183" s="13">
        <f>'Water Test Year'!BR183+'Water K&amp;M'!BR183</f>
        <v>0</v>
      </c>
      <c r="BS183" s="13">
        <f>'Water Test Year'!BS183+'Water K&amp;M'!BS183</f>
        <v>0</v>
      </c>
      <c r="BT183" s="13">
        <f>'Water Test Year'!BT183+'Water K&amp;M'!BT183</f>
        <v>0</v>
      </c>
      <c r="BU183" s="13">
        <f>'Water Test Year'!BU183+'Water K&amp;M'!BU183</f>
        <v>0</v>
      </c>
      <c r="BV183" s="13">
        <f>'Water Test Year'!BV183+'Water K&amp;M'!BV183</f>
        <v>0</v>
      </c>
      <c r="BW183" s="13">
        <f>'Water Test Year'!BW183+'Water K&amp;M'!BW183</f>
        <v>0</v>
      </c>
      <c r="BX183" s="13">
        <f>'Water Test Year'!BX183+'Water K&amp;M'!BX183</f>
        <v>0</v>
      </c>
      <c r="BY183" s="13">
        <f>'Water Test Year'!BY183+'Water K&amp;M'!BY183</f>
        <v>0</v>
      </c>
      <c r="BZ183" s="13">
        <f>'Water Test Year'!BZ183+'Water K&amp;M'!BZ183</f>
        <v>0</v>
      </c>
      <c r="CA183" s="13">
        <f>'Water Test Year'!CA183+'Water K&amp;M'!CA183</f>
        <v>0</v>
      </c>
      <c r="CB183" s="13">
        <f>'Water Test Year'!CB183+'Water K&amp;M'!CB183</f>
        <v>0</v>
      </c>
      <c r="CC183" s="13">
        <f>'Water Test Year'!CC183+'Water K&amp;M'!CC183</f>
        <v>0</v>
      </c>
      <c r="CD183" s="13">
        <f>'Water Test Year'!CD183+'Water K&amp;M'!CD183</f>
        <v>0</v>
      </c>
      <c r="CE183" s="13">
        <f>'Water Test Year'!CE183+'Water K&amp;M'!CE183</f>
        <v>0</v>
      </c>
      <c r="CF183" s="13">
        <f>'Water Test Year'!CF183+'Water K&amp;M'!CF183</f>
        <v>0</v>
      </c>
      <c r="CG183" s="13">
        <f>'Water Test Year'!CG183+'Water K&amp;M'!CG183</f>
        <v>0</v>
      </c>
      <c r="CH183" s="13">
        <f>'Water Test Year'!CH183+'Water K&amp;M'!CH183</f>
        <v>0</v>
      </c>
      <c r="CI183" s="13">
        <f>'Water Test Year'!CI183+'Water K&amp;M'!CI183</f>
        <v>0</v>
      </c>
      <c r="CJ183" s="13">
        <f>'Water Test Year'!CJ183+'Water K&amp;M'!CJ183</f>
        <v>0</v>
      </c>
      <c r="CK183" s="13">
        <f>'Water Test Year'!CK183+'Water K&amp;M'!CK183</f>
        <v>0</v>
      </c>
      <c r="CL183" s="13">
        <f>'Water Test Year'!CL183+'Water K&amp;M'!CL183</f>
        <v>0</v>
      </c>
      <c r="CM183" s="13">
        <f>'Water Test Year'!CM183+'Water K&amp;M'!CM183</f>
        <v>0</v>
      </c>
      <c r="CN183" s="13">
        <f>'Water Test Year'!CN183+'Water K&amp;M'!CN183</f>
        <v>0</v>
      </c>
      <c r="CO183" s="13">
        <f>'Water Test Year'!CO183+'Water K&amp;M'!CO183</f>
        <v>0</v>
      </c>
      <c r="CP183" s="13">
        <f>'Water Test Year'!CP183+'Water K&amp;M'!CP183</f>
        <v>0</v>
      </c>
      <c r="CQ183" s="13">
        <f>'Water Test Year'!CQ183+'Water K&amp;M'!CQ183</f>
        <v>0</v>
      </c>
      <c r="CR183" s="13">
        <f>'Water Test Year'!CR183+'Water K&amp;M'!CR183</f>
        <v>0</v>
      </c>
      <c r="CS183" s="13">
        <f>'Water Test Year'!CS183+'Water K&amp;M'!CS183</f>
        <v>0</v>
      </c>
      <c r="CT183" s="13">
        <f>'Water Test Year'!CT183+'Water K&amp;M'!CT183</f>
        <v>0</v>
      </c>
      <c r="CU183" s="13">
        <f>'Water Test Year'!CU183+'Water K&amp;M'!CU183</f>
        <v>0</v>
      </c>
      <c r="CV183" s="13">
        <f>'Water Test Year'!CV183+'Water K&amp;M'!CV183</f>
        <v>0</v>
      </c>
      <c r="CW183" s="13">
        <f>'Water Test Year'!CW183+'Water K&amp;M'!CW183</f>
        <v>0</v>
      </c>
      <c r="CX183" s="13">
        <f>'Water Test Year'!CX183+'Water K&amp;M'!CX183</f>
        <v>0</v>
      </c>
      <c r="CY183" s="13">
        <f>'Water Test Year'!CY183+'Water K&amp;M'!CY183</f>
        <v>0</v>
      </c>
      <c r="CZ183" s="13">
        <f>'Water Test Year'!CZ183+'Water K&amp;M'!CZ183</f>
        <v>0</v>
      </c>
      <c r="DA183" s="13">
        <f>'Water Test Year'!DA183+'Water K&amp;M'!DA183</f>
        <v>0</v>
      </c>
      <c r="DB183" s="29">
        <f t="shared" si="2"/>
        <v>2311.4200000000005</v>
      </c>
    </row>
    <row r="184" spans="1:106" x14ac:dyDescent="0.25">
      <c r="A184" s="25">
        <v>176</v>
      </c>
      <c r="B184" s="26">
        <v>7454</v>
      </c>
      <c r="C184" s="25" t="s">
        <v>227</v>
      </c>
      <c r="D184" s="13">
        <f>'Water Test Year'!D184+'Water K&amp;M'!D184</f>
        <v>0</v>
      </c>
      <c r="E184" s="13">
        <f>'Water Test Year'!E184+'Water K&amp;M'!E184</f>
        <v>0</v>
      </c>
      <c r="F184" s="13">
        <f>'Water Test Year'!F184+'Water K&amp;M'!F184</f>
        <v>0</v>
      </c>
      <c r="G184" s="13">
        <f>'Water Test Year'!G184+'Water K&amp;M'!G184</f>
        <v>0</v>
      </c>
      <c r="H184" s="13">
        <f>'Water Test Year'!H184+'Water K&amp;M'!H184</f>
        <v>0</v>
      </c>
      <c r="I184" s="13">
        <f>'Water Test Year'!I184+'Water K&amp;M'!I184</f>
        <v>0</v>
      </c>
      <c r="J184" s="13">
        <f>'Water Test Year'!J184+'Water K&amp;M'!J184</f>
        <v>0</v>
      </c>
      <c r="K184" s="13">
        <f>'Water Test Year'!K184+'Water K&amp;M'!K184</f>
        <v>0</v>
      </c>
      <c r="L184" s="13">
        <f>'Water Test Year'!L184+'Water K&amp;M'!L184</f>
        <v>0</v>
      </c>
      <c r="M184" s="13">
        <f>'Water Test Year'!M184+'Water K&amp;M'!M184</f>
        <v>0</v>
      </c>
      <c r="N184" s="13">
        <f>'Water Test Year'!N184+'Water K&amp;M'!N184</f>
        <v>0</v>
      </c>
      <c r="O184" s="13">
        <f>'Water Test Year'!O184+'Water K&amp;M'!O184</f>
        <v>0</v>
      </c>
      <c r="P184" s="13">
        <f>'Water Test Year'!P184+'Water K&amp;M'!P184</f>
        <v>0</v>
      </c>
      <c r="Q184" s="13">
        <f>'Water Test Year'!Q184+'Water K&amp;M'!Q184</f>
        <v>0</v>
      </c>
      <c r="R184" s="13">
        <f>'Water Test Year'!R184+'Water K&amp;M'!R184</f>
        <v>0</v>
      </c>
      <c r="S184" s="13">
        <f>'Water Test Year'!S184+'Water K&amp;M'!S184</f>
        <v>0</v>
      </c>
      <c r="T184" s="13">
        <f>'Water Test Year'!T184+'Water K&amp;M'!T184</f>
        <v>0</v>
      </c>
      <c r="U184" s="13">
        <f>'Water Test Year'!U184+'Water K&amp;M'!U184</f>
        <v>0</v>
      </c>
      <c r="V184" s="13">
        <f>'Water Test Year'!V184+'Water K&amp;M'!V184</f>
        <v>28.82</v>
      </c>
      <c r="W184" s="13">
        <f>'Water Test Year'!W184+'Water K&amp;M'!W184</f>
        <v>0</v>
      </c>
      <c r="X184" s="13">
        <f>'Water Test Year'!X184+'Water K&amp;M'!X184</f>
        <v>0</v>
      </c>
      <c r="Y184" s="13">
        <f>'Water Test Year'!Y184+'Water K&amp;M'!Y184</f>
        <v>0</v>
      </c>
      <c r="Z184" s="13">
        <f>'Water Test Year'!Z184+'Water K&amp;M'!Z184</f>
        <v>0</v>
      </c>
      <c r="AA184" s="13">
        <f>'Water Test Year'!AA184+'Water K&amp;M'!AA184</f>
        <v>0</v>
      </c>
      <c r="AB184" s="13">
        <f>'Water Test Year'!AB184+'Water K&amp;M'!AB184</f>
        <v>0</v>
      </c>
      <c r="AC184" s="13">
        <f>'Water Test Year'!AC184+'Water K&amp;M'!AC184</f>
        <v>0</v>
      </c>
      <c r="AD184" s="13">
        <f>'Water Test Year'!AD184+'Water K&amp;M'!AD184</f>
        <v>0</v>
      </c>
      <c r="AE184" s="13">
        <f>'Water Test Year'!AE184+'Water K&amp;M'!AE184</f>
        <v>0</v>
      </c>
      <c r="AF184" s="13">
        <f>'Water Test Year'!AF184+'Water K&amp;M'!AF184</f>
        <v>0</v>
      </c>
      <c r="AG184" s="13">
        <f>'Water Test Year'!AG184+'Water K&amp;M'!AG184</f>
        <v>0</v>
      </c>
      <c r="AH184" s="13">
        <f>'Water Test Year'!AH184+'Water K&amp;M'!AH184</f>
        <v>0</v>
      </c>
      <c r="AI184" s="13">
        <f>'Water Test Year'!AI184+'Water K&amp;M'!AI184</f>
        <v>159.06000000000003</v>
      </c>
      <c r="AJ184" s="13">
        <f>'Water Test Year'!AJ184+'Water K&amp;M'!AJ184</f>
        <v>0</v>
      </c>
      <c r="AK184" s="13">
        <f>'Water Test Year'!AK184+'Water K&amp;M'!AK184</f>
        <v>0</v>
      </c>
      <c r="AL184" s="13">
        <f>'Water Test Year'!AL184+'Water K&amp;M'!AL184</f>
        <v>0</v>
      </c>
      <c r="AM184" s="13">
        <f>'Water Test Year'!AM184+'Water K&amp;M'!AM184</f>
        <v>0</v>
      </c>
      <c r="AN184" s="13">
        <f>'Water Test Year'!AN184+'Water K&amp;M'!AN184</f>
        <v>0</v>
      </c>
      <c r="AO184" s="13">
        <f>'Water Test Year'!AO184+'Water K&amp;M'!AO184</f>
        <v>0</v>
      </c>
      <c r="AP184" s="13">
        <f>'Water Test Year'!AP184+'Water K&amp;M'!AP184</f>
        <v>0</v>
      </c>
      <c r="AQ184" s="13">
        <f>'Water Test Year'!AQ184+'Water K&amp;M'!AQ184</f>
        <v>0</v>
      </c>
      <c r="AR184" s="13">
        <f>'Water Test Year'!AR184+'Water K&amp;M'!AR184</f>
        <v>0</v>
      </c>
      <c r="AS184" s="13">
        <f>'Water Test Year'!AS184+'Water K&amp;M'!AS184</f>
        <v>0</v>
      </c>
      <c r="AT184" s="13">
        <f>'Water Test Year'!AT184+'Water K&amp;M'!AT184</f>
        <v>0</v>
      </c>
      <c r="AU184" s="13">
        <f>'Water Test Year'!AU184+'Water K&amp;M'!AU184</f>
        <v>0</v>
      </c>
      <c r="AV184" s="13">
        <f>'Water Test Year'!AV184+'Water K&amp;M'!AV184</f>
        <v>0</v>
      </c>
      <c r="AW184" s="13">
        <f>'Water Test Year'!AW184+'Water K&amp;M'!AW184</f>
        <v>0</v>
      </c>
      <c r="AX184" s="13">
        <f>'Water Test Year'!AX184+'Water K&amp;M'!AX184</f>
        <v>0</v>
      </c>
      <c r="AY184" s="13">
        <f>'Water Test Year'!AY184+'Water K&amp;M'!AY184</f>
        <v>0</v>
      </c>
      <c r="AZ184" s="13">
        <f>'Water Test Year'!AZ184+'Water K&amp;M'!AZ184</f>
        <v>0</v>
      </c>
      <c r="BA184" s="13">
        <f>'Water Test Year'!BA184+'Water K&amp;M'!BA184</f>
        <v>0</v>
      </c>
      <c r="BB184" s="13">
        <f>'Water Test Year'!BB184+'Water K&amp;M'!BB184</f>
        <v>0</v>
      </c>
      <c r="BC184" s="13">
        <f>'Water Test Year'!BC184+'Water K&amp;M'!BC184</f>
        <v>0</v>
      </c>
      <c r="BD184" s="13">
        <f>'Water Test Year'!BD184+'Water K&amp;M'!BD184</f>
        <v>0</v>
      </c>
      <c r="BE184" s="13">
        <f>'Water Test Year'!BE184+'Water K&amp;M'!BE184</f>
        <v>0</v>
      </c>
      <c r="BF184" s="13">
        <f>'Water Test Year'!BF184+'Water K&amp;M'!BF184</f>
        <v>13888.769999999999</v>
      </c>
      <c r="BG184" s="13">
        <f>'Water Test Year'!BG184+'Water K&amp;M'!BG184</f>
        <v>6949.4100000000008</v>
      </c>
      <c r="BH184" s="13">
        <f>'Water Test Year'!BH184+'Water K&amp;M'!BH184</f>
        <v>0</v>
      </c>
      <c r="BI184" s="13">
        <f>'Water Test Year'!BI184+'Water K&amp;M'!BI184</f>
        <v>0</v>
      </c>
      <c r="BJ184" s="13">
        <f>'Water Test Year'!BJ184+'Water K&amp;M'!BJ184</f>
        <v>125</v>
      </c>
      <c r="BK184" s="13">
        <f>'Water Test Year'!BK184+'Water K&amp;M'!BK184</f>
        <v>35121.070000000007</v>
      </c>
      <c r="BL184" s="13">
        <f>'Water Test Year'!BL184+'Water K&amp;M'!BL184</f>
        <v>0</v>
      </c>
      <c r="BM184" s="13">
        <f>'Water Test Year'!BM184+'Water K&amp;M'!BM184</f>
        <v>0</v>
      </c>
      <c r="BN184" s="13">
        <f>'Water Test Year'!BN184+'Water K&amp;M'!BN184</f>
        <v>0</v>
      </c>
      <c r="BO184" s="13">
        <f>'Water Test Year'!BO184+'Water K&amp;M'!BO184</f>
        <v>0</v>
      </c>
      <c r="BP184" s="13">
        <f>'Water Test Year'!BP184+'Water K&amp;M'!BP184</f>
        <v>4965.76</v>
      </c>
      <c r="BQ184" s="13">
        <f>'Water Test Year'!BQ184+'Water K&amp;M'!BQ184</f>
        <v>5.75</v>
      </c>
      <c r="BR184" s="13">
        <f>'Water Test Year'!BR184+'Water K&amp;M'!BR184</f>
        <v>0</v>
      </c>
      <c r="BS184" s="13">
        <f>'Water Test Year'!BS184+'Water K&amp;M'!BS184</f>
        <v>22.49</v>
      </c>
      <c r="BT184" s="13">
        <f>'Water Test Year'!BT184+'Water K&amp;M'!BT184</f>
        <v>0</v>
      </c>
      <c r="BU184" s="13">
        <f>'Water Test Year'!BU184+'Water K&amp;M'!BU184</f>
        <v>0</v>
      </c>
      <c r="BV184" s="13">
        <f>'Water Test Year'!BV184+'Water K&amp;M'!BV184</f>
        <v>0</v>
      </c>
      <c r="BW184" s="13">
        <f>'Water Test Year'!BW184+'Water K&amp;M'!BW184</f>
        <v>0</v>
      </c>
      <c r="BX184" s="13">
        <f>'Water Test Year'!BX184+'Water K&amp;M'!BX184</f>
        <v>0</v>
      </c>
      <c r="BY184" s="13">
        <f>'Water Test Year'!BY184+'Water K&amp;M'!BY184</f>
        <v>0</v>
      </c>
      <c r="BZ184" s="13">
        <f>'Water Test Year'!BZ184+'Water K&amp;M'!BZ184</f>
        <v>0</v>
      </c>
      <c r="CA184" s="13">
        <f>'Water Test Year'!CA184+'Water K&amp;M'!CA184</f>
        <v>0</v>
      </c>
      <c r="CB184" s="13">
        <f>'Water Test Year'!CB184+'Water K&amp;M'!CB184</f>
        <v>0</v>
      </c>
      <c r="CC184" s="13">
        <f>'Water Test Year'!CC184+'Water K&amp;M'!CC184</f>
        <v>0</v>
      </c>
      <c r="CD184" s="13">
        <f>'Water Test Year'!CD184+'Water K&amp;M'!CD184</f>
        <v>0</v>
      </c>
      <c r="CE184" s="13">
        <f>'Water Test Year'!CE184+'Water K&amp;M'!CE184</f>
        <v>0</v>
      </c>
      <c r="CF184" s="13">
        <f>'Water Test Year'!CF184+'Water K&amp;M'!CF184</f>
        <v>0</v>
      </c>
      <c r="CG184" s="13">
        <f>'Water Test Year'!CG184+'Water K&amp;M'!CG184</f>
        <v>0</v>
      </c>
      <c r="CH184" s="13">
        <f>'Water Test Year'!CH184+'Water K&amp;M'!CH184</f>
        <v>1930.9299999999998</v>
      </c>
      <c r="CI184" s="13">
        <f>'Water Test Year'!CI184+'Water K&amp;M'!CI184</f>
        <v>0</v>
      </c>
      <c r="CJ184" s="13">
        <f>'Water Test Year'!CJ184+'Water K&amp;M'!CJ184</f>
        <v>0</v>
      </c>
      <c r="CK184" s="13">
        <f>'Water Test Year'!CK184+'Water K&amp;M'!CK184</f>
        <v>0</v>
      </c>
      <c r="CL184" s="13">
        <f>'Water Test Year'!CL184+'Water K&amp;M'!CL184</f>
        <v>0</v>
      </c>
      <c r="CM184" s="13">
        <f>'Water Test Year'!CM184+'Water K&amp;M'!CM184</f>
        <v>0</v>
      </c>
      <c r="CN184" s="13">
        <f>'Water Test Year'!CN184+'Water K&amp;M'!CN184</f>
        <v>0</v>
      </c>
      <c r="CO184" s="13">
        <f>'Water Test Year'!CO184+'Water K&amp;M'!CO184</f>
        <v>0</v>
      </c>
      <c r="CP184" s="13">
        <f>'Water Test Year'!CP184+'Water K&amp;M'!CP184</f>
        <v>0</v>
      </c>
      <c r="CQ184" s="13">
        <f>'Water Test Year'!CQ184+'Water K&amp;M'!CQ184</f>
        <v>0</v>
      </c>
      <c r="CR184" s="13">
        <f>'Water Test Year'!CR184+'Water K&amp;M'!CR184</f>
        <v>0</v>
      </c>
      <c r="CS184" s="13">
        <f>'Water Test Year'!CS184+'Water K&amp;M'!CS184</f>
        <v>0</v>
      </c>
      <c r="CT184" s="13">
        <f>'Water Test Year'!CT184+'Water K&amp;M'!CT184</f>
        <v>0</v>
      </c>
      <c r="CU184" s="13">
        <f>'Water Test Year'!CU184+'Water K&amp;M'!CU184</f>
        <v>0</v>
      </c>
      <c r="CV184" s="13">
        <f>'Water Test Year'!CV184+'Water K&amp;M'!CV184</f>
        <v>0</v>
      </c>
      <c r="CW184" s="13">
        <f>'Water Test Year'!CW184+'Water K&amp;M'!CW184</f>
        <v>0</v>
      </c>
      <c r="CX184" s="13">
        <f>'Water Test Year'!CX184+'Water K&amp;M'!CX184</f>
        <v>0</v>
      </c>
      <c r="CY184" s="13">
        <f>'Water Test Year'!CY184+'Water K&amp;M'!CY184</f>
        <v>0</v>
      </c>
      <c r="CZ184" s="13">
        <f>'Water Test Year'!CZ184+'Water K&amp;M'!CZ184</f>
        <v>0</v>
      </c>
      <c r="DA184" s="13">
        <f>'Water Test Year'!DA184+'Water K&amp;M'!DA184</f>
        <v>0</v>
      </c>
      <c r="DB184" s="29">
        <f t="shared" si="2"/>
        <v>63197.060000000005</v>
      </c>
    </row>
    <row r="185" spans="1:106" x14ac:dyDescent="0.25">
      <c r="A185" s="25">
        <v>177</v>
      </c>
      <c r="B185" s="26">
        <v>7456</v>
      </c>
      <c r="C185" s="25" t="s">
        <v>228</v>
      </c>
      <c r="D185" s="13">
        <f>'Water Test Year'!D185+'Water K&amp;M'!D185</f>
        <v>0</v>
      </c>
      <c r="E185" s="13">
        <f>'Water Test Year'!E185+'Water K&amp;M'!E185</f>
        <v>0</v>
      </c>
      <c r="F185" s="13">
        <f>'Water Test Year'!F185+'Water K&amp;M'!F185</f>
        <v>0</v>
      </c>
      <c r="G185" s="13">
        <f>'Water Test Year'!G185+'Water K&amp;M'!G185</f>
        <v>0</v>
      </c>
      <c r="H185" s="13">
        <f>'Water Test Year'!H185+'Water K&amp;M'!H185</f>
        <v>0</v>
      </c>
      <c r="I185" s="13">
        <f>'Water Test Year'!I185+'Water K&amp;M'!I185</f>
        <v>0</v>
      </c>
      <c r="J185" s="13">
        <f>'Water Test Year'!J185+'Water K&amp;M'!J185</f>
        <v>0</v>
      </c>
      <c r="K185" s="13">
        <f>'Water Test Year'!K185+'Water K&amp;M'!K185</f>
        <v>0</v>
      </c>
      <c r="L185" s="13">
        <f>'Water Test Year'!L185+'Water K&amp;M'!L185</f>
        <v>0</v>
      </c>
      <c r="M185" s="13">
        <f>'Water Test Year'!M185+'Water K&amp;M'!M185</f>
        <v>0</v>
      </c>
      <c r="N185" s="13">
        <f>'Water Test Year'!N185+'Water K&amp;M'!N185</f>
        <v>0</v>
      </c>
      <c r="O185" s="13">
        <f>'Water Test Year'!O185+'Water K&amp;M'!O185</f>
        <v>159.39000000000001</v>
      </c>
      <c r="P185" s="13">
        <f>'Water Test Year'!P185+'Water K&amp;M'!P185</f>
        <v>167.62</v>
      </c>
      <c r="Q185" s="13">
        <f>'Water Test Year'!Q185+'Water K&amp;M'!Q185</f>
        <v>582.91999999999996</v>
      </c>
      <c r="R185" s="13">
        <f>'Water Test Year'!R185+'Water K&amp;M'!R185</f>
        <v>0</v>
      </c>
      <c r="S185" s="13">
        <f>'Water Test Year'!S185+'Water K&amp;M'!S185</f>
        <v>0</v>
      </c>
      <c r="T185" s="13">
        <f>'Water Test Year'!T185+'Water K&amp;M'!T185</f>
        <v>0</v>
      </c>
      <c r="U185" s="13">
        <f>'Water Test Year'!U185+'Water K&amp;M'!U185</f>
        <v>0</v>
      </c>
      <c r="V185" s="13">
        <f>'Water Test Year'!V185+'Water K&amp;M'!V185</f>
        <v>0</v>
      </c>
      <c r="W185" s="13">
        <f>'Water Test Year'!W185+'Water K&amp;M'!W185</f>
        <v>0</v>
      </c>
      <c r="X185" s="13">
        <f>'Water Test Year'!X185+'Water K&amp;M'!X185</f>
        <v>0</v>
      </c>
      <c r="Y185" s="13">
        <f>'Water Test Year'!Y185+'Water K&amp;M'!Y185</f>
        <v>0</v>
      </c>
      <c r="Z185" s="13">
        <f>'Water Test Year'!Z185+'Water K&amp;M'!Z185</f>
        <v>0</v>
      </c>
      <c r="AA185" s="13">
        <f>'Water Test Year'!AA185+'Water K&amp;M'!AA185</f>
        <v>0</v>
      </c>
      <c r="AB185" s="13">
        <f>'Water Test Year'!AB185+'Water K&amp;M'!AB185</f>
        <v>0</v>
      </c>
      <c r="AC185" s="13">
        <f>'Water Test Year'!AC185+'Water K&amp;M'!AC185</f>
        <v>0</v>
      </c>
      <c r="AD185" s="13">
        <f>'Water Test Year'!AD185+'Water K&amp;M'!AD185</f>
        <v>0</v>
      </c>
      <c r="AE185" s="13">
        <f>'Water Test Year'!AE185+'Water K&amp;M'!AE185</f>
        <v>0</v>
      </c>
      <c r="AF185" s="13">
        <f>'Water Test Year'!AF185+'Water K&amp;M'!AF185</f>
        <v>0</v>
      </c>
      <c r="AG185" s="13">
        <f>'Water Test Year'!AG185+'Water K&amp;M'!AG185</f>
        <v>0</v>
      </c>
      <c r="AH185" s="13">
        <f>'Water Test Year'!AH185+'Water K&amp;M'!AH185</f>
        <v>0</v>
      </c>
      <c r="AI185" s="13">
        <f>'Water Test Year'!AI185+'Water K&amp;M'!AI185</f>
        <v>0</v>
      </c>
      <c r="AJ185" s="13">
        <f>'Water Test Year'!AJ185+'Water K&amp;M'!AJ185</f>
        <v>0</v>
      </c>
      <c r="AK185" s="13">
        <f>'Water Test Year'!AK185+'Water K&amp;M'!AK185</f>
        <v>0</v>
      </c>
      <c r="AL185" s="13">
        <f>'Water Test Year'!AL185+'Water K&amp;M'!AL185</f>
        <v>0</v>
      </c>
      <c r="AM185" s="13">
        <f>'Water Test Year'!AM185+'Water K&amp;M'!AM185</f>
        <v>0</v>
      </c>
      <c r="AN185" s="13">
        <f>'Water Test Year'!AN185+'Water K&amp;M'!AN185</f>
        <v>0</v>
      </c>
      <c r="AO185" s="13">
        <f>'Water Test Year'!AO185+'Water K&amp;M'!AO185</f>
        <v>0</v>
      </c>
      <c r="AP185" s="13">
        <f>'Water Test Year'!AP185+'Water K&amp;M'!AP185</f>
        <v>0</v>
      </c>
      <c r="AQ185" s="13">
        <f>'Water Test Year'!AQ185+'Water K&amp;M'!AQ185</f>
        <v>0</v>
      </c>
      <c r="AR185" s="13">
        <f>'Water Test Year'!AR185+'Water K&amp;M'!AR185</f>
        <v>0</v>
      </c>
      <c r="AS185" s="13">
        <f>'Water Test Year'!AS185+'Water K&amp;M'!AS185</f>
        <v>0</v>
      </c>
      <c r="AT185" s="13">
        <f>'Water Test Year'!AT185+'Water K&amp;M'!AT185</f>
        <v>0</v>
      </c>
      <c r="AU185" s="13">
        <f>'Water Test Year'!AU185+'Water K&amp;M'!AU185</f>
        <v>0</v>
      </c>
      <c r="AV185" s="13">
        <f>'Water Test Year'!AV185+'Water K&amp;M'!AV185</f>
        <v>0</v>
      </c>
      <c r="AW185" s="13">
        <f>'Water Test Year'!AW185+'Water K&amp;M'!AW185</f>
        <v>0</v>
      </c>
      <c r="AX185" s="13">
        <f>'Water Test Year'!AX185+'Water K&amp;M'!AX185</f>
        <v>0</v>
      </c>
      <c r="AY185" s="13">
        <f>'Water Test Year'!AY185+'Water K&amp;M'!AY185</f>
        <v>0</v>
      </c>
      <c r="AZ185" s="13">
        <f>'Water Test Year'!AZ185+'Water K&amp;M'!AZ185</f>
        <v>0</v>
      </c>
      <c r="BA185" s="13">
        <f>'Water Test Year'!BA185+'Water K&amp;M'!BA185</f>
        <v>0</v>
      </c>
      <c r="BB185" s="13">
        <f>'Water Test Year'!BB185+'Water K&amp;M'!BB185</f>
        <v>0</v>
      </c>
      <c r="BC185" s="13">
        <f>'Water Test Year'!BC185+'Water K&amp;M'!BC185</f>
        <v>0</v>
      </c>
      <c r="BD185" s="13">
        <f>'Water Test Year'!BD185+'Water K&amp;M'!BD185</f>
        <v>0</v>
      </c>
      <c r="BE185" s="13">
        <f>'Water Test Year'!BE185+'Water K&amp;M'!BE185</f>
        <v>0</v>
      </c>
      <c r="BF185" s="13">
        <f>'Water Test Year'!BF185+'Water K&amp;M'!BF185</f>
        <v>0</v>
      </c>
      <c r="BG185" s="13">
        <f>'Water Test Year'!BG185+'Water K&amp;M'!BG185</f>
        <v>0</v>
      </c>
      <c r="BH185" s="13">
        <f>'Water Test Year'!BH185+'Water K&amp;M'!BH185</f>
        <v>0</v>
      </c>
      <c r="BI185" s="13">
        <f>'Water Test Year'!BI185+'Water K&amp;M'!BI185</f>
        <v>0</v>
      </c>
      <c r="BJ185" s="13">
        <f>'Water Test Year'!BJ185+'Water K&amp;M'!BJ185</f>
        <v>0</v>
      </c>
      <c r="BK185" s="13">
        <f>'Water Test Year'!BK185+'Water K&amp;M'!BK185</f>
        <v>0</v>
      </c>
      <c r="BL185" s="13">
        <f>'Water Test Year'!BL185+'Water K&amp;M'!BL185</f>
        <v>0</v>
      </c>
      <c r="BM185" s="13">
        <f>'Water Test Year'!BM185+'Water K&amp;M'!BM185</f>
        <v>0</v>
      </c>
      <c r="BN185" s="13">
        <f>'Water Test Year'!BN185+'Water K&amp;M'!BN185</f>
        <v>0</v>
      </c>
      <c r="BO185" s="13">
        <f>'Water Test Year'!BO185+'Water K&amp;M'!BO185</f>
        <v>0</v>
      </c>
      <c r="BP185" s="13">
        <f>'Water Test Year'!BP185+'Water K&amp;M'!BP185</f>
        <v>0</v>
      </c>
      <c r="BQ185" s="13">
        <f>'Water Test Year'!BQ185+'Water K&amp;M'!BQ185</f>
        <v>0</v>
      </c>
      <c r="BR185" s="13">
        <f>'Water Test Year'!BR185+'Water K&amp;M'!BR185</f>
        <v>0</v>
      </c>
      <c r="BS185" s="13">
        <f>'Water Test Year'!BS185+'Water K&amp;M'!BS185</f>
        <v>0</v>
      </c>
      <c r="BT185" s="13">
        <f>'Water Test Year'!BT185+'Water K&amp;M'!BT185</f>
        <v>0</v>
      </c>
      <c r="BU185" s="13">
        <f>'Water Test Year'!BU185+'Water K&amp;M'!BU185</f>
        <v>0</v>
      </c>
      <c r="BV185" s="13">
        <f>'Water Test Year'!BV185+'Water K&amp;M'!BV185</f>
        <v>0</v>
      </c>
      <c r="BW185" s="13">
        <f>'Water Test Year'!BW185+'Water K&amp;M'!BW185</f>
        <v>0</v>
      </c>
      <c r="BX185" s="13">
        <f>'Water Test Year'!BX185+'Water K&amp;M'!BX185</f>
        <v>0</v>
      </c>
      <c r="BY185" s="13">
        <f>'Water Test Year'!BY185+'Water K&amp;M'!BY185</f>
        <v>0</v>
      </c>
      <c r="BZ185" s="13">
        <f>'Water Test Year'!BZ185+'Water K&amp;M'!BZ185</f>
        <v>0</v>
      </c>
      <c r="CA185" s="13">
        <f>'Water Test Year'!CA185+'Water K&amp;M'!CA185</f>
        <v>0</v>
      </c>
      <c r="CB185" s="13">
        <f>'Water Test Year'!CB185+'Water K&amp;M'!CB185</f>
        <v>0</v>
      </c>
      <c r="CC185" s="13">
        <f>'Water Test Year'!CC185+'Water K&amp;M'!CC185</f>
        <v>0</v>
      </c>
      <c r="CD185" s="13">
        <f>'Water Test Year'!CD185+'Water K&amp;M'!CD185</f>
        <v>0</v>
      </c>
      <c r="CE185" s="13">
        <f>'Water Test Year'!CE185+'Water K&amp;M'!CE185</f>
        <v>0</v>
      </c>
      <c r="CF185" s="13">
        <f>'Water Test Year'!CF185+'Water K&amp;M'!CF185</f>
        <v>0</v>
      </c>
      <c r="CG185" s="13">
        <f>'Water Test Year'!CG185+'Water K&amp;M'!CG185</f>
        <v>0</v>
      </c>
      <c r="CH185" s="13">
        <f>'Water Test Year'!CH185+'Water K&amp;M'!CH185</f>
        <v>0</v>
      </c>
      <c r="CI185" s="13">
        <f>'Water Test Year'!CI185+'Water K&amp;M'!CI185</f>
        <v>0</v>
      </c>
      <c r="CJ185" s="13">
        <f>'Water Test Year'!CJ185+'Water K&amp;M'!CJ185</f>
        <v>0</v>
      </c>
      <c r="CK185" s="13">
        <f>'Water Test Year'!CK185+'Water K&amp;M'!CK185</f>
        <v>0</v>
      </c>
      <c r="CL185" s="13">
        <f>'Water Test Year'!CL185+'Water K&amp;M'!CL185</f>
        <v>0</v>
      </c>
      <c r="CM185" s="13">
        <f>'Water Test Year'!CM185+'Water K&amp;M'!CM185</f>
        <v>0</v>
      </c>
      <c r="CN185" s="13">
        <f>'Water Test Year'!CN185+'Water K&amp;M'!CN185</f>
        <v>0</v>
      </c>
      <c r="CO185" s="13">
        <f>'Water Test Year'!CO185+'Water K&amp;M'!CO185</f>
        <v>0</v>
      </c>
      <c r="CP185" s="13">
        <f>'Water Test Year'!CP185+'Water K&amp;M'!CP185</f>
        <v>0</v>
      </c>
      <c r="CQ185" s="13">
        <f>'Water Test Year'!CQ185+'Water K&amp;M'!CQ185</f>
        <v>0</v>
      </c>
      <c r="CR185" s="13">
        <f>'Water Test Year'!CR185+'Water K&amp;M'!CR185</f>
        <v>0</v>
      </c>
      <c r="CS185" s="13">
        <f>'Water Test Year'!CS185+'Water K&amp;M'!CS185</f>
        <v>0</v>
      </c>
      <c r="CT185" s="13">
        <f>'Water Test Year'!CT185+'Water K&amp;M'!CT185</f>
        <v>0</v>
      </c>
      <c r="CU185" s="13">
        <f>'Water Test Year'!CU185+'Water K&amp;M'!CU185</f>
        <v>0</v>
      </c>
      <c r="CV185" s="13">
        <f>'Water Test Year'!CV185+'Water K&amp;M'!CV185</f>
        <v>0</v>
      </c>
      <c r="CW185" s="13">
        <f>'Water Test Year'!CW185+'Water K&amp;M'!CW185</f>
        <v>0</v>
      </c>
      <c r="CX185" s="13">
        <f>'Water Test Year'!CX185+'Water K&amp;M'!CX185</f>
        <v>0</v>
      </c>
      <c r="CY185" s="13">
        <f>'Water Test Year'!CY185+'Water K&amp;M'!CY185</f>
        <v>0</v>
      </c>
      <c r="CZ185" s="13">
        <f>'Water Test Year'!CZ185+'Water K&amp;M'!CZ185</f>
        <v>0</v>
      </c>
      <c r="DA185" s="13">
        <f>'Water Test Year'!DA185+'Water K&amp;M'!DA185</f>
        <v>0</v>
      </c>
      <c r="DB185" s="29">
        <f t="shared" si="2"/>
        <v>909.93</v>
      </c>
    </row>
    <row r="186" spans="1:106" x14ac:dyDescent="0.25">
      <c r="A186" s="25">
        <v>178</v>
      </c>
      <c r="B186" s="26">
        <v>7458</v>
      </c>
      <c r="C186" s="25" t="s">
        <v>276</v>
      </c>
      <c r="D186" s="13">
        <f>'Water Test Year'!D186+'Water K&amp;M'!D186</f>
        <v>0</v>
      </c>
      <c r="E186" s="13">
        <f>'Water Test Year'!E186+'Water K&amp;M'!E186</f>
        <v>0</v>
      </c>
      <c r="F186" s="13">
        <f>'Water Test Year'!F186+'Water K&amp;M'!F186</f>
        <v>0</v>
      </c>
      <c r="G186" s="13">
        <f>'Water Test Year'!G186+'Water K&amp;M'!G186</f>
        <v>0</v>
      </c>
      <c r="H186" s="13">
        <f>'Water Test Year'!H186+'Water K&amp;M'!H186</f>
        <v>0</v>
      </c>
      <c r="I186" s="13">
        <f>'Water Test Year'!I186+'Water K&amp;M'!I186</f>
        <v>0</v>
      </c>
      <c r="J186" s="13">
        <f>'Water Test Year'!J186+'Water K&amp;M'!J186</f>
        <v>0</v>
      </c>
      <c r="K186" s="13">
        <f>'Water Test Year'!K186+'Water K&amp;M'!K186</f>
        <v>0</v>
      </c>
      <c r="L186" s="13">
        <f>'Water Test Year'!L186+'Water K&amp;M'!L186</f>
        <v>0</v>
      </c>
      <c r="M186" s="13">
        <f>'Water Test Year'!M186+'Water K&amp;M'!M186</f>
        <v>0</v>
      </c>
      <c r="N186" s="13">
        <f>'Water Test Year'!N186+'Water K&amp;M'!N186</f>
        <v>0</v>
      </c>
      <c r="O186" s="13">
        <f>'Water Test Year'!O186+'Water K&amp;M'!O186</f>
        <v>0</v>
      </c>
      <c r="P186" s="13">
        <f>'Water Test Year'!P186+'Water K&amp;M'!P186</f>
        <v>0</v>
      </c>
      <c r="Q186" s="13">
        <f>'Water Test Year'!Q186+'Water K&amp;M'!Q186</f>
        <v>0</v>
      </c>
      <c r="R186" s="13">
        <f>'Water Test Year'!R186+'Water K&amp;M'!R186</f>
        <v>0</v>
      </c>
      <c r="S186" s="13">
        <f>'Water Test Year'!S186+'Water K&amp;M'!S186</f>
        <v>0</v>
      </c>
      <c r="T186" s="13">
        <f>'Water Test Year'!T186+'Water K&amp;M'!T186</f>
        <v>0</v>
      </c>
      <c r="U186" s="13">
        <f>'Water Test Year'!U186+'Water K&amp;M'!U186</f>
        <v>0</v>
      </c>
      <c r="V186" s="13">
        <f>'Water Test Year'!V186+'Water K&amp;M'!V186</f>
        <v>0</v>
      </c>
      <c r="W186" s="13">
        <f>'Water Test Year'!W186+'Water K&amp;M'!W186</f>
        <v>0</v>
      </c>
      <c r="X186" s="13">
        <f>'Water Test Year'!X186+'Water K&amp;M'!X186</f>
        <v>0</v>
      </c>
      <c r="Y186" s="13">
        <f>'Water Test Year'!Y186+'Water K&amp;M'!Y186</f>
        <v>0</v>
      </c>
      <c r="Z186" s="13">
        <f>'Water Test Year'!Z186+'Water K&amp;M'!Z186</f>
        <v>0</v>
      </c>
      <c r="AA186" s="13">
        <f>'Water Test Year'!AA186+'Water K&amp;M'!AA186</f>
        <v>0</v>
      </c>
      <c r="AB186" s="13">
        <f>'Water Test Year'!AB186+'Water K&amp;M'!AB186</f>
        <v>0</v>
      </c>
      <c r="AC186" s="13">
        <f>'Water Test Year'!AC186+'Water K&amp;M'!AC186</f>
        <v>0</v>
      </c>
      <c r="AD186" s="13">
        <f>'Water Test Year'!AD186+'Water K&amp;M'!AD186</f>
        <v>0</v>
      </c>
      <c r="AE186" s="13">
        <f>'Water Test Year'!AE186+'Water K&amp;M'!AE186</f>
        <v>0</v>
      </c>
      <c r="AF186" s="13">
        <f>'Water Test Year'!AF186+'Water K&amp;M'!AF186</f>
        <v>0</v>
      </c>
      <c r="AG186" s="13">
        <f>'Water Test Year'!AG186+'Water K&amp;M'!AG186</f>
        <v>0</v>
      </c>
      <c r="AH186" s="13">
        <f>'Water Test Year'!AH186+'Water K&amp;M'!AH186</f>
        <v>0</v>
      </c>
      <c r="AI186" s="13">
        <f>'Water Test Year'!AI186+'Water K&amp;M'!AI186</f>
        <v>0</v>
      </c>
      <c r="AJ186" s="13">
        <f>'Water Test Year'!AJ186+'Water K&amp;M'!AJ186</f>
        <v>0</v>
      </c>
      <c r="AK186" s="13">
        <f>'Water Test Year'!AK186+'Water K&amp;M'!AK186</f>
        <v>0</v>
      </c>
      <c r="AL186" s="13">
        <f>'Water Test Year'!AL186+'Water K&amp;M'!AL186</f>
        <v>0</v>
      </c>
      <c r="AM186" s="13">
        <f>'Water Test Year'!AM186+'Water K&amp;M'!AM186</f>
        <v>0</v>
      </c>
      <c r="AN186" s="13">
        <f>'Water Test Year'!AN186+'Water K&amp;M'!AN186</f>
        <v>0</v>
      </c>
      <c r="AO186" s="13">
        <f>'Water Test Year'!AO186+'Water K&amp;M'!AO186</f>
        <v>0</v>
      </c>
      <c r="AP186" s="13">
        <f>'Water Test Year'!AP186+'Water K&amp;M'!AP186</f>
        <v>0</v>
      </c>
      <c r="AQ186" s="13">
        <f>'Water Test Year'!AQ186+'Water K&amp;M'!AQ186</f>
        <v>0</v>
      </c>
      <c r="AR186" s="13">
        <f>'Water Test Year'!AR186+'Water K&amp;M'!AR186</f>
        <v>0</v>
      </c>
      <c r="AS186" s="13">
        <f>'Water Test Year'!AS186+'Water K&amp;M'!AS186</f>
        <v>0</v>
      </c>
      <c r="AT186" s="13">
        <f>'Water Test Year'!AT186+'Water K&amp;M'!AT186</f>
        <v>0</v>
      </c>
      <c r="AU186" s="13">
        <f>'Water Test Year'!AU186+'Water K&amp;M'!AU186</f>
        <v>0</v>
      </c>
      <c r="AV186" s="13">
        <f>'Water Test Year'!AV186+'Water K&amp;M'!AV186</f>
        <v>0</v>
      </c>
      <c r="AW186" s="13">
        <f>'Water Test Year'!AW186+'Water K&amp;M'!AW186</f>
        <v>0</v>
      </c>
      <c r="AX186" s="13">
        <f>'Water Test Year'!AX186+'Water K&amp;M'!AX186</f>
        <v>0</v>
      </c>
      <c r="AY186" s="13">
        <f>'Water Test Year'!AY186+'Water K&amp;M'!AY186</f>
        <v>0</v>
      </c>
      <c r="AZ186" s="13">
        <f>'Water Test Year'!AZ186+'Water K&amp;M'!AZ186</f>
        <v>0</v>
      </c>
      <c r="BA186" s="13">
        <f>'Water Test Year'!BA186+'Water K&amp;M'!BA186</f>
        <v>0</v>
      </c>
      <c r="BB186" s="13">
        <f>'Water Test Year'!BB186+'Water K&amp;M'!BB186</f>
        <v>0</v>
      </c>
      <c r="BC186" s="13">
        <f>'Water Test Year'!BC186+'Water K&amp;M'!BC186</f>
        <v>0</v>
      </c>
      <c r="BD186" s="13">
        <f>'Water Test Year'!BD186+'Water K&amp;M'!BD186</f>
        <v>0</v>
      </c>
      <c r="BE186" s="13">
        <f>'Water Test Year'!BE186+'Water K&amp;M'!BE186</f>
        <v>0</v>
      </c>
      <c r="BF186" s="13">
        <f>'Water Test Year'!BF186+'Water K&amp;M'!BF186</f>
        <v>0</v>
      </c>
      <c r="BG186" s="13">
        <f>'Water Test Year'!BG186+'Water K&amp;M'!BG186</f>
        <v>0</v>
      </c>
      <c r="BH186" s="13">
        <f>'Water Test Year'!BH186+'Water K&amp;M'!BH186</f>
        <v>0</v>
      </c>
      <c r="BI186" s="13">
        <f>'Water Test Year'!BI186+'Water K&amp;M'!BI186</f>
        <v>0</v>
      </c>
      <c r="BJ186" s="13">
        <f>'Water Test Year'!BJ186+'Water K&amp;M'!BJ186</f>
        <v>0</v>
      </c>
      <c r="BK186" s="13">
        <f>'Water Test Year'!BK186+'Water K&amp;M'!BK186</f>
        <v>0</v>
      </c>
      <c r="BL186" s="13">
        <f>'Water Test Year'!BL186+'Water K&amp;M'!BL186</f>
        <v>0</v>
      </c>
      <c r="BM186" s="13">
        <f>'Water Test Year'!BM186+'Water K&amp;M'!BM186</f>
        <v>0</v>
      </c>
      <c r="BN186" s="13">
        <f>'Water Test Year'!BN186+'Water K&amp;M'!BN186</f>
        <v>0</v>
      </c>
      <c r="BO186" s="13">
        <f>'Water Test Year'!BO186+'Water K&amp;M'!BO186</f>
        <v>0</v>
      </c>
      <c r="BP186" s="13">
        <f>'Water Test Year'!BP186+'Water K&amp;M'!BP186</f>
        <v>0</v>
      </c>
      <c r="BQ186" s="13">
        <f>'Water Test Year'!BQ186+'Water K&amp;M'!BQ186</f>
        <v>0</v>
      </c>
      <c r="BR186" s="13">
        <f>'Water Test Year'!BR186+'Water K&amp;M'!BR186</f>
        <v>0</v>
      </c>
      <c r="BS186" s="13">
        <f>'Water Test Year'!BS186+'Water K&amp;M'!BS186</f>
        <v>0</v>
      </c>
      <c r="BT186" s="13">
        <f>'Water Test Year'!BT186+'Water K&amp;M'!BT186</f>
        <v>0</v>
      </c>
      <c r="BU186" s="13">
        <f>'Water Test Year'!BU186+'Water K&amp;M'!BU186</f>
        <v>0</v>
      </c>
      <c r="BV186" s="13">
        <f>'Water Test Year'!BV186+'Water K&amp;M'!BV186</f>
        <v>0</v>
      </c>
      <c r="BW186" s="13">
        <f>'Water Test Year'!BW186+'Water K&amp;M'!BW186</f>
        <v>0</v>
      </c>
      <c r="BX186" s="13">
        <f>'Water Test Year'!BX186+'Water K&amp;M'!BX186</f>
        <v>0</v>
      </c>
      <c r="BY186" s="13">
        <f>'Water Test Year'!BY186+'Water K&amp;M'!BY186</f>
        <v>0</v>
      </c>
      <c r="BZ186" s="13">
        <f>'Water Test Year'!BZ186+'Water K&amp;M'!BZ186</f>
        <v>0</v>
      </c>
      <c r="CA186" s="13">
        <f>'Water Test Year'!CA186+'Water K&amp;M'!CA186</f>
        <v>0</v>
      </c>
      <c r="CB186" s="13">
        <f>'Water Test Year'!CB186+'Water K&amp;M'!CB186</f>
        <v>0</v>
      </c>
      <c r="CC186" s="13">
        <f>'Water Test Year'!CC186+'Water K&amp;M'!CC186</f>
        <v>0</v>
      </c>
      <c r="CD186" s="13">
        <f>'Water Test Year'!CD186+'Water K&amp;M'!CD186</f>
        <v>0</v>
      </c>
      <c r="CE186" s="13">
        <f>'Water Test Year'!CE186+'Water K&amp;M'!CE186</f>
        <v>0</v>
      </c>
      <c r="CF186" s="13">
        <f>'Water Test Year'!CF186+'Water K&amp;M'!CF186</f>
        <v>0</v>
      </c>
      <c r="CG186" s="13">
        <f>'Water Test Year'!CG186+'Water K&amp;M'!CG186</f>
        <v>0</v>
      </c>
      <c r="CH186" s="13">
        <f>'Water Test Year'!CH186+'Water K&amp;M'!CH186</f>
        <v>0</v>
      </c>
      <c r="CI186" s="13">
        <f>'Water Test Year'!CI186+'Water K&amp;M'!CI186</f>
        <v>0</v>
      </c>
      <c r="CJ186" s="13">
        <f>'Water Test Year'!CJ186+'Water K&amp;M'!CJ186</f>
        <v>0</v>
      </c>
      <c r="CK186" s="13">
        <f>'Water Test Year'!CK186+'Water K&amp;M'!CK186</f>
        <v>0</v>
      </c>
      <c r="CL186" s="13">
        <f>'Water Test Year'!CL186+'Water K&amp;M'!CL186</f>
        <v>0</v>
      </c>
      <c r="CM186" s="13">
        <f>'Water Test Year'!CM186+'Water K&amp;M'!CM186</f>
        <v>0</v>
      </c>
      <c r="CN186" s="13">
        <f>'Water Test Year'!CN186+'Water K&amp;M'!CN186</f>
        <v>0</v>
      </c>
      <c r="CO186" s="13">
        <f>'Water Test Year'!CO186+'Water K&amp;M'!CO186</f>
        <v>0</v>
      </c>
      <c r="CP186" s="13">
        <f>'Water Test Year'!CP186+'Water K&amp;M'!CP186</f>
        <v>0</v>
      </c>
      <c r="CQ186" s="13">
        <f>'Water Test Year'!CQ186+'Water K&amp;M'!CQ186</f>
        <v>0</v>
      </c>
      <c r="CR186" s="13">
        <f>'Water Test Year'!CR186+'Water K&amp;M'!CR186</f>
        <v>0</v>
      </c>
      <c r="CS186" s="13">
        <f>'Water Test Year'!CS186+'Water K&amp;M'!CS186</f>
        <v>0</v>
      </c>
      <c r="CT186" s="13">
        <f>'Water Test Year'!CT186+'Water K&amp;M'!CT186</f>
        <v>0</v>
      </c>
      <c r="CU186" s="13">
        <f>'Water Test Year'!CU186+'Water K&amp;M'!CU186</f>
        <v>0</v>
      </c>
      <c r="CV186" s="13">
        <f>'Water Test Year'!CV186+'Water K&amp;M'!CV186</f>
        <v>0</v>
      </c>
      <c r="CW186" s="13">
        <f>'Water Test Year'!CW186+'Water K&amp;M'!CW186</f>
        <v>0</v>
      </c>
      <c r="CX186" s="13">
        <f>'Water Test Year'!CX186+'Water K&amp;M'!CX186</f>
        <v>0</v>
      </c>
      <c r="CY186" s="13">
        <f>'Water Test Year'!CY186+'Water K&amp;M'!CY186</f>
        <v>0</v>
      </c>
      <c r="CZ186" s="13">
        <f>'Water Test Year'!CZ186+'Water K&amp;M'!CZ186</f>
        <v>0</v>
      </c>
      <c r="DA186" s="13">
        <f>'Water Test Year'!DA186+'Water K&amp;M'!DA186</f>
        <v>0</v>
      </c>
      <c r="DB186" s="29">
        <f t="shared" si="2"/>
        <v>0</v>
      </c>
    </row>
    <row r="187" spans="1:106" x14ac:dyDescent="0.25">
      <c r="A187" s="25">
        <v>179</v>
      </c>
      <c r="B187" s="26">
        <v>7460</v>
      </c>
      <c r="C187" s="25" t="s">
        <v>229</v>
      </c>
      <c r="D187" s="13">
        <f>'Water Test Year'!D187+'Water K&amp;M'!D187</f>
        <v>0</v>
      </c>
      <c r="E187" s="13">
        <f>'Water Test Year'!E187+'Water K&amp;M'!E187</f>
        <v>0</v>
      </c>
      <c r="F187" s="13">
        <f>'Water Test Year'!F187+'Water K&amp;M'!F187</f>
        <v>0</v>
      </c>
      <c r="G187" s="13">
        <f>'Water Test Year'!G187+'Water K&amp;M'!G187</f>
        <v>0</v>
      </c>
      <c r="H187" s="13">
        <f>'Water Test Year'!H187+'Water K&amp;M'!H187</f>
        <v>0</v>
      </c>
      <c r="I187" s="13">
        <f>'Water Test Year'!I187+'Water K&amp;M'!I187</f>
        <v>0</v>
      </c>
      <c r="J187" s="13">
        <f>'Water Test Year'!J187+'Water K&amp;M'!J187</f>
        <v>0</v>
      </c>
      <c r="K187" s="13">
        <f>'Water Test Year'!K187+'Water K&amp;M'!K187</f>
        <v>0</v>
      </c>
      <c r="L187" s="13">
        <f>'Water Test Year'!L187+'Water K&amp;M'!L187</f>
        <v>0</v>
      </c>
      <c r="M187" s="13">
        <f>'Water Test Year'!M187+'Water K&amp;M'!M187</f>
        <v>0</v>
      </c>
      <c r="N187" s="13">
        <f>'Water Test Year'!N187+'Water K&amp;M'!N187</f>
        <v>0</v>
      </c>
      <c r="O187" s="13">
        <f>'Water Test Year'!O187+'Water K&amp;M'!O187</f>
        <v>0</v>
      </c>
      <c r="P187" s="13">
        <f>'Water Test Year'!P187+'Water K&amp;M'!P187</f>
        <v>0</v>
      </c>
      <c r="Q187" s="13">
        <f>'Water Test Year'!Q187+'Water K&amp;M'!Q187</f>
        <v>0</v>
      </c>
      <c r="R187" s="13">
        <f>'Water Test Year'!R187+'Water K&amp;M'!R187</f>
        <v>0</v>
      </c>
      <c r="S187" s="13">
        <f>'Water Test Year'!S187+'Water K&amp;M'!S187</f>
        <v>0</v>
      </c>
      <c r="T187" s="13">
        <f>'Water Test Year'!T187+'Water K&amp;M'!T187</f>
        <v>0</v>
      </c>
      <c r="U187" s="13">
        <f>'Water Test Year'!U187+'Water K&amp;M'!U187</f>
        <v>0</v>
      </c>
      <c r="V187" s="13">
        <f>'Water Test Year'!V187+'Water K&amp;M'!V187</f>
        <v>0</v>
      </c>
      <c r="W187" s="13">
        <f>'Water Test Year'!W187+'Water K&amp;M'!W187</f>
        <v>0</v>
      </c>
      <c r="X187" s="13">
        <f>'Water Test Year'!X187+'Water K&amp;M'!X187</f>
        <v>0</v>
      </c>
      <c r="Y187" s="13">
        <f>'Water Test Year'!Y187+'Water K&amp;M'!Y187</f>
        <v>0</v>
      </c>
      <c r="Z187" s="13">
        <f>'Water Test Year'!Z187+'Water K&amp;M'!Z187</f>
        <v>0</v>
      </c>
      <c r="AA187" s="13">
        <f>'Water Test Year'!AA187+'Water K&amp;M'!AA187</f>
        <v>0</v>
      </c>
      <c r="AB187" s="13">
        <f>'Water Test Year'!AB187+'Water K&amp;M'!AB187</f>
        <v>0</v>
      </c>
      <c r="AC187" s="13">
        <f>'Water Test Year'!AC187+'Water K&amp;M'!AC187</f>
        <v>0</v>
      </c>
      <c r="AD187" s="13">
        <f>'Water Test Year'!AD187+'Water K&amp;M'!AD187</f>
        <v>0</v>
      </c>
      <c r="AE187" s="13">
        <f>'Water Test Year'!AE187+'Water K&amp;M'!AE187</f>
        <v>0</v>
      </c>
      <c r="AF187" s="13">
        <f>'Water Test Year'!AF187+'Water K&amp;M'!AF187</f>
        <v>0</v>
      </c>
      <c r="AG187" s="13">
        <f>'Water Test Year'!AG187+'Water K&amp;M'!AG187</f>
        <v>0</v>
      </c>
      <c r="AH187" s="13">
        <f>'Water Test Year'!AH187+'Water K&amp;M'!AH187</f>
        <v>0</v>
      </c>
      <c r="AI187" s="13">
        <f>'Water Test Year'!AI187+'Water K&amp;M'!AI187</f>
        <v>0</v>
      </c>
      <c r="AJ187" s="13">
        <f>'Water Test Year'!AJ187+'Water K&amp;M'!AJ187</f>
        <v>52.39</v>
      </c>
      <c r="AK187" s="13">
        <f>'Water Test Year'!AK187+'Water K&amp;M'!AK187</f>
        <v>0</v>
      </c>
      <c r="AL187" s="13">
        <f>'Water Test Year'!AL187+'Water K&amp;M'!AL187</f>
        <v>0</v>
      </c>
      <c r="AM187" s="13">
        <f>'Water Test Year'!AM187+'Water K&amp;M'!AM187</f>
        <v>12.43</v>
      </c>
      <c r="AN187" s="13">
        <f>'Water Test Year'!AN187+'Water K&amp;M'!AN187</f>
        <v>29.8</v>
      </c>
      <c r="AO187" s="13">
        <f>'Water Test Year'!AO187+'Water K&amp;M'!AO187</f>
        <v>688961.99000000197</v>
      </c>
      <c r="AP187" s="13">
        <f>'Water Test Year'!AP187+'Water K&amp;M'!AP187</f>
        <v>140669.58999999994</v>
      </c>
      <c r="AQ187" s="13">
        <f>'Water Test Year'!AQ187+'Water K&amp;M'!AQ187</f>
        <v>0</v>
      </c>
      <c r="AR187" s="13">
        <f>'Water Test Year'!AR187+'Water K&amp;M'!AR187</f>
        <v>0</v>
      </c>
      <c r="AS187" s="13">
        <f>'Water Test Year'!AS187+'Water K&amp;M'!AS187</f>
        <v>0</v>
      </c>
      <c r="AT187" s="13">
        <f>'Water Test Year'!AT187+'Water K&amp;M'!AT187</f>
        <v>0</v>
      </c>
      <c r="AU187" s="13">
        <f>'Water Test Year'!AU187+'Water K&amp;M'!AU187</f>
        <v>0</v>
      </c>
      <c r="AV187" s="13">
        <f>'Water Test Year'!AV187+'Water K&amp;M'!AV187</f>
        <v>0</v>
      </c>
      <c r="AW187" s="13">
        <f>'Water Test Year'!AW187+'Water K&amp;M'!AW187</f>
        <v>0</v>
      </c>
      <c r="AX187" s="13">
        <f>'Water Test Year'!AX187+'Water K&amp;M'!AX187</f>
        <v>0</v>
      </c>
      <c r="AY187" s="13">
        <f>'Water Test Year'!AY187+'Water K&amp;M'!AY187</f>
        <v>0</v>
      </c>
      <c r="AZ187" s="13">
        <f>'Water Test Year'!AZ187+'Water K&amp;M'!AZ187</f>
        <v>0</v>
      </c>
      <c r="BA187" s="13">
        <f>'Water Test Year'!BA187+'Water K&amp;M'!BA187</f>
        <v>0</v>
      </c>
      <c r="BB187" s="13">
        <f>'Water Test Year'!BB187+'Water K&amp;M'!BB187</f>
        <v>0</v>
      </c>
      <c r="BC187" s="13">
        <f>'Water Test Year'!BC187+'Water K&amp;M'!BC187</f>
        <v>0</v>
      </c>
      <c r="BD187" s="13">
        <f>'Water Test Year'!BD187+'Water K&amp;M'!BD187</f>
        <v>0</v>
      </c>
      <c r="BE187" s="13">
        <f>'Water Test Year'!BE187+'Water K&amp;M'!BE187</f>
        <v>0</v>
      </c>
      <c r="BF187" s="13">
        <f>'Water Test Year'!BF187+'Water K&amp;M'!BF187</f>
        <v>0</v>
      </c>
      <c r="BG187" s="13">
        <f>'Water Test Year'!BG187+'Water K&amp;M'!BG187</f>
        <v>0</v>
      </c>
      <c r="BH187" s="13">
        <f>'Water Test Year'!BH187+'Water K&amp;M'!BH187</f>
        <v>0</v>
      </c>
      <c r="BI187" s="13">
        <f>'Water Test Year'!BI187+'Water K&amp;M'!BI187</f>
        <v>0</v>
      </c>
      <c r="BJ187" s="13">
        <f>'Water Test Year'!BJ187+'Water K&amp;M'!BJ187</f>
        <v>0</v>
      </c>
      <c r="BK187" s="13">
        <f>'Water Test Year'!BK187+'Water K&amp;M'!BK187</f>
        <v>0</v>
      </c>
      <c r="BL187" s="13">
        <f>'Water Test Year'!BL187+'Water K&amp;M'!BL187</f>
        <v>0</v>
      </c>
      <c r="BM187" s="13">
        <f>'Water Test Year'!BM187+'Water K&amp;M'!BM187</f>
        <v>0</v>
      </c>
      <c r="BN187" s="13">
        <f>'Water Test Year'!BN187+'Water K&amp;M'!BN187</f>
        <v>0</v>
      </c>
      <c r="BO187" s="13">
        <f>'Water Test Year'!BO187+'Water K&amp;M'!BO187</f>
        <v>0</v>
      </c>
      <c r="BP187" s="13">
        <f>'Water Test Year'!BP187+'Water K&amp;M'!BP187</f>
        <v>0</v>
      </c>
      <c r="BQ187" s="13">
        <f>'Water Test Year'!BQ187+'Water K&amp;M'!BQ187</f>
        <v>0</v>
      </c>
      <c r="BR187" s="13">
        <f>'Water Test Year'!BR187+'Water K&amp;M'!BR187</f>
        <v>0</v>
      </c>
      <c r="BS187" s="13">
        <f>'Water Test Year'!BS187+'Water K&amp;M'!BS187</f>
        <v>0</v>
      </c>
      <c r="BT187" s="13">
        <f>'Water Test Year'!BT187+'Water K&amp;M'!BT187</f>
        <v>0</v>
      </c>
      <c r="BU187" s="13">
        <f>'Water Test Year'!BU187+'Water K&amp;M'!BU187</f>
        <v>0</v>
      </c>
      <c r="BV187" s="13">
        <f>'Water Test Year'!BV187+'Water K&amp;M'!BV187</f>
        <v>0</v>
      </c>
      <c r="BW187" s="13">
        <f>'Water Test Year'!BW187+'Water K&amp;M'!BW187</f>
        <v>0</v>
      </c>
      <c r="BX187" s="13">
        <f>'Water Test Year'!BX187+'Water K&amp;M'!BX187</f>
        <v>0</v>
      </c>
      <c r="BY187" s="13">
        <f>'Water Test Year'!BY187+'Water K&amp;M'!BY187</f>
        <v>0</v>
      </c>
      <c r="BZ187" s="13">
        <f>'Water Test Year'!BZ187+'Water K&amp;M'!BZ187</f>
        <v>0</v>
      </c>
      <c r="CA187" s="13">
        <f>'Water Test Year'!CA187+'Water K&amp;M'!CA187</f>
        <v>0</v>
      </c>
      <c r="CB187" s="13">
        <f>'Water Test Year'!CB187+'Water K&amp;M'!CB187</f>
        <v>0</v>
      </c>
      <c r="CC187" s="13">
        <f>'Water Test Year'!CC187+'Water K&amp;M'!CC187</f>
        <v>0</v>
      </c>
      <c r="CD187" s="13">
        <f>'Water Test Year'!CD187+'Water K&amp;M'!CD187</f>
        <v>0</v>
      </c>
      <c r="CE187" s="13">
        <f>'Water Test Year'!CE187+'Water K&amp;M'!CE187</f>
        <v>0</v>
      </c>
      <c r="CF187" s="13">
        <f>'Water Test Year'!CF187+'Water K&amp;M'!CF187</f>
        <v>0</v>
      </c>
      <c r="CG187" s="13">
        <f>'Water Test Year'!CG187+'Water K&amp;M'!CG187</f>
        <v>0</v>
      </c>
      <c r="CH187" s="13">
        <f>'Water Test Year'!CH187+'Water K&amp;M'!CH187</f>
        <v>0</v>
      </c>
      <c r="CI187" s="13">
        <f>'Water Test Year'!CI187+'Water K&amp;M'!CI187</f>
        <v>0</v>
      </c>
      <c r="CJ187" s="13">
        <f>'Water Test Year'!CJ187+'Water K&amp;M'!CJ187</f>
        <v>0</v>
      </c>
      <c r="CK187" s="13">
        <f>'Water Test Year'!CK187+'Water K&amp;M'!CK187</f>
        <v>0</v>
      </c>
      <c r="CL187" s="13">
        <f>'Water Test Year'!CL187+'Water K&amp;M'!CL187</f>
        <v>0</v>
      </c>
      <c r="CM187" s="13">
        <f>'Water Test Year'!CM187+'Water K&amp;M'!CM187</f>
        <v>0</v>
      </c>
      <c r="CN187" s="13">
        <f>'Water Test Year'!CN187+'Water K&amp;M'!CN187</f>
        <v>0</v>
      </c>
      <c r="CO187" s="13">
        <f>'Water Test Year'!CO187+'Water K&amp;M'!CO187</f>
        <v>0</v>
      </c>
      <c r="CP187" s="13">
        <f>'Water Test Year'!CP187+'Water K&amp;M'!CP187</f>
        <v>0</v>
      </c>
      <c r="CQ187" s="13">
        <f>'Water Test Year'!CQ187+'Water K&amp;M'!CQ187</f>
        <v>0</v>
      </c>
      <c r="CR187" s="13">
        <f>'Water Test Year'!CR187+'Water K&amp;M'!CR187</f>
        <v>0</v>
      </c>
      <c r="CS187" s="13">
        <f>'Water Test Year'!CS187+'Water K&amp;M'!CS187</f>
        <v>0</v>
      </c>
      <c r="CT187" s="13">
        <f>'Water Test Year'!CT187+'Water K&amp;M'!CT187</f>
        <v>0</v>
      </c>
      <c r="CU187" s="13">
        <f>'Water Test Year'!CU187+'Water K&amp;M'!CU187</f>
        <v>0</v>
      </c>
      <c r="CV187" s="13">
        <f>'Water Test Year'!CV187+'Water K&amp;M'!CV187</f>
        <v>0</v>
      </c>
      <c r="CW187" s="13">
        <f>'Water Test Year'!CW187+'Water K&amp;M'!CW187</f>
        <v>0</v>
      </c>
      <c r="CX187" s="13">
        <f>'Water Test Year'!CX187+'Water K&amp;M'!CX187</f>
        <v>0</v>
      </c>
      <c r="CY187" s="13">
        <f>'Water Test Year'!CY187+'Water K&amp;M'!CY187</f>
        <v>0</v>
      </c>
      <c r="CZ187" s="13">
        <f>'Water Test Year'!CZ187+'Water K&amp;M'!CZ187</f>
        <v>0</v>
      </c>
      <c r="DA187" s="13">
        <f>'Water Test Year'!DA187+'Water K&amp;M'!DA187</f>
        <v>0</v>
      </c>
      <c r="DB187" s="29">
        <f t="shared" si="2"/>
        <v>829726.20000000193</v>
      </c>
    </row>
    <row r="188" spans="1:106" x14ac:dyDescent="0.25">
      <c r="A188" s="25">
        <v>180</v>
      </c>
      <c r="B188" s="26">
        <v>7461</v>
      </c>
      <c r="C188" s="25" t="s">
        <v>230</v>
      </c>
      <c r="D188" s="13">
        <f>'Water Test Year'!D188+'Water K&amp;M'!D188</f>
        <v>0</v>
      </c>
      <c r="E188" s="13">
        <f>'Water Test Year'!E188+'Water K&amp;M'!E188</f>
        <v>0</v>
      </c>
      <c r="F188" s="13">
        <f>'Water Test Year'!F188+'Water K&amp;M'!F188</f>
        <v>0</v>
      </c>
      <c r="G188" s="13">
        <f>'Water Test Year'!G188+'Water K&amp;M'!G188</f>
        <v>0</v>
      </c>
      <c r="H188" s="13">
        <f>'Water Test Year'!H188+'Water K&amp;M'!H188</f>
        <v>0</v>
      </c>
      <c r="I188" s="13">
        <f>'Water Test Year'!I188+'Water K&amp;M'!I188</f>
        <v>0</v>
      </c>
      <c r="J188" s="13">
        <f>'Water Test Year'!J188+'Water K&amp;M'!J188</f>
        <v>0</v>
      </c>
      <c r="K188" s="13">
        <f>'Water Test Year'!K188+'Water K&amp;M'!K188</f>
        <v>0</v>
      </c>
      <c r="L188" s="13">
        <f>'Water Test Year'!L188+'Water K&amp;M'!L188</f>
        <v>0</v>
      </c>
      <c r="M188" s="13">
        <f>'Water Test Year'!M188+'Water K&amp;M'!M188</f>
        <v>0</v>
      </c>
      <c r="N188" s="13">
        <f>'Water Test Year'!N188+'Water K&amp;M'!N188</f>
        <v>0</v>
      </c>
      <c r="O188" s="13">
        <f>'Water Test Year'!O188+'Water K&amp;M'!O188</f>
        <v>0</v>
      </c>
      <c r="P188" s="13">
        <f>'Water Test Year'!P188+'Water K&amp;M'!P188</f>
        <v>0</v>
      </c>
      <c r="Q188" s="13">
        <f>'Water Test Year'!Q188+'Water K&amp;M'!Q188</f>
        <v>0</v>
      </c>
      <c r="R188" s="13">
        <f>'Water Test Year'!R188+'Water K&amp;M'!R188</f>
        <v>0</v>
      </c>
      <c r="S188" s="13">
        <f>'Water Test Year'!S188+'Water K&amp;M'!S188</f>
        <v>0</v>
      </c>
      <c r="T188" s="13">
        <f>'Water Test Year'!T188+'Water K&amp;M'!T188</f>
        <v>0</v>
      </c>
      <c r="U188" s="13">
        <f>'Water Test Year'!U188+'Water K&amp;M'!U188</f>
        <v>0</v>
      </c>
      <c r="V188" s="13">
        <f>'Water Test Year'!V188+'Water K&amp;M'!V188</f>
        <v>0</v>
      </c>
      <c r="W188" s="13">
        <f>'Water Test Year'!W188+'Water K&amp;M'!W188</f>
        <v>0</v>
      </c>
      <c r="X188" s="13">
        <f>'Water Test Year'!X188+'Water K&amp;M'!X188</f>
        <v>0</v>
      </c>
      <c r="Y188" s="13">
        <f>'Water Test Year'!Y188+'Water K&amp;M'!Y188</f>
        <v>0</v>
      </c>
      <c r="Z188" s="13">
        <f>'Water Test Year'!Z188+'Water K&amp;M'!Z188</f>
        <v>0</v>
      </c>
      <c r="AA188" s="13">
        <f>'Water Test Year'!AA188+'Water K&amp;M'!AA188</f>
        <v>0</v>
      </c>
      <c r="AB188" s="13">
        <f>'Water Test Year'!AB188+'Water K&amp;M'!AB188</f>
        <v>0</v>
      </c>
      <c r="AC188" s="13">
        <f>'Water Test Year'!AC188+'Water K&amp;M'!AC188</f>
        <v>0</v>
      </c>
      <c r="AD188" s="13">
        <f>'Water Test Year'!AD188+'Water K&amp;M'!AD188</f>
        <v>0</v>
      </c>
      <c r="AE188" s="13">
        <f>'Water Test Year'!AE188+'Water K&amp;M'!AE188</f>
        <v>0</v>
      </c>
      <c r="AF188" s="13">
        <f>'Water Test Year'!AF188+'Water K&amp;M'!AF188</f>
        <v>0</v>
      </c>
      <c r="AG188" s="13">
        <f>'Water Test Year'!AG188+'Water K&amp;M'!AG188</f>
        <v>0</v>
      </c>
      <c r="AH188" s="13">
        <f>'Water Test Year'!AH188+'Water K&amp;M'!AH188</f>
        <v>0</v>
      </c>
      <c r="AI188" s="13">
        <f>'Water Test Year'!AI188+'Water K&amp;M'!AI188</f>
        <v>0</v>
      </c>
      <c r="AJ188" s="13">
        <f>'Water Test Year'!AJ188+'Water K&amp;M'!AJ188</f>
        <v>0</v>
      </c>
      <c r="AK188" s="13">
        <f>'Water Test Year'!AK188+'Water K&amp;M'!AK188</f>
        <v>0</v>
      </c>
      <c r="AL188" s="13">
        <f>'Water Test Year'!AL188+'Water K&amp;M'!AL188</f>
        <v>0</v>
      </c>
      <c r="AM188" s="13">
        <f>'Water Test Year'!AM188+'Water K&amp;M'!AM188</f>
        <v>31.35</v>
      </c>
      <c r="AN188" s="13">
        <f>'Water Test Year'!AN188+'Water K&amp;M'!AN188</f>
        <v>17.59</v>
      </c>
      <c r="AO188" s="13">
        <f>'Water Test Year'!AO188+'Water K&amp;M'!AO188</f>
        <v>19086.64</v>
      </c>
      <c r="AP188" s="13">
        <f>'Water Test Year'!AP188+'Water K&amp;M'!AP188</f>
        <v>0</v>
      </c>
      <c r="AQ188" s="13">
        <f>'Water Test Year'!AQ188+'Water K&amp;M'!AQ188</f>
        <v>0</v>
      </c>
      <c r="AR188" s="13">
        <f>'Water Test Year'!AR188+'Water K&amp;M'!AR188</f>
        <v>0</v>
      </c>
      <c r="AS188" s="13">
        <f>'Water Test Year'!AS188+'Water K&amp;M'!AS188</f>
        <v>0</v>
      </c>
      <c r="AT188" s="13">
        <f>'Water Test Year'!AT188+'Water K&amp;M'!AT188</f>
        <v>0</v>
      </c>
      <c r="AU188" s="13">
        <f>'Water Test Year'!AU188+'Water K&amp;M'!AU188</f>
        <v>0</v>
      </c>
      <c r="AV188" s="13">
        <f>'Water Test Year'!AV188+'Water K&amp;M'!AV188</f>
        <v>0</v>
      </c>
      <c r="AW188" s="13">
        <f>'Water Test Year'!AW188+'Water K&amp;M'!AW188</f>
        <v>0</v>
      </c>
      <c r="AX188" s="13">
        <f>'Water Test Year'!AX188+'Water K&amp;M'!AX188</f>
        <v>0</v>
      </c>
      <c r="AY188" s="13">
        <f>'Water Test Year'!AY188+'Water K&amp;M'!AY188</f>
        <v>548</v>
      </c>
      <c r="AZ188" s="13">
        <f>'Water Test Year'!AZ188+'Water K&amp;M'!AZ188</f>
        <v>0</v>
      </c>
      <c r="BA188" s="13">
        <f>'Water Test Year'!BA188+'Water K&amp;M'!BA188</f>
        <v>0</v>
      </c>
      <c r="BB188" s="13">
        <f>'Water Test Year'!BB188+'Water K&amp;M'!BB188</f>
        <v>0</v>
      </c>
      <c r="BC188" s="13">
        <f>'Water Test Year'!BC188+'Water K&amp;M'!BC188</f>
        <v>0</v>
      </c>
      <c r="BD188" s="13">
        <f>'Water Test Year'!BD188+'Water K&amp;M'!BD188</f>
        <v>0</v>
      </c>
      <c r="BE188" s="13">
        <f>'Water Test Year'!BE188+'Water K&amp;M'!BE188</f>
        <v>0</v>
      </c>
      <c r="BF188" s="13">
        <f>'Water Test Year'!BF188+'Water K&amp;M'!BF188</f>
        <v>0</v>
      </c>
      <c r="BG188" s="13">
        <f>'Water Test Year'!BG188+'Water K&amp;M'!BG188</f>
        <v>0</v>
      </c>
      <c r="BH188" s="13">
        <f>'Water Test Year'!BH188+'Water K&amp;M'!BH188</f>
        <v>0</v>
      </c>
      <c r="BI188" s="13">
        <f>'Water Test Year'!BI188+'Water K&amp;M'!BI188</f>
        <v>0</v>
      </c>
      <c r="BJ188" s="13">
        <f>'Water Test Year'!BJ188+'Water K&amp;M'!BJ188</f>
        <v>0</v>
      </c>
      <c r="BK188" s="13">
        <f>'Water Test Year'!BK188+'Water K&amp;M'!BK188</f>
        <v>0</v>
      </c>
      <c r="BL188" s="13">
        <f>'Water Test Year'!BL188+'Water K&amp;M'!BL188</f>
        <v>0</v>
      </c>
      <c r="BM188" s="13">
        <f>'Water Test Year'!BM188+'Water K&amp;M'!BM188</f>
        <v>0</v>
      </c>
      <c r="BN188" s="13">
        <f>'Water Test Year'!BN188+'Water K&amp;M'!BN188</f>
        <v>0</v>
      </c>
      <c r="BO188" s="13">
        <f>'Water Test Year'!BO188+'Water K&amp;M'!BO188</f>
        <v>0</v>
      </c>
      <c r="BP188" s="13">
        <f>'Water Test Year'!BP188+'Water K&amp;M'!BP188</f>
        <v>0</v>
      </c>
      <c r="BQ188" s="13">
        <f>'Water Test Year'!BQ188+'Water K&amp;M'!BQ188</f>
        <v>0</v>
      </c>
      <c r="BR188" s="13">
        <f>'Water Test Year'!BR188+'Water K&amp;M'!BR188</f>
        <v>0</v>
      </c>
      <c r="BS188" s="13">
        <f>'Water Test Year'!BS188+'Water K&amp;M'!BS188</f>
        <v>0</v>
      </c>
      <c r="BT188" s="13">
        <f>'Water Test Year'!BT188+'Water K&amp;M'!BT188</f>
        <v>0</v>
      </c>
      <c r="BU188" s="13">
        <f>'Water Test Year'!BU188+'Water K&amp;M'!BU188</f>
        <v>0</v>
      </c>
      <c r="BV188" s="13">
        <f>'Water Test Year'!BV188+'Water K&amp;M'!BV188</f>
        <v>0</v>
      </c>
      <c r="BW188" s="13">
        <f>'Water Test Year'!BW188+'Water K&amp;M'!BW188</f>
        <v>0</v>
      </c>
      <c r="BX188" s="13">
        <f>'Water Test Year'!BX188+'Water K&amp;M'!BX188</f>
        <v>0</v>
      </c>
      <c r="BY188" s="13">
        <f>'Water Test Year'!BY188+'Water K&amp;M'!BY188</f>
        <v>0</v>
      </c>
      <c r="BZ188" s="13">
        <f>'Water Test Year'!BZ188+'Water K&amp;M'!BZ188</f>
        <v>0</v>
      </c>
      <c r="CA188" s="13">
        <f>'Water Test Year'!CA188+'Water K&amp;M'!CA188</f>
        <v>0</v>
      </c>
      <c r="CB188" s="13">
        <f>'Water Test Year'!CB188+'Water K&amp;M'!CB188</f>
        <v>0</v>
      </c>
      <c r="CC188" s="13">
        <f>'Water Test Year'!CC188+'Water K&amp;M'!CC188</f>
        <v>0</v>
      </c>
      <c r="CD188" s="13">
        <f>'Water Test Year'!CD188+'Water K&amp;M'!CD188</f>
        <v>0</v>
      </c>
      <c r="CE188" s="13">
        <f>'Water Test Year'!CE188+'Water K&amp;M'!CE188</f>
        <v>0</v>
      </c>
      <c r="CF188" s="13">
        <f>'Water Test Year'!CF188+'Water K&amp;M'!CF188</f>
        <v>0</v>
      </c>
      <c r="CG188" s="13">
        <f>'Water Test Year'!CG188+'Water K&amp;M'!CG188</f>
        <v>0</v>
      </c>
      <c r="CH188" s="13">
        <f>'Water Test Year'!CH188+'Water K&amp;M'!CH188</f>
        <v>0</v>
      </c>
      <c r="CI188" s="13">
        <f>'Water Test Year'!CI188+'Water K&amp;M'!CI188</f>
        <v>0</v>
      </c>
      <c r="CJ188" s="13">
        <f>'Water Test Year'!CJ188+'Water K&amp;M'!CJ188</f>
        <v>0</v>
      </c>
      <c r="CK188" s="13">
        <f>'Water Test Year'!CK188+'Water K&amp;M'!CK188</f>
        <v>0</v>
      </c>
      <c r="CL188" s="13">
        <f>'Water Test Year'!CL188+'Water K&amp;M'!CL188</f>
        <v>0</v>
      </c>
      <c r="CM188" s="13">
        <f>'Water Test Year'!CM188+'Water K&amp;M'!CM188</f>
        <v>0</v>
      </c>
      <c r="CN188" s="13">
        <f>'Water Test Year'!CN188+'Water K&amp;M'!CN188</f>
        <v>0</v>
      </c>
      <c r="CO188" s="13">
        <f>'Water Test Year'!CO188+'Water K&amp;M'!CO188</f>
        <v>0</v>
      </c>
      <c r="CP188" s="13">
        <f>'Water Test Year'!CP188+'Water K&amp;M'!CP188</f>
        <v>0</v>
      </c>
      <c r="CQ188" s="13">
        <f>'Water Test Year'!CQ188+'Water K&amp;M'!CQ188</f>
        <v>0</v>
      </c>
      <c r="CR188" s="13">
        <f>'Water Test Year'!CR188+'Water K&amp;M'!CR188</f>
        <v>0</v>
      </c>
      <c r="CS188" s="13">
        <f>'Water Test Year'!CS188+'Water K&amp;M'!CS188</f>
        <v>0</v>
      </c>
      <c r="CT188" s="13">
        <f>'Water Test Year'!CT188+'Water K&amp;M'!CT188</f>
        <v>0</v>
      </c>
      <c r="CU188" s="13">
        <f>'Water Test Year'!CU188+'Water K&amp;M'!CU188</f>
        <v>0</v>
      </c>
      <c r="CV188" s="13">
        <f>'Water Test Year'!CV188+'Water K&amp;M'!CV188</f>
        <v>0</v>
      </c>
      <c r="CW188" s="13">
        <f>'Water Test Year'!CW188+'Water K&amp;M'!CW188</f>
        <v>0</v>
      </c>
      <c r="CX188" s="13">
        <f>'Water Test Year'!CX188+'Water K&amp;M'!CX188</f>
        <v>0</v>
      </c>
      <c r="CY188" s="13">
        <f>'Water Test Year'!CY188+'Water K&amp;M'!CY188</f>
        <v>0</v>
      </c>
      <c r="CZ188" s="13">
        <f>'Water Test Year'!CZ188+'Water K&amp;M'!CZ188</f>
        <v>0</v>
      </c>
      <c r="DA188" s="13">
        <f>'Water Test Year'!DA188+'Water K&amp;M'!DA188</f>
        <v>0</v>
      </c>
      <c r="DB188" s="29">
        <f t="shared" si="2"/>
        <v>19683.579999999998</v>
      </c>
    </row>
    <row r="189" spans="1:106" x14ac:dyDescent="0.25">
      <c r="A189" s="25">
        <v>181</v>
      </c>
      <c r="B189" s="26">
        <v>7478</v>
      </c>
      <c r="C189" s="25" t="s">
        <v>231</v>
      </c>
      <c r="D189" s="13">
        <f>'Water Test Year'!D189+'Water K&amp;M'!D189</f>
        <v>0</v>
      </c>
      <c r="E189" s="13">
        <f>'Water Test Year'!E189+'Water K&amp;M'!E189</f>
        <v>280.34000000000003</v>
      </c>
      <c r="F189" s="13">
        <f>'Water Test Year'!F189+'Water K&amp;M'!F189</f>
        <v>207.84</v>
      </c>
      <c r="G189" s="13">
        <f>'Water Test Year'!G189+'Water K&amp;M'!G189</f>
        <v>6408.2199999999993</v>
      </c>
      <c r="H189" s="13">
        <f>'Water Test Year'!H189+'Water K&amp;M'!H189</f>
        <v>0</v>
      </c>
      <c r="I189" s="13">
        <f>'Water Test Year'!I189+'Water K&amp;M'!I189</f>
        <v>0</v>
      </c>
      <c r="J189" s="13">
        <f>'Water Test Year'!J189+'Water K&amp;M'!J189</f>
        <v>6881.9900000000007</v>
      </c>
      <c r="K189" s="13">
        <f>'Water Test Year'!K189+'Water K&amp;M'!K189</f>
        <v>6479.0199999999995</v>
      </c>
      <c r="L189" s="13">
        <f>'Water Test Year'!L189+'Water K&amp;M'!L189</f>
        <v>0</v>
      </c>
      <c r="M189" s="13">
        <f>'Water Test Year'!M189+'Water K&amp;M'!M189</f>
        <v>0</v>
      </c>
      <c r="N189" s="13">
        <f>'Water Test Year'!N189+'Water K&amp;M'!N189</f>
        <v>2500.4100000000003</v>
      </c>
      <c r="O189" s="13">
        <f>'Water Test Year'!O189+'Water K&amp;M'!O189</f>
        <v>16761.22</v>
      </c>
      <c r="P189" s="13">
        <f>'Water Test Year'!P189+'Water K&amp;M'!P189</f>
        <v>10814.880000000001</v>
      </c>
      <c r="Q189" s="13">
        <f>'Water Test Year'!Q189+'Water K&amp;M'!Q189</f>
        <v>4810.12</v>
      </c>
      <c r="R189" s="13">
        <f>'Water Test Year'!R189+'Water K&amp;M'!R189</f>
        <v>0</v>
      </c>
      <c r="S189" s="13">
        <f>'Water Test Year'!S189+'Water K&amp;M'!S189</f>
        <v>0</v>
      </c>
      <c r="T189" s="13">
        <f>'Water Test Year'!T189+'Water K&amp;M'!T189</f>
        <v>0</v>
      </c>
      <c r="U189" s="13">
        <f>'Water Test Year'!U189+'Water K&amp;M'!U189</f>
        <v>0</v>
      </c>
      <c r="V189" s="13">
        <f>'Water Test Year'!V189+'Water K&amp;M'!V189</f>
        <v>615.91</v>
      </c>
      <c r="W189" s="13">
        <f>'Water Test Year'!W189+'Water K&amp;M'!W189</f>
        <v>4748.2900000000009</v>
      </c>
      <c r="X189" s="13">
        <f>'Water Test Year'!X189+'Water K&amp;M'!X189</f>
        <v>0</v>
      </c>
      <c r="Y189" s="13">
        <f>'Water Test Year'!Y189+'Water K&amp;M'!Y189</f>
        <v>0</v>
      </c>
      <c r="Z189" s="13">
        <f>'Water Test Year'!Z189+'Water K&amp;M'!Z189</f>
        <v>1310.25</v>
      </c>
      <c r="AA189" s="13">
        <f>'Water Test Year'!AA189+'Water K&amp;M'!AA189</f>
        <v>0</v>
      </c>
      <c r="AB189" s="13">
        <f>'Water Test Year'!AB189+'Water K&amp;M'!AB189</f>
        <v>669.77</v>
      </c>
      <c r="AC189" s="13">
        <f>'Water Test Year'!AC189+'Water K&amp;M'!AC189</f>
        <v>7295.4199999999992</v>
      </c>
      <c r="AD189" s="13">
        <f>'Water Test Year'!AD189+'Water K&amp;M'!AD189</f>
        <v>57.96</v>
      </c>
      <c r="AE189" s="13">
        <f>'Water Test Year'!AE189+'Water K&amp;M'!AE189</f>
        <v>80.78</v>
      </c>
      <c r="AF189" s="13">
        <f>'Water Test Year'!AF189+'Water K&amp;M'!AF189</f>
        <v>0</v>
      </c>
      <c r="AG189" s="13">
        <f>'Water Test Year'!AG189+'Water K&amp;M'!AG189</f>
        <v>771.41</v>
      </c>
      <c r="AH189" s="13">
        <f>'Water Test Year'!AH189+'Water K&amp;M'!AH189</f>
        <v>0</v>
      </c>
      <c r="AI189" s="13">
        <f>'Water Test Year'!AI189+'Water K&amp;M'!AI189</f>
        <v>1115.8800000000001</v>
      </c>
      <c r="AJ189" s="13">
        <f>'Water Test Year'!AJ189+'Water K&amp;M'!AJ189</f>
        <v>2251.2999999999997</v>
      </c>
      <c r="AK189" s="13">
        <f>'Water Test Year'!AK189+'Water K&amp;M'!AK189</f>
        <v>16395.599999999991</v>
      </c>
      <c r="AL189" s="13">
        <f>'Water Test Year'!AL189+'Water K&amp;M'!AL189</f>
        <v>0</v>
      </c>
      <c r="AM189" s="13">
        <f>'Water Test Year'!AM189+'Water K&amp;M'!AM189</f>
        <v>19042.51999999999</v>
      </c>
      <c r="AN189" s="13">
        <f>'Water Test Year'!AN189+'Water K&amp;M'!AN189</f>
        <v>16778.669999999998</v>
      </c>
      <c r="AO189" s="13">
        <f>'Water Test Year'!AO189+'Water K&amp;M'!AO189</f>
        <v>14794.569999999996</v>
      </c>
      <c r="AP189" s="13">
        <f>'Water Test Year'!AP189+'Water K&amp;M'!AP189</f>
        <v>127.47</v>
      </c>
      <c r="AQ189" s="13">
        <f>'Water Test Year'!AQ189+'Water K&amp;M'!AQ189</f>
        <v>0</v>
      </c>
      <c r="AR189" s="13">
        <f>'Water Test Year'!AR189+'Water K&amp;M'!AR189</f>
        <v>0</v>
      </c>
      <c r="AS189" s="13">
        <f>'Water Test Year'!AS189+'Water K&amp;M'!AS189</f>
        <v>203.64</v>
      </c>
      <c r="AT189" s="13">
        <f>'Water Test Year'!AT189+'Water K&amp;M'!AT189</f>
        <v>0</v>
      </c>
      <c r="AU189" s="13">
        <f>'Water Test Year'!AU189+'Water K&amp;M'!AU189</f>
        <v>1892.71</v>
      </c>
      <c r="AV189" s="13">
        <f>'Water Test Year'!AV189+'Water K&amp;M'!AV189</f>
        <v>0</v>
      </c>
      <c r="AW189" s="13">
        <f>'Water Test Year'!AW189+'Water K&amp;M'!AW189</f>
        <v>180.91000000000003</v>
      </c>
      <c r="AX189" s="13">
        <f>'Water Test Year'!AX189+'Water K&amp;M'!AX189</f>
        <v>0</v>
      </c>
      <c r="AY189" s="13">
        <f>'Water Test Year'!AY189+'Water K&amp;M'!AY189</f>
        <v>841.15</v>
      </c>
      <c r="AZ189" s="13">
        <f>'Water Test Year'!AZ189+'Water K&amp;M'!AZ189</f>
        <v>0</v>
      </c>
      <c r="BA189" s="13">
        <f>'Water Test Year'!BA189+'Water K&amp;M'!BA189</f>
        <v>0</v>
      </c>
      <c r="BB189" s="13">
        <f>'Water Test Year'!BB189+'Water K&amp;M'!BB189</f>
        <v>0</v>
      </c>
      <c r="BC189" s="13">
        <f>'Water Test Year'!BC189+'Water K&amp;M'!BC189</f>
        <v>0</v>
      </c>
      <c r="BD189" s="13">
        <f>'Water Test Year'!BD189+'Water K&amp;M'!BD189</f>
        <v>0</v>
      </c>
      <c r="BE189" s="13">
        <f>'Water Test Year'!BE189+'Water K&amp;M'!BE189</f>
        <v>0</v>
      </c>
      <c r="BF189" s="13">
        <f>'Water Test Year'!BF189+'Water K&amp;M'!BF189</f>
        <v>0</v>
      </c>
      <c r="BG189" s="13">
        <f>'Water Test Year'!BG189+'Water K&amp;M'!BG189</f>
        <v>25.94</v>
      </c>
      <c r="BH189" s="13">
        <f>'Water Test Year'!BH189+'Water K&amp;M'!BH189</f>
        <v>121.96</v>
      </c>
      <c r="BI189" s="13">
        <f>'Water Test Year'!BI189+'Water K&amp;M'!BI189</f>
        <v>0</v>
      </c>
      <c r="BJ189" s="13">
        <f>'Water Test Year'!BJ189+'Water K&amp;M'!BJ189</f>
        <v>0</v>
      </c>
      <c r="BK189" s="13">
        <f>'Water Test Year'!BK189+'Water K&amp;M'!BK189</f>
        <v>0</v>
      </c>
      <c r="BL189" s="13">
        <f>'Water Test Year'!BL189+'Water K&amp;M'!BL189</f>
        <v>0</v>
      </c>
      <c r="BM189" s="13">
        <f>'Water Test Year'!BM189+'Water K&amp;M'!BM189</f>
        <v>0</v>
      </c>
      <c r="BN189" s="13">
        <f>'Water Test Year'!BN189+'Water K&amp;M'!BN189</f>
        <v>135.47</v>
      </c>
      <c r="BO189" s="13">
        <f>'Water Test Year'!BO189+'Water K&amp;M'!BO189</f>
        <v>0</v>
      </c>
      <c r="BP189" s="13">
        <f>'Water Test Year'!BP189+'Water K&amp;M'!BP189</f>
        <v>0</v>
      </c>
      <c r="BQ189" s="13">
        <f>'Water Test Year'!BQ189+'Water K&amp;M'!BQ189</f>
        <v>0</v>
      </c>
      <c r="BR189" s="13">
        <f>'Water Test Year'!BR189+'Water K&amp;M'!BR189</f>
        <v>0</v>
      </c>
      <c r="BS189" s="13">
        <f>'Water Test Year'!BS189+'Water K&amp;M'!BS189</f>
        <v>38.04</v>
      </c>
      <c r="BT189" s="13">
        <f>'Water Test Year'!BT189+'Water K&amp;M'!BT189</f>
        <v>0</v>
      </c>
      <c r="BU189" s="13">
        <f>'Water Test Year'!BU189+'Water K&amp;M'!BU189</f>
        <v>16.989999999999998</v>
      </c>
      <c r="BV189" s="13">
        <f>'Water Test Year'!BV189+'Water K&amp;M'!BV189</f>
        <v>0</v>
      </c>
      <c r="BW189" s="13">
        <f>'Water Test Year'!BW189+'Water K&amp;M'!BW189</f>
        <v>2671.3099999999995</v>
      </c>
      <c r="BX189" s="13">
        <f>'Water Test Year'!BX189+'Water K&amp;M'!BX189</f>
        <v>436.78</v>
      </c>
      <c r="BY189" s="13">
        <f>'Water Test Year'!BY189+'Water K&amp;M'!BY189</f>
        <v>0</v>
      </c>
      <c r="BZ189" s="13">
        <f>'Water Test Year'!BZ189+'Water K&amp;M'!BZ189</f>
        <v>1027.52</v>
      </c>
      <c r="CA189" s="13">
        <f>'Water Test Year'!CA189+'Water K&amp;M'!CA189</f>
        <v>433.42999999999995</v>
      </c>
      <c r="CB189" s="13">
        <f>'Water Test Year'!CB189+'Water K&amp;M'!CB189</f>
        <v>0</v>
      </c>
      <c r="CC189" s="13">
        <f>'Water Test Year'!CC189+'Water K&amp;M'!CC189</f>
        <v>0</v>
      </c>
      <c r="CD189" s="13">
        <f>'Water Test Year'!CD189+'Water K&amp;M'!CD189</f>
        <v>0</v>
      </c>
      <c r="CE189" s="13">
        <f>'Water Test Year'!CE189+'Water K&amp;M'!CE189</f>
        <v>0</v>
      </c>
      <c r="CF189" s="13">
        <f>'Water Test Year'!CF189+'Water K&amp;M'!CF189</f>
        <v>0</v>
      </c>
      <c r="CG189" s="13">
        <f>'Water Test Year'!CG189+'Water K&amp;M'!CG189</f>
        <v>0</v>
      </c>
      <c r="CH189" s="13">
        <f>'Water Test Year'!CH189+'Water K&amp;M'!CH189</f>
        <v>874.3900000000001</v>
      </c>
      <c r="CI189" s="13">
        <f>'Water Test Year'!CI189+'Water K&amp;M'!CI189</f>
        <v>0</v>
      </c>
      <c r="CJ189" s="13">
        <f>'Water Test Year'!CJ189+'Water K&amp;M'!CJ189</f>
        <v>0</v>
      </c>
      <c r="CK189" s="13">
        <f>'Water Test Year'!CK189+'Water K&amp;M'!CK189</f>
        <v>0</v>
      </c>
      <c r="CL189" s="13">
        <f>'Water Test Year'!CL189+'Water K&amp;M'!CL189</f>
        <v>0</v>
      </c>
      <c r="CM189" s="13">
        <f>'Water Test Year'!CM189+'Water K&amp;M'!CM189</f>
        <v>0</v>
      </c>
      <c r="CN189" s="13">
        <f>'Water Test Year'!CN189+'Water K&amp;M'!CN189</f>
        <v>0</v>
      </c>
      <c r="CO189" s="13">
        <f>'Water Test Year'!CO189+'Water K&amp;M'!CO189</f>
        <v>0</v>
      </c>
      <c r="CP189" s="13">
        <f>'Water Test Year'!CP189+'Water K&amp;M'!CP189</f>
        <v>0</v>
      </c>
      <c r="CQ189" s="13">
        <f>'Water Test Year'!CQ189+'Water K&amp;M'!CQ189</f>
        <v>0</v>
      </c>
      <c r="CR189" s="13">
        <f>'Water Test Year'!CR189+'Water K&amp;M'!CR189</f>
        <v>0</v>
      </c>
      <c r="CS189" s="13">
        <f>'Water Test Year'!CS189+'Water K&amp;M'!CS189</f>
        <v>0</v>
      </c>
      <c r="CT189" s="13">
        <f>'Water Test Year'!CT189+'Water K&amp;M'!CT189</f>
        <v>0</v>
      </c>
      <c r="CU189" s="13">
        <f>'Water Test Year'!CU189+'Water K&amp;M'!CU189</f>
        <v>0</v>
      </c>
      <c r="CV189" s="13">
        <f>'Water Test Year'!CV189+'Water K&amp;M'!CV189</f>
        <v>0</v>
      </c>
      <c r="CW189" s="13">
        <f>'Water Test Year'!CW189+'Water K&amp;M'!CW189</f>
        <v>0</v>
      </c>
      <c r="CX189" s="13">
        <f>'Water Test Year'!CX189+'Water K&amp;M'!CX189</f>
        <v>0</v>
      </c>
      <c r="CY189" s="13">
        <f>'Water Test Year'!CY189+'Water K&amp;M'!CY189</f>
        <v>0</v>
      </c>
      <c r="CZ189" s="13">
        <f>'Water Test Year'!CZ189+'Water K&amp;M'!CZ189</f>
        <v>0</v>
      </c>
      <c r="DA189" s="13">
        <f>'Water Test Year'!DA189+'Water K&amp;M'!DA189</f>
        <v>0</v>
      </c>
      <c r="DB189" s="29">
        <f t="shared" si="2"/>
        <v>150100.07999999999</v>
      </c>
    </row>
    <row r="190" spans="1:106" x14ac:dyDescent="0.25">
      <c r="A190" s="25">
        <v>182</v>
      </c>
      <c r="B190" s="26">
        <v>7480</v>
      </c>
      <c r="C190" s="25" t="s">
        <v>232</v>
      </c>
      <c r="D190" s="13">
        <f>'Water Test Year'!D190+'Water K&amp;M'!D190</f>
        <v>0</v>
      </c>
      <c r="E190" s="13">
        <f>'Water Test Year'!E190+'Water K&amp;M'!E190</f>
        <v>0</v>
      </c>
      <c r="F190" s="13">
        <f>'Water Test Year'!F190+'Water K&amp;M'!F190</f>
        <v>0</v>
      </c>
      <c r="G190" s="13">
        <f>'Water Test Year'!G190+'Water K&amp;M'!G190</f>
        <v>0</v>
      </c>
      <c r="H190" s="13">
        <f>'Water Test Year'!H190+'Water K&amp;M'!H190</f>
        <v>0</v>
      </c>
      <c r="I190" s="13">
        <f>'Water Test Year'!I190+'Water K&amp;M'!I190</f>
        <v>0</v>
      </c>
      <c r="J190" s="13">
        <f>'Water Test Year'!J190+'Water K&amp;M'!J190</f>
        <v>0</v>
      </c>
      <c r="K190" s="13">
        <f>'Water Test Year'!K190+'Water K&amp;M'!K190</f>
        <v>59.53</v>
      </c>
      <c r="L190" s="13">
        <f>'Water Test Year'!L190+'Water K&amp;M'!L190</f>
        <v>0</v>
      </c>
      <c r="M190" s="13">
        <f>'Water Test Year'!M190+'Water K&amp;M'!M190</f>
        <v>0</v>
      </c>
      <c r="N190" s="13">
        <f>'Water Test Year'!N190+'Water K&amp;M'!N190</f>
        <v>0</v>
      </c>
      <c r="O190" s="13">
        <f>'Water Test Year'!O190+'Water K&amp;M'!O190</f>
        <v>5.31</v>
      </c>
      <c r="P190" s="13">
        <f>'Water Test Year'!P190+'Water K&amp;M'!P190</f>
        <v>0</v>
      </c>
      <c r="Q190" s="13">
        <f>'Water Test Year'!Q190+'Water K&amp;M'!Q190</f>
        <v>0</v>
      </c>
      <c r="R190" s="13">
        <f>'Water Test Year'!R190+'Water K&amp;M'!R190</f>
        <v>0</v>
      </c>
      <c r="S190" s="13">
        <f>'Water Test Year'!S190+'Water K&amp;M'!S190</f>
        <v>0</v>
      </c>
      <c r="T190" s="13">
        <f>'Water Test Year'!T190+'Water K&amp;M'!T190</f>
        <v>0</v>
      </c>
      <c r="U190" s="13">
        <f>'Water Test Year'!U190+'Water K&amp;M'!U190</f>
        <v>0</v>
      </c>
      <c r="V190" s="13">
        <f>'Water Test Year'!V190+'Water K&amp;M'!V190</f>
        <v>0</v>
      </c>
      <c r="W190" s="13">
        <f>'Water Test Year'!W190+'Water K&amp;M'!W190</f>
        <v>0</v>
      </c>
      <c r="X190" s="13">
        <f>'Water Test Year'!X190+'Water K&amp;M'!X190</f>
        <v>0</v>
      </c>
      <c r="Y190" s="13">
        <f>'Water Test Year'!Y190+'Water K&amp;M'!Y190</f>
        <v>0</v>
      </c>
      <c r="Z190" s="13">
        <f>'Water Test Year'!Z190+'Water K&amp;M'!Z190</f>
        <v>0</v>
      </c>
      <c r="AA190" s="13">
        <f>'Water Test Year'!AA190+'Water K&amp;M'!AA190</f>
        <v>0</v>
      </c>
      <c r="AB190" s="13">
        <f>'Water Test Year'!AB190+'Water K&amp;M'!AB190</f>
        <v>0</v>
      </c>
      <c r="AC190" s="13">
        <f>'Water Test Year'!AC190+'Water K&amp;M'!AC190</f>
        <v>0</v>
      </c>
      <c r="AD190" s="13">
        <f>'Water Test Year'!AD190+'Water K&amp;M'!AD190</f>
        <v>0</v>
      </c>
      <c r="AE190" s="13">
        <f>'Water Test Year'!AE190+'Water K&amp;M'!AE190</f>
        <v>0</v>
      </c>
      <c r="AF190" s="13">
        <f>'Water Test Year'!AF190+'Water K&amp;M'!AF190</f>
        <v>0</v>
      </c>
      <c r="AG190" s="13">
        <f>'Water Test Year'!AG190+'Water K&amp;M'!AG190</f>
        <v>0</v>
      </c>
      <c r="AH190" s="13">
        <f>'Water Test Year'!AH190+'Water K&amp;M'!AH190</f>
        <v>0</v>
      </c>
      <c r="AI190" s="13">
        <f>'Water Test Year'!AI190+'Water K&amp;M'!AI190</f>
        <v>0</v>
      </c>
      <c r="AJ190" s="13">
        <f>'Water Test Year'!AJ190+'Water K&amp;M'!AJ190</f>
        <v>0</v>
      </c>
      <c r="AK190" s="13">
        <f>'Water Test Year'!AK190+'Water K&amp;M'!AK190</f>
        <v>0</v>
      </c>
      <c r="AL190" s="13">
        <f>'Water Test Year'!AL190+'Water K&amp;M'!AL190</f>
        <v>0</v>
      </c>
      <c r="AM190" s="13">
        <f>'Water Test Year'!AM190+'Water K&amp;M'!AM190</f>
        <v>0</v>
      </c>
      <c r="AN190" s="13">
        <f>'Water Test Year'!AN190+'Water K&amp;M'!AN190</f>
        <v>0</v>
      </c>
      <c r="AO190" s="13">
        <f>'Water Test Year'!AO190+'Water K&amp;M'!AO190</f>
        <v>0</v>
      </c>
      <c r="AP190" s="13">
        <f>'Water Test Year'!AP190+'Water K&amp;M'!AP190</f>
        <v>0</v>
      </c>
      <c r="AQ190" s="13">
        <f>'Water Test Year'!AQ190+'Water K&amp;M'!AQ190</f>
        <v>0</v>
      </c>
      <c r="AR190" s="13">
        <f>'Water Test Year'!AR190+'Water K&amp;M'!AR190</f>
        <v>0</v>
      </c>
      <c r="AS190" s="13">
        <f>'Water Test Year'!AS190+'Water K&amp;M'!AS190</f>
        <v>0</v>
      </c>
      <c r="AT190" s="13">
        <f>'Water Test Year'!AT190+'Water K&amp;M'!AT190</f>
        <v>0</v>
      </c>
      <c r="AU190" s="13">
        <f>'Water Test Year'!AU190+'Water K&amp;M'!AU190</f>
        <v>0</v>
      </c>
      <c r="AV190" s="13">
        <f>'Water Test Year'!AV190+'Water K&amp;M'!AV190</f>
        <v>0</v>
      </c>
      <c r="AW190" s="13">
        <f>'Water Test Year'!AW190+'Water K&amp;M'!AW190</f>
        <v>0</v>
      </c>
      <c r="AX190" s="13">
        <f>'Water Test Year'!AX190+'Water K&amp;M'!AX190</f>
        <v>0</v>
      </c>
      <c r="AY190" s="13">
        <f>'Water Test Year'!AY190+'Water K&amp;M'!AY190</f>
        <v>0</v>
      </c>
      <c r="AZ190" s="13">
        <f>'Water Test Year'!AZ190+'Water K&amp;M'!AZ190</f>
        <v>0</v>
      </c>
      <c r="BA190" s="13">
        <f>'Water Test Year'!BA190+'Water K&amp;M'!BA190</f>
        <v>0</v>
      </c>
      <c r="BB190" s="13">
        <f>'Water Test Year'!BB190+'Water K&amp;M'!BB190</f>
        <v>0</v>
      </c>
      <c r="BC190" s="13">
        <f>'Water Test Year'!BC190+'Water K&amp;M'!BC190</f>
        <v>0</v>
      </c>
      <c r="BD190" s="13">
        <f>'Water Test Year'!BD190+'Water K&amp;M'!BD190</f>
        <v>0</v>
      </c>
      <c r="BE190" s="13">
        <f>'Water Test Year'!BE190+'Water K&amp;M'!BE190</f>
        <v>0</v>
      </c>
      <c r="BF190" s="13">
        <f>'Water Test Year'!BF190+'Water K&amp;M'!BF190</f>
        <v>0</v>
      </c>
      <c r="BG190" s="13">
        <f>'Water Test Year'!BG190+'Water K&amp;M'!BG190</f>
        <v>0</v>
      </c>
      <c r="BH190" s="13">
        <f>'Water Test Year'!BH190+'Water K&amp;M'!BH190</f>
        <v>0</v>
      </c>
      <c r="BI190" s="13">
        <f>'Water Test Year'!BI190+'Water K&amp;M'!BI190</f>
        <v>0</v>
      </c>
      <c r="BJ190" s="13">
        <f>'Water Test Year'!BJ190+'Water K&amp;M'!BJ190</f>
        <v>0</v>
      </c>
      <c r="BK190" s="13">
        <f>'Water Test Year'!BK190+'Water K&amp;M'!BK190</f>
        <v>0</v>
      </c>
      <c r="BL190" s="13">
        <f>'Water Test Year'!BL190+'Water K&amp;M'!BL190</f>
        <v>0</v>
      </c>
      <c r="BM190" s="13">
        <f>'Water Test Year'!BM190+'Water K&amp;M'!BM190</f>
        <v>0</v>
      </c>
      <c r="BN190" s="13">
        <f>'Water Test Year'!BN190+'Water K&amp;M'!BN190</f>
        <v>0</v>
      </c>
      <c r="BO190" s="13">
        <f>'Water Test Year'!BO190+'Water K&amp;M'!BO190</f>
        <v>0</v>
      </c>
      <c r="BP190" s="13">
        <f>'Water Test Year'!BP190+'Water K&amp;M'!BP190</f>
        <v>0</v>
      </c>
      <c r="BQ190" s="13">
        <f>'Water Test Year'!BQ190+'Water K&amp;M'!BQ190</f>
        <v>0</v>
      </c>
      <c r="BR190" s="13">
        <f>'Water Test Year'!BR190+'Water K&amp;M'!BR190</f>
        <v>0</v>
      </c>
      <c r="BS190" s="13">
        <f>'Water Test Year'!BS190+'Water K&amp;M'!BS190</f>
        <v>0</v>
      </c>
      <c r="BT190" s="13">
        <f>'Water Test Year'!BT190+'Water K&amp;M'!BT190</f>
        <v>59.53</v>
      </c>
      <c r="BU190" s="13">
        <f>'Water Test Year'!BU190+'Water K&amp;M'!BU190</f>
        <v>0</v>
      </c>
      <c r="BV190" s="13">
        <f>'Water Test Year'!BV190+'Water K&amp;M'!BV190</f>
        <v>0</v>
      </c>
      <c r="BW190" s="13">
        <f>'Water Test Year'!BW190+'Water K&amp;M'!BW190</f>
        <v>0.31</v>
      </c>
      <c r="BX190" s="13">
        <f>'Water Test Year'!BX190+'Water K&amp;M'!BX190</f>
        <v>0</v>
      </c>
      <c r="BY190" s="13">
        <f>'Water Test Year'!BY190+'Water K&amp;M'!BY190</f>
        <v>0</v>
      </c>
      <c r="BZ190" s="13">
        <f>'Water Test Year'!BZ190+'Water K&amp;M'!BZ190</f>
        <v>0</v>
      </c>
      <c r="CA190" s="13">
        <f>'Water Test Year'!CA190+'Water K&amp;M'!CA190</f>
        <v>0</v>
      </c>
      <c r="CB190" s="13">
        <f>'Water Test Year'!CB190+'Water K&amp;M'!CB190</f>
        <v>0</v>
      </c>
      <c r="CC190" s="13">
        <f>'Water Test Year'!CC190+'Water K&amp;M'!CC190</f>
        <v>0</v>
      </c>
      <c r="CD190" s="13">
        <f>'Water Test Year'!CD190+'Water K&amp;M'!CD190</f>
        <v>0</v>
      </c>
      <c r="CE190" s="13">
        <f>'Water Test Year'!CE190+'Water K&amp;M'!CE190</f>
        <v>0</v>
      </c>
      <c r="CF190" s="13">
        <f>'Water Test Year'!CF190+'Water K&amp;M'!CF190</f>
        <v>0</v>
      </c>
      <c r="CG190" s="13">
        <f>'Water Test Year'!CG190+'Water K&amp;M'!CG190</f>
        <v>0</v>
      </c>
      <c r="CH190" s="13">
        <f>'Water Test Year'!CH190+'Water K&amp;M'!CH190</f>
        <v>0</v>
      </c>
      <c r="CI190" s="13">
        <f>'Water Test Year'!CI190+'Water K&amp;M'!CI190</f>
        <v>0</v>
      </c>
      <c r="CJ190" s="13">
        <f>'Water Test Year'!CJ190+'Water K&amp;M'!CJ190</f>
        <v>0</v>
      </c>
      <c r="CK190" s="13">
        <f>'Water Test Year'!CK190+'Water K&amp;M'!CK190</f>
        <v>0</v>
      </c>
      <c r="CL190" s="13">
        <f>'Water Test Year'!CL190+'Water K&amp;M'!CL190</f>
        <v>0</v>
      </c>
      <c r="CM190" s="13">
        <f>'Water Test Year'!CM190+'Water K&amp;M'!CM190</f>
        <v>0</v>
      </c>
      <c r="CN190" s="13">
        <f>'Water Test Year'!CN190+'Water K&amp;M'!CN190</f>
        <v>0</v>
      </c>
      <c r="CO190" s="13">
        <f>'Water Test Year'!CO190+'Water K&amp;M'!CO190</f>
        <v>0</v>
      </c>
      <c r="CP190" s="13">
        <f>'Water Test Year'!CP190+'Water K&amp;M'!CP190</f>
        <v>0</v>
      </c>
      <c r="CQ190" s="13">
        <f>'Water Test Year'!CQ190+'Water K&amp;M'!CQ190</f>
        <v>0</v>
      </c>
      <c r="CR190" s="13">
        <f>'Water Test Year'!CR190+'Water K&amp;M'!CR190</f>
        <v>0</v>
      </c>
      <c r="CS190" s="13">
        <f>'Water Test Year'!CS190+'Water K&amp;M'!CS190</f>
        <v>0</v>
      </c>
      <c r="CT190" s="13">
        <f>'Water Test Year'!CT190+'Water K&amp;M'!CT190</f>
        <v>0</v>
      </c>
      <c r="CU190" s="13">
        <f>'Water Test Year'!CU190+'Water K&amp;M'!CU190</f>
        <v>0</v>
      </c>
      <c r="CV190" s="13">
        <f>'Water Test Year'!CV190+'Water K&amp;M'!CV190</f>
        <v>0</v>
      </c>
      <c r="CW190" s="13">
        <f>'Water Test Year'!CW190+'Water K&amp;M'!CW190</f>
        <v>0</v>
      </c>
      <c r="CX190" s="13">
        <f>'Water Test Year'!CX190+'Water K&amp;M'!CX190</f>
        <v>0</v>
      </c>
      <c r="CY190" s="13">
        <f>'Water Test Year'!CY190+'Water K&amp;M'!CY190</f>
        <v>0</v>
      </c>
      <c r="CZ190" s="13">
        <f>'Water Test Year'!CZ190+'Water K&amp;M'!CZ190</f>
        <v>0</v>
      </c>
      <c r="DA190" s="13">
        <f>'Water Test Year'!DA190+'Water K&amp;M'!DA190</f>
        <v>0</v>
      </c>
      <c r="DB190" s="29">
        <f t="shared" si="2"/>
        <v>124.68</v>
      </c>
    </row>
    <row r="191" spans="1:106" x14ac:dyDescent="0.25">
      <c r="A191" s="25">
        <v>183</v>
      </c>
      <c r="B191" s="26">
        <v>7482</v>
      </c>
      <c r="C191" s="25" t="s">
        <v>233</v>
      </c>
      <c r="D191" s="13">
        <f>'Water Test Year'!D191+'Water K&amp;M'!D191</f>
        <v>1267.42</v>
      </c>
      <c r="E191" s="13">
        <f>'Water Test Year'!E191+'Water K&amp;M'!E191</f>
        <v>306.76</v>
      </c>
      <c r="F191" s="13">
        <f>'Water Test Year'!F191+'Water K&amp;M'!F191</f>
        <v>0</v>
      </c>
      <c r="G191" s="13">
        <f>'Water Test Year'!G191+'Water K&amp;M'!G191</f>
        <v>0</v>
      </c>
      <c r="H191" s="13">
        <f>'Water Test Year'!H191+'Water K&amp;M'!H191</f>
        <v>0</v>
      </c>
      <c r="I191" s="13">
        <f>'Water Test Year'!I191+'Water K&amp;M'!I191</f>
        <v>0</v>
      </c>
      <c r="J191" s="13">
        <f>'Water Test Year'!J191+'Water K&amp;M'!J191</f>
        <v>989.65</v>
      </c>
      <c r="K191" s="13">
        <f>'Water Test Year'!K191+'Water K&amp;M'!K191</f>
        <v>213.64000000000001</v>
      </c>
      <c r="L191" s="13">
        <f>'Water Test Year'!L191+'Water K&amp;M'!L191</f>
        <v>0</v>
      </c>
      <c r="M191" s="13">
        <f>'Water Test Year'!M191+'Water K&amp;M'!M191</f>
        <v>0</v>
      </c>
      <c r="N191" s="13">
        <f>'Water Test Year'!N191+'Water K&amp;M'!N191</f>
        <v>717.65</v>
      </c>
      <c r="O191" s="13">
        <f>'Water Test Year'!O191+'Water K&amp;M'!O191</f>
        <v>280.16000000000003</v>
      </c>
      <c r="P191" s="13">
        <f>'Water Test Year'!P191+'Water K&amp;M'!P191</f>
        <v>308.19</v>
      </c>
      <c r="Q191" s="13">
        <f>'Water Test Year'!Q191+'Water K&amp;M'!Q191</f>
        <v>113.65</v>
      </c>
      <c r="R191" s="13">
        <f>'Water Test Year'!R191+'Water K&amp;M'!R191</f>
        <v>0</v>
      </c>
      <c r="S191" s="13">
        <f>'Water Test Year'!S191+'Water K&amp;M'!S191</f>
        <v>0</v>
      </c>
      <c r="T191" s="13">
        <f>'Water Test Year'!T191+'Water K&amp;M'!T191</f>
        <v>0</v>
      </c>
      <c r="U191" s="13">
        <f>'Water Test Year'!U191+'Water K&amp;M'!U191</f>
        <v>0</v>
      </c>
      <c r="V191" s="13">
        <f>'Water Test Year'!V191+'Water K&amp;M'!V191</f>
        <v>271.79000000000002</v>
      </c>
      <c r="W191" s="13">
        <f>'Water Test Year'!W191+'Water K&amp;M'!W191</f>
        <v>102.46000000000001</v>
      </c>
      <c r="X191" s="13">
        <f>'Water Test Year'!X191+'Water K&amp;M'!X191</f>
        <v>0</v>
      </c>
      <c r="Y191" s="13">
        <f>'Water Test Year'!Y191+'Water K&amp;M'!Y191</f>
        <v>0</v>
      </c>
      <c r="Z191" s="13">
        <f>'Water Test Year'!Z191+'Water K&amp;M'!Z191</f>
        <v>327.14999999999998</v>
      </c>
      <c r="AA191" s="13">
        <f>'Water Test Year'!AA191+'Water K&amp;M'!AA191</f>
        <v>0</v>
      </c>
      <c r="AB191" s="13">
        <f>'Water Test Year'!AB191+'Water K&amp;M'!AB191</f>
        <v>276.02</v>
      </c>
      <c r="AC191" s="13">
        <f>'Water Test Year'!AC191+'Water K&amp;M'!AC191</f>
        <v>1216.6399999999999</v>
      </c>
      <c r="AD191" s="13">
        <f>'Water Test Year'!AD191+'Water K&amp;M'!AD191</f>
        <v>0</v>
      </c>
      <c r="AE191" s="13">
        <f>'Water Test Year'!AE191+'Water K&amp;M'!AE191</f>
        <v>0</v>
      </c>
      <c r="AF191" s="13">
        <f>'Water Test Year'!AF191+'Water K&amp;M'!AF191</f>
        <v>0</v>
      </c>
      <c r="AG191" s="13">
        <f>'Water Test Year'!AG191+'Water K&amp;M'!AG191</f>
        <v>647.04000000000008</v>
      </c>
      <c r="AH191" s="13">
        <f>'Water Test Year'!AH191+'Water K&amp;M'!AH191</f>
        <v>0</v>
      </c>
      <c r="AI191" s="13">
        <f>'Water Test Year'!AI191+'Water K&amp;M'!AI191</f>
        <v>282.21999999999997</v>
      </c>
      <c r="AJ191" s="13">
        <f>'Water Test Year'!AJ191+'Water K&amp;M'!AJ191</f>
        <v>1156.72</v>
      </c>
      <c r="AK191" s="13">
        <f>'Water Test Year'!AK191+'Water K&amp;M'!AK191</f>
        <v>444.28999999999996</v>
      </c>
      <c r="AL191" s="13">
        <f>'Water Test Year'!AL191+'Water K&amp;M'!AL191</f>
        <v>0</v>
      </c>
      <c r="AM191" s="13">
        <f>'Water Test Year'!AM191+'Water K&amp;M'!AM191</f>
        <v>3345.6199999999994</v>
      </c>
      <c r="AN191" s="13">
        <f>'Water Test Year'!AN191+'Water K&amp;M'!AN191</f>
        <v>988.54999999999984</v>
      </c>
      <c r="AO191" s="13">
        <f>'Water Test Year'!AO191+'Water K&amp;M'!AO191</f>
        <v>1240.1700000000003</v>
      </c>
      <c r="AP191" s="13">
        <f>'Water Test Year'!AP191+'Water K&amp;M'!AP191</f>
        <v>0</v>
      </c>
      <c r="AQ191" s="13">
        <f>'Water Test Year'!AQ191+'Water K&amp;M'!AQ191</f>
        <v>0</v>
      </c>
      <c r="AR191" s="13">
        <f>'Water Test Year'!AR191+'Water K&amp;M'!AR191</f>
        <v>0</v>
      </c>
      <c r="AS191" s="13">
        <f>'Water Test Year'!AS191+'Water K&amp;M'!AS191</f>
        <v>143.51</v>
      </c>
      <c r="AT191" s="13">
        <f>'Water Test Year'!AT191+'Water K&amp;M'!AT191</f>
        <v>0</v>
      </c>
      <c r="AU191" s="13">
        <f>'Water Test Year'!AU191+'Water K&amp;M'!AU191</f>
        <v>0</v>
      </c>
      <c r="AV191" s="13">
        <f>'Water Test Year'!AV191+'Water K&amp;M'!AV191</f>
        <v>359.64</v>
      </c>
      <c r="AW191" s="13">
        <f>'Water Test Year'!AW191+'Water K&amp;M'!AW191</f>
        <v>28.48</v>
      </c>
      <c r="AX191" s="13">
        <f>'Water Test Year'!AX191+'Water K&amp;M'!AX191</f>
        <v>48.98</v>
      </c>
      <c r="AY191" s="13">
        <f>'Water Test Year'!AY191+'Water K&amp;M'!AY191</f>
        <v>384.7</v>
      </c>
      <c r="AZ191" s="13">
        <f>'Water Test Year'!AZ191+'Water K&amp;M'!AZ191</f>
        <v>0</v>
      </c>
      <c r="BA191" s="13">
        <f>'Water Test Year'!BA191+'Water K&amp;M'!BA191</f>
        <v>122.15</v>
      </c>
      <c r="BB191" s="13">
        <f>'Water Test Year'!BB191+'Water K&amp;M'!BB191</f>
        <v>0</v>
      </c>
      <c r="BC191" s="13">
        <f>'Water Test Year'!BC191+'Water K&amp;M'!BC191</f>
        <v>4.16</v>
      </c>
      <c r="BD191" s="13">
        <f>'Water Test Year'!BD191+'Water K&amp;M'!BD191</f>
        <v>0</v>
      </c>
      <c r="BE191" s="13">
        <f>'Water Test Year'!BE191+'Water K&amp;M'!BE191</f>
        <v>0</v>
      </c>
      <c r="BF191" s="13">
        <f>'Water Test Year'!BF191+'Water K&amp;M'!BF191</f>
        <v>221.12</v>
      </c>
      <c r="BG191" s="13">
        <f>'Water Test Year'!BG191+'Water K&amp;M'!BG191</f>
        <v>315.59000000000003</v>
      </c>
      <c r="BH191" s="13">
        <f>'Water Test Year'!BH191+'Water K&amp;M'!BH191</f>
        <v>0</v>
      </c>
      <c r="BI191" s="13">
        <f>'Water Test Year'!BI191+'Water K&amp;M'!BI191</f>
        <v>0</v>
      </c>
      <c r="BJ191" s="13">
        <f>'Water Test Year'!BJ191+'Water K&amp;M'!BJ191</f>
        <v>491.55999999999995</v>
      </c>
      <c r="BK191" s="13">
        <f>'Water Test Year'!BK191+'Water K&amp;M'!BK191</f>
        <v>7115.09</v>
      </c>
      <c r="BL191" s="13">
        <f>'Water Test Year'!BL191+'Water K&amp;M'!BL191</f>
        <v>0</v>
      </c>
      <c r="BM191" s="13">
        <f>'Water Test Year'!BM191+'Water K&amp;M'!BM191</f>
        <v>0</v>
      </c>
      <c r="BN191" s="13">
        <f>'Water Test Year'!BN191+'Water K&amp;M'!BN191</f>
        <v>1195.5</v>
      </c>
      <c r="BO191" s="13">
        <f>'Water Test Year'!BO191+'Water K&amp;M'!BO191</f>
        <v>0</v>
      </c>
      <c r="BP191" s="13">
        <f>'Water Test Year'!BP191+'Water K&amp;M'!BP191</f>
        <v>714.2299999999999</v>
      </c>
      <c r="BQ191" s="13">
        <f>'Water Test Year'!BQ191+'Water K&amp;M'!BQ191</f>
        <v>19.239999999999998</v>
      </c>
      <c r="BR191" s="13">
        <f>'Water Test Year'!BR191+'Water K&amp;M'!BR191</f>
        <v>700.56000000000006</v>
      </c>
      <c r="BS191" s="13">
        <f>'Water Test Year'!BS191+'Water K&amp;M'!BS191</f>
        <v>0</v>
      </c>
      <c r="BT191" s="13">
        <f>'Water Test Year'!BT191+'Water K&amp;M'!BT191</f>
        <v>46.09</v>
      </c>
      <c r="BU191" s="13">
        <f>'Water Test Year'!BU191+'Water K&amp;M'!BU191</f>
        <v>0</v>
      </c>
      <c r="BV191" s="13">
        <f>'Water Test Year'!BV191+'Water K&amp;M'!BV191</f>
        <v>0</v>
      </c>
      <c r="BW191" s="13">
        <f>'Water Test Year'!BW191+'Water K&amp;M'!BW191</f>
        <v>420.49</v>
      </c>
      <c r="BX191" s="13">
        <f>'Water Test Year'!BX191+'Water K&amp;M'!BX191</f>
        <v>0</v>
      </c>
      <c r="BY191" s="13">
        <f>'Water Test Year'!BY191+'Water K&amp;M'!BY191</f>
        <v>674.99</v>
      </c>
      <c r="BZ191" s="13">
        <f>'Water Test Year'!BZ191+'Water K&amp;M'!BZ191</f>
        <v>99.45</v>
      </c>
      <c r="CA191" s="13">
        <f>'Water Test Year'!CA191+'Water K&amp;M'!CA191</f>
        <v>0</v>
      </c>
      <c r="CB191" s="13">
        <f>'Water Test Year'!CB191+'Water K&amp;M'!CB191</f>
        <v>177.12000000000003</v>
      </c>
      <c r="CC191" s="13">
        <f>'Water Test Year'!CC191+'Water K&amp;M'!CC191</f>
        <v>0</v>
      </c>
      <c r="CD191" s="13">
        <f>'Water Test Year'!CD191+'Water K&amp;M'!CD191</f>
        <v>0</v>
      </c>
      <c r="CE191" s="13">
        <f>'Water Test Year'!CE191+'Water K&amp;M'!CE191</f>
        <v>0</v>
      </c>
      <c r="CF191" s="13">
        <f>'Water Test Year'!CF191+'Water K&amp;M'!CF191</f>
        <v>0</v>
      </c>
      <c r="CG191" s="13">
        <f>'Water Test Year'!CG191+'Water K&amp;M'!CG191</f>
        <v>0</v>
      </c>
      <c r="CH191" s="13">
        <f>'Water Test Year'!CH191+'Water K&amp;M'!CH191</f>
        <v>37.340000000000003</v>
      </c>
      <c r="CI191" s="13">
        <f>'Water Test Year'!CI191+'Water K&amp;M'!CI191</f>
        <v>0</v>
      </c>
      <c r="CJ191" s="13">
        <f>'Water Test Year'!CJ191+'Water K&amp;M'!CJ191</f>
        <v>0</v>
      </c>
      <c r="CK191" s="13">
        <f>'Water Test Year'!CK191+'Water K&amp;M'!CK191</f>
        <v>0</v>
      </c>
      <c r="CL191" s="13">
        <f>'Water Test Year'!CL191+'Water K&amp;M'!CL191</f>
        <v>0</v>
      </c>
      <c r="CM191" s="13">
        <f>'Water Test Year'!CM191+'Water K&amp;M'!CM191</f>
        <v>0</v>
      </c>
      <c r="CN191" s="13">
        <f>'Water Test Year'!CN191+'Water K&amp;M'!CN191</f>
        <v>0</v>
      </c>
      <c r="CO191" s="13">
        <f>'Water Test Year'!CO191+'Water K&amp;M'!CO191</f>
        <v>0</v>
      </c>
      <c r="CP191" s="13">
        <f>'Water Test Year'!CP191+'Water K&amp;M'!CP191</f>
        <v>0</v>
      </c>
      <c r="CQ191" s="13">
        <f>'Water Test Year'!CQ191+'Water K&amp;M'!CQ191</f>
        <v>0</v>
      </c>
      <c r="CR191" s="13">
        <f>'Water Test Year'!CR191+'Water K&amp;M'!CR191</f>
        <v>0</v>
      </c>
      <c r="CS191" s="13">
        <f>'Water Test Year'!CS191+'Water K&amp;M'!CS191</f>
        <v>0</v>
      </c>
      <c r="CT191" s="13">
        <f>'Water Test Year'!CT191+'Water K&amp;M'!CT191</f>
        <v>0</v>
      </c>
      <c r="CU191" s="13">
        <f>'Water Test Year'!CU191+'Water K&amp;M'!CU191</f>
        <v>0</v>
      </c>
      <c r="CV191" s="13">
        <f>'Water Test Year'!CV191+'Water K&amp;M'!CV191</f>
        <v>0</v>
      </c>
      <c r="CW191" s="13">
        <f>'Water Test Year'!CW191+'Water K&amp;M'!CW191</f>
        <v>0</v>
      </c>
      <c r="CX191" s="13">
        <f>'Water Test Year'!CX191+'Water K&amp;M'!CX191</f>
        <v>0</v>
      </c>
      <c r="CY191" s="13">
        <f>'Water Test Year'!CY191+'Water K&amp;M'!CY191</f>
        <v>0</v>
      </c>
      <c r="CZ191" s="13">
        <f>'Water Test Year'!CZ191+'Water K&amp;M'!CZ191</f>
        <v>0</v>
      </c>
      <c r="DA191" s="13">
        <f>'Water Test Year'!DA191+'Water K&amp;M'!DA191</f>
        <v>0</v>
      </c>
      <c r="DB191" s="29">
        <f t="shared" si="2"/>
        <v>27815.780000000002</v>
      </c>
    </row>
    <row r="192" spans="1:106" x14ac:dyDescent="0.25">
      <c r="A192" s="25">
        <v>184</v>
      </c>
      <c r="B192" s="26">
        <v>7484</v>
      </c>
      <c r="C192" s="25" t="s">
        <v>234</v>
      </c>
      <c r="D192" s="13">
        <f>'Water Test Year'!D192+'Water K&amp;M'!D192</f>
        <v>0</v>
      </c>
      <c r="E192" s="13">
        <f>'Water Test Year'!E192+'Water K&amp;M'!E192</f>
        <v>0</v>
      </c>
      <c r="F192" s="13">
        <f>'Water Test Year'!F192+'Water K&amp;M'!F192</f>
        <v>0</v>
      </c>
      <c r="G192" s="13">
        <f>'Water Test Year'!G192+'Water K&amp;M'!G192</f>
        <v>0</v>
      </c>
      <c r="H192" s="13">
        <f>'Water Test Year'!H192+'Water K&amp;M'!H192</f>
        <v>0</v>
      </c>
      <c r="I192" s="13">
        <f>'Water Test Year'!I192+'Water K&amp;M'!I192</f>
        <v>0</v>
      </c>
      <c r="J192" s="13">
        <f>'Water Test Year'!J192+'Water K&amp;M'!J192</f>
        <v>0</v>
      </c>
      <c r="K192" s="13">
        <f>'Water Test Year'!K192+'Water K&amp;M'!K192</f>
        <v>0</v>
      </c>
      <c r="L192" s="13">
        <f>'Water Test Year'!L192+'Water K&amp;M'!L192</f>
        <v>0</v>
      </c>
      <c r="M192" s="13">
        <f>'Water Test Year'!M192+'Water K&amp;M'!M192</f>
        <v>0</v>
      </c>
      <c r="N192" s="13">
        <f>'Water Test Year'!N192+'Water K&amp;M'!N192</f>
        <v>0</v>
      </c>
      <c r="O192" s="13">
        <f>'Water Test Year'!O192+'Water K&amp;M'!O192</f>
        <v>0</v>
      </c>
      <c r="P192" s="13">
        <f>'Water Test Year'!P192+'Water K&amp;M'!P192</f>
        <v>0</v>
      </c>
      <c r="Q192" s="13">
        <f>'Water Test Year'!Q192+'Water K&amp;M'!Q192</f>
        <v>0</v>
      </c>
      <c r="R192" s="13">
        <f>'Water Test Year'!R192+'Water K&amp;M'!R192</f>
        <v>0</v>
      </c>
      <c r="S192" s="13">
        <f>'Water Test Year'!S192+'Water K&amp;M'!S192</f>
        <v>0</v>
      </c>
      <c r="T192" s="13">
        <f>'Water Test Year'!T192+'Water K&amp;M'!T192</f>
        <v>0</v>
      </c>
      <c r="U192" s="13">
        <f>'Water Test Year'!U192+'Water K&amp;M'!U192</f>
        <v>0</v>
      </c>
      <c r="V192" s="13">
        <f>'Water Test Year'!V192+'Water K&amp;M'!V192</f>
        <v>0</v>
      </c>
      <c r="W192" s="13">
        <f>'Water Test Year'!W192+'Water K&amp;M'!W192</f>
        <v>0</v>
      </c>
      <c r="X192" s="13">
        <f>'Water Test Year'!X192+'Water K&amp;M'!X192</f>
        <v>0</v>
      </c>
      <c r="Y192" s="13">
        <f>'Water Test Year'!Y192+'Water K&amp;M'!Y192</f>
        <v>0</v>
      </c>
      <c r="Z192" s="13">
        <f>'Water Test Year'!Z192+'Water K&amp;M'!Z192</f>
        <v>0</v>
      </c>
      <c r="AA192" s="13">
        <f>'Water Test Year'!AA192+'Water K&amp;M'!AA192</f>
        <v>0</v>
      </c>
      <c r="AB192" s="13">
        <f>'Water Test Year'!AB192+'Water K&amp;M'!AB192</f>
        <v>0</v>
      </c>
      <c r="AC192" s="13">
        <f>'Water Test Year'!AC192+'Water K&amp;M'!AC192</f>
        <v>0</v>
      </c>
      <c r="AD192" s="13">
        <f>'Water Test Year'!AD192+'Water K&amp;M'!AD192</f>
        <v>0</v>
      </c>
      <c r="AE192" s="13">
        <f>'Water Test Year'!AE192+'Water K&amp;M'!AE192</f>
        <v>0</v>
      </c>
      <c r="AF192" s="13">
        <f>'Water Test Year'!AF192+'Water K&amp;M'!AF192</f>
        <v>0</v>
      </c>
      <c r="AG192" s="13">
        <f>'Water Test Year'!AG192+'Water K&amp;M'!AG192</f>
        <v>0</v>
      </c>
      <c r="AH192" s="13">
        <f>'Water Test Year'!AH192+'Water K&amp;M'!AH192</f>
        <v>0</v>
      </c>
      <c r="AI192" s="13">
        <f>'Water Test Year'!AI192+'Water K&amp;M'!AI192</f>
        <v>0</v>
      </c>
      <c r="AJ192" s="13">
        <f>'Water Test Year'!AJ192+'Water K&amp;M'!AJ192</f>
        <v>0</v>
      </c>
      <c r="AK192" s="13">
        <f>'Water Test Year'!AK192+'Water K&amp;M'!AK192</f>
        <v>0</v>
      </c>
      <c r="AL192" s="13">
        <f>'Water Test Year'!AL192+'Water K&amp;M'!AL192</f>
        <v>0</v>
      </c>
      <c r="AM192" s="13">
        <f>'Water Test Year'!AM192+'Water K&amp;M'!AM192</f>
        <v>0</v>
      </c>
      <c r="AN192" s="13">
        <f>'Water Test Year'!AN192+'Water K&amp;M'!AN192</f>
        <v>0</v>
      </c>
      <c r="AO192" s="13">
        <f>'Water Test Year'!AO192+'Water K&amp;M'!AO192</f>
        <v>0</v>
      </c>
      <c r="AP192" s="13">
        <f>'Water Test Year'!AP192+'Water K&amp;M'!AP192</f>
        <v>0</v>
      </c>
      <c r="AQ192" s="13">
        <f>'Water Test Year'!AQ192+'Water K&amp;M'!AQ192</f>
        <v>0</v>
      </c>
      <c r="AR192" s="13">
        <f>'Water Test Year'!AR192+'Water K&amp;M'!AR192</f>
        <v>0</v>
      </c>
      <c r="AS192" s="13">
        <f>'Water Test Year'!AS192+'Water K&amp;M'!AS192</f>
        <v>0</v>
      </c>
      <c r="AT192" s="13">
        <f>'Water Test Year'!AT192+'Water K&amp;M'!AT192</f>
        <v>0</v>
      </c>
      <c r="AU192" s="13">
        <f>'Water Test Year'!AU192+'Water K&amp;M'!AU192</f>
        <v>0</v>
      </c>
      <c r="AV192" s="13">
        <f>'Water Test Year'!AV192+'Water K&amp;M'!AV192</f>
        <v>0</v>
      </c>
      <c r="AW192" s="13">
        <f>'Water Test Year'!AW192+'Water K&amp;M'!AW192</f>
        <v>0</v>
      </c>
      <c r="AX192" s="13">
        <f>'Water Test Year'!AX192+'Water K&amp;M'!AX192</f>
        <v>0</v>
      </c>
      <c r="AY192" s="13">
        <f>'Water Test Year'!AY192+'Water K&amp;M'!AY192</f>
        <v>0</v>
      </c>
      <c r="AZ192" s="13">
        <f>'Water Test Year'!AZ192+'Water K&amp;M'!AZ192</f>
        <v>0</v>
      </c>
      <c r="BA192" s="13">
        <f>'Water Test Year'!BA192+'Water K&amp;M'!BA192</f>
        <v>0</v>
      </c>
      <c r="BB192" s="13">
        <f>'Water Test Year'!BB192+'Water K&amp;M'!BB192</f>
        <v>0</v>
      </c>
      <c r="BC192" s="13">
        <f>'Water Test Year'!BC192+'Water K&amp;M'!BC192</f>
        <v>0</v>
      </c>
      <c r="BD192" s="13">
        <f>'Water Test Year'!BD192+'Water K&amp;M'!BD192</f>
        <v>0</v>
      </c>
      <c r="BE192" s="13">
        <f>'Water Test Year'!BE192+'Water K&amp;M'!BE192</f>
        <v>0</v>
      </c>
      <c r="BF192" s="13">
        <f>'Water Test Year'!BF192+'Water K&amp;M'!BF192</f>
        <v>637</v>
      </c>
      <c r="BG192" s="13">
        <f>'Water Test Year'!BG192+'Water K&amp;M'!BG192</f>
        <v>741.99</v>
      </c>
      <c r="BH192" s="13">
        <f>'Water Test Year'!BH192+'Water K&amp;M'!BH192</f>
        <v>0</v>
      </c>
      <c r="BI192" s="13">
        <f>'Water Test Year'!BI192+'Water K&amp;M'!BI192</f>
        <v>0</v>
      </c>
      <c r="BJ192" s="13">
        <f>'Water Test Year'!BJ192+'Water K&amp;M'!BJ192</f>
        <v>0</v>
      </c>
      <c r="BK192" s="13">
        <f>'Water Test Year'!BK192+'Water K&amp;M'!BK192</f>
        <v>0</v>
      </c>
      <c r="BL192" s="13">
        <f>'Water Test Year'!BL192+'Water K&amp;M'!BL192</f>
        <v>0</v>
      </c>
      <c r="BM192" s="13">
        <f>'Water Test Year'!BM192+'Water K&amp;M'!BM192</f>
        <v>0</v>
      </c>
      <c r="BN192" s="13">
        <f>'Water Test Year'!BN192+'Water K&amp;M'!BN192</f>
        <v>0</v>
      </c>
      <c r="BO192" s="13">
        <f>'Water Test Year'!BO192+'Water K&amp;M'!BO192</f>
        <v>0</v>
      </c>
      <c r="BP192" s="13">
        <f>'Water Test Year'!BP192+'Water K&amp;M'!BP192</f>
        <v>0</v>
      </c>
      <c r="BQ192" s="13">
        <f>'Water Test Year'!BQ192+'Water K&amp;M'!BQ192</f>
        <v>0</v>
      </c>
      <c r="BR192" s="13">
        <f>'Water Test Year'!BR192+'Water K&amp;M'!BR192</f>
        <v>0</v>
      </c>
      <c r="BS192" s="13">
        <f>'Water Test Year'!BS192+'Water K&amp;M'!BS192</f>
        <v>0</v>
      </c>
      <c r="BT192" s="13">
        <f>'Water Test Year'!BT192+'Water K&amp;M'!BT192</f>
        <v>0</v>
      </c>
      <c r="BU192" s="13">
        <f>'Water Test Year'!BU192+'Water K&amp;M'!BU192</f>
        <v>0</v>
      </c>
      <c r="BV192" s="13">
        <f>'Water Test Year'!BV192+'Water K&amp;M'!BV192</f>
        <v>0</v>
      </c>
      <c r="BW192" s="13">
        <f>'Water Test Year'!BW192+'Water K&amp;M'!BW192</f>
        <v>0</v>
      </c>
      <c r="BX192" s="13">
        <f>'Water Test Year'!BX192+'Water K&amp;M'!BX192</f>
        <v>0</v>
      </c>
      <c r="BY192" s="13">
        <f>'Water Test Year'!BY192+'Water K&amp;M'!BY192</f>
        <v>0</v>
      </c>
      <c r="BZ192" s="13">
        <f>'Water Test Year'!BZ192+'Water K&amp;M'!BZ192</f>
        <v>0</v>
      </c>
      <c r="CA192" s="13">
        <f>'Water Test Year'!CA192+'Water K&amp;M'!CA192</f>
        <v>0</v>
      </c>
      <c r="CB192" s="13">
        <f>'Water Test Year'!CB192+'Water K&amp;M'!CB192</f>
        <v>0</v>
      </c>
      <c r="CC192" s="13">
        <f>'Water Test Year'!CC192+'Water K&amp;M'!CC192</f>
        <v>0</v>
      </c>
      <c r="CD192" s="13">
        <f>'Water Test Year'!CD192+'Water K&amp;M'!CD192</f>
        <v>0</v>
      </c>
      <c r="CE192" s="13">
        <f>'Water Test Year'!CE192+'Water K&amp;M'!CE192</f>
        <v>0</v>
      </c>
      <c r="CF192" s="13">
        <f>'Water Test Year'!CF192+'Water K&amp;M'!CF192</f>
        <v>0</v>
      </c>
      <c r="CG192" s="13">
        <f>'Water Test Year'!CG192+'Water K&amp;M'!CG192</f>
        <v>0</v>
      </c>
      <c r="CH192" s="13">
        <f>'Water Test Year'!CH192+'Water K&amp;M'!CH192</f>
        <v>0</v>
      </c>
      <c r="CI192" s="13">
        <f>'Water Test Year'!CI192+'Water K&amp;M'!CI192</f>
        <v>0</v>
      </c>
      <c r="CJ192" s="13">
        <f>'Water Test Year'!CJ192+'Water K&amp;M'!CJ192</f>
        <v>0</v>
      </c>
      <c r="CK192" s="13">
        <f>'Water Test Year'!CK192+'Water K&amp;M'!CK192</f>
        <v>0</v>
      </c>
      <c r="CL192" s="13">
        <f>'Water Test Year'!CL192+'Water K&amp;M'!CL192</f>
        <v>0</v>
      </c>
      <c r="CM192" s="13">
        <f>'Water Test Year'!CM192+'Water K&amp;M'!CM192</f>
        <v>0</v>
      </c>
      <c r="CN192" s="13">
        <f>'Water Test Year'!CN192+'Water K&amp;M'!CN192</f>
        <v>0</v>
      </c>
      <c r="CO192" s="13">
        <f>'Water Test Year'!CO192+'Water K&amp;M'!CO192</f>
        <v>0</v>
      </c>
      <c r="CP192" s="13">
        <f>'Water Test Year'!CP192+'Water K&amp;M'!CP192</f>
        <v>0</v>
      </c>
      <c r="CQ192" s="13">
        <f>'Water Test Year'!CQ192+'Water K&amp;M'!CQ192</f>
        <v>0</v>
      </c>
      <c r="CR192" s="13">
        <f>'Water Test Year'!CR192+'Water K&amp;M'!CR192</f>
        <v>0</v>
      </c>
      <c r="CS192" s="13">
        <f>'Water Test Year'!CS192+'Water K&amp;M'!CS192</f>
        <v>0</v>
      </c>
      <c r="CT192" s="13">
        <f>'Water Test Year'!CT192+'Water K&amp;M'!CT192</f>
        <v>0</v>
      </c>
      <c r="CU192" s="13">
        <f>'Water Test Year'!CU192+'Water K&amp;M'!CU192</f>
        <v>0</v>
      </c>
      <c r="CV192" s="13">
        <f>'Water Test Year'!CV192+'Water K&amp;M'!CV192</f>
        <v>0</v>
      </c>
      <c r="CW192" s="13">
        <f>'Water Test Year'!CW192+'Water K&amp;M'!CW192</f>
        <v>0</v>
      </c>
      <c r="CX192" s="13">
        <f>'Water Test Year'!CX192+'Water K&amp;M'!CX192</f>
        <v>0</v>
      </c>
      <c r="CY192" s="13">
        <f>'Water Test Year'!CY192+'Water K&amp;M'!CY192</f>
        <v>0</v>
      </c>
      <c r="CZ192" s="13">
        <f>'Water Test Year'!CZ192+'Water K&amp;M'!CZ192</f>
        <v>0</v>
      </c>
      <c r="DA192" s="13">
        <f>'Water Test Year'!DA192+'Water K&amp;M'!DA192</f>
        <v>0</v>
      </c>
      <c r="DB192" s="29">
        <f t="shared" si="2"/>
        <v>1378.99</v>
      </c>
    </row>
    <row r="193" spans="1:106" x14ac:dyDescent="0.25">
      <c r="A193" s="25">
        <v>185</v>
      </c>
      <c r="B193" s="26">
        <v>7486</v>
      </c>
      <c r="C193" s="25" t="s">
        <v>235</v>
      </c>
      <c r="D193" s="13">
        <f>'Water Test Year'!D193+'Water K&amp;M'!D193</f>
        <v>279.43</v>
      </c>
      <c r="E193" s="13">
        <f>'Water Test Year'!E193+'Water K&amp;M'!E193</f>
        <v>0</v>
      </c>
      <c r="F193" s="13">
        <f>'Water Test Year'!F193+'Water K&amp;M'!F193</f>
        <v>0</v>
      </c>
      <c r="G193" s="13">
        <f>'Water Test Year'!G193+'Water K&amp;M'!G193</f>
        <v>0</v>
      </c>
      <c r="H193" s="13">
        <f>'Water Test Year'!H193+'Water K&amp;M'!H193</f>
        <v>0</v>
      </c>
      <c r="I193" s="13">
        <f>'Water Test Year'!I193+'Water K&amp;M'!I193</f>
        <v>0</v>
      </c>
      <c r="J193" s="13">
        <f>'Water Test Year'!J193+'Water K&amp;M'!J193</f>
        <v>0</v>
      </c>
      <c r="K193" s="13">
        <f>'Water Test Year'!K193+'Water K&amp;M'!K193</f>
        <v>0</v>
      </c>
      <c r="L193" s="13">
        <f>'Water Test Year'!L193+'Water K&amp;M'!L193</f>
        <v>0</v>
      </c>
      <c r="M193" s="13">
        <f>'Water Test Year'!M193+'Water K&amp;M'!M193</f>
        <v>0</v>
      </c>
      <c r="N193" s="13">
        <f>'Water Test Year'!N193+'Water K&amp;M'!N193</f>
        <v>0</v>
      </c>
      <c r="O193" s="13">
        <f>'Water Test Year'!O193+'Water K&amp;M'!O193</f>
        <v>189.85</v>
      </c>
      <c r="P193" s="13">
        <f>'Water Test Year'!P193+'Water K&amp;M'!P193</f>
        <v>1264.03</v>
      </c>
      <c r="Q193" s="13">
        <f>'Water Test Year'!Q193+'Water K&amp;M'!Q193</f>
        <v>0</v>
      </c>
      <c r="R193" s="13">
        <f>'Water Test Year'!R193+'Water K&amp;M'!R193</f>
        <v>91.5</v>
      </c>
      <c r="S193" s="13">
        <f>'Water Test Year'!S193+'Water K&amp;M'!S193</f>
        <v>0</v>
      </c>
      <c r="T193" s="13">
        <f>'Water Test Year'!T193+'Water K&amp;M'!T193</f>
        <v>0</v>
      </c>
      <c r="U193" s="13">
        <f>'Water Test Year'!U193+'Water K&amp;M'!U193</f>
        <v>0</v>
      </c>
      <c r="V193" s="13">
        <f>'Water Test Year'!V193+'Water K&amp;M'!V193</f>
        <v>0</v>
      </c>
      <c r="W193" s="13">
        <f>'Water Test Year'!W193+'Water K&amp;M'!W193</f>
        <v>0</v>
      </c>
      <c r="X193" s="13">
        <f>'Water Test Year'!X193+'Water K&amp;M'!X193</f>
        <v>0</v>
      </c>
      <c r="Y193" s="13">
        <f>'Water Test Year'!Y193+'Water K&amp;M'!Y193</f>
        <v>0</v>
      </c>
      <c r="Z193" s="13">
        <f>'Water Test Year'!Z193+'Water K&amp;M'!Z193</f>
        <v>0</v>
      </c>
      <c r="AA193" s="13">
        <f>'Water Test Year'!AA193+'Water K&amp;M'!AA193</f>
        <v>46</v>
      </c>
      <c r="AB193" s="13">
        <f>'Water Test Year'!AB193+'Water K&amp;M'!AB193</f>
        <v>0</v>
      </c>
      <c r="AC193" s="13">
        <f>'Water Test Year'!AC193+'Water K&amp;M'!AC193</f>
        <v>0</v>
      </c>
      <c r="AD193" s="13">
        <f>'Water Test Year'!AD193+'Water K&amp;M'!AD193</f>
        <v>0</v>
      </c>
      <c r="AE193" s="13">
        <f>'Water Test Year'!AE193+'Water K&amp;M'!AE193</f>
        <v>0</v>
      </c>
      <c r="AF193" s="13">
        <f>'Water Test Year'!AF193+'Water K&amp;M'!AF193</f>
        <v>0</v>
      </c>
      <c r="AG193" s="13">
        <f>'Water Test Year'!AG193+'Water K&amp;M'!AG193</f>
        <v>0</v>
      </c>
      <c r="AH193" s="13">
        <f>'Water Test Year'!AH193+'Water K&amp;M'!AH193</f>
        <v>0</v>
      </c>
      <c r="AI193" s="13">
        <f>'Water Test Year'!AI193+'Water K&amp;M'!AI193</f>
        <v>319.89</v>
      </c>
      <c r="AJ193" s="13">
        <f>'Water Test Year'!AJ193+'Water K&amp;M'!AJ193</f>
        <v>0</v>
      </c>
      <c r="AK193" s="13">
        <f>'Water Test Year'!AK193+'Water K&amp;M'!AK193</f>
        <v>0</v>
      </c>
      <c r="AL193" s="13">
        <f>'Water Test Year'!AL193+'Water K&amp;M'!AL193</f>
        <v>0</v>
      </c>
      <c r="AM193" s="13">
        <f>'Water Test Year'!AM193+'Water K&amp;M'!AM193</f>
        <v>0</v>
      </c>
      <c r="AN193" s="13">
        <f>'Water Test Year'!AN193+'Water K&amp;M'!AN193</f>
        <v>0</v>
      </c>
      <c r="AO193" s="13">
        <f>'Water Test Year'!AO193+'Water K&amp;M'!AO193</f>
        <v>0</v>
      </c>
      <c r="AP193" s="13">
        <f>'Water Test Year'!AP193+'Water K&amp;M'!AP193</f>
        <v>0</v>
      </c>
      <c r="AQ193" s="13">
        <f>'Water Test Year'!AQ193+'Water K&amp;M'!AQ193</f>
        <v>0</v>
      </c>
      <c r="AR193" s="13">
        <f>'Water Test Year'!AR193+'Water K&amp;M'!AR193</f>
        <v>0</v>
      </c>
      <c r="AS193" s="13">
        <f>'Water Test Year'!AS193+'Water K&amp;M'!AS193</f>
        <v>0</v>
      </c>
      <c r="AT193" s="13">
        <f>'Water Test Year'!AT193+'Water K&amp;M'!AT193</f>
        <v>0</v>
      </c>
      <c r="AU193" s="13">
        <f>'Water Test Year'!AU193+'Water K&amp;M'!AU193</f>
        <v>0</v>
      </c>
      <c r="AV193" s="13">
        <f>'Water Test Year'!AV193+'Water K&amp;M'!AV193</f>
        <v>0</v>
      </c>
      <c r="AW193" s="13">
        <f>'Water Test Year'!AW193+'Water K&amp;M'!AW193</f>
        <v>568.15</v>
      </c>
      <c r="AX193" s="13">
        <f>'Water Test Year'!AX193+'Water K&amp;M'!AX193</f>
        <v>0</v>
      </c>
      <c r="AY193" s="13">
        <f>'Water Test Year'!AY193+'Water K&amp;M'!AY193</f>
        <v>147.56</v>
      </c>
      <c r="AZ193" s="13">
        <f>'Water Test Year'!AZ193+'Water K&amp;M'!AZ193</f>
        <v>0</v>
      </c>
      <c r="BA193" s="13">
        <f>'Water Test Year'!BA193+'Water K&amp;M'!BA193</f>
        <v>0</v>
      </c>
      <c r="BB193" s="13">
        <f>'Water Test Year'!BB193+'Water K&amp;M'!BB193</f>
        <v>0</v>
      </c>
      <c r="BC193" s="13">
        <f>'Water Test Year'!BC193+'Water K&amp;M'!BC193</f>
        <v>498</v>
      </c>
      <c r="BD193" s="13">
        <f>'Water Test Year'!BD193+'Water K&amp;M'!BD193</f>
        <v>0</v>
      </c>
      <c r="BE193" s="13">
        <f>'Water Test Year'!BE193+'Water K&amp;M'!BE193</f>
        <v>0</v>
      </c>
      <c r="BF193" s="13">
        <f>'Water Test Year'!BF193+'Water K&amp;M'!BF193</f>
        <v>514.17000000000007</v>
      </c>
      <c r="BG193" s="13">
        <f>'Water Test Year'!BG193+'Water K&amp;M'!BG193</f>
        <v>254.54999999999998</v>
      </c>
      <c r="BH193" s="13">
        <f>'Water Test Year'!BH193+'Water K&amp;M'!BH193</f>
        <v>123</v>
      </c>
      <c r="BI193" s="13">
        <f>'Water Test Year'!BI193+'Water K&amp;M'!BI193</f>
        <v>23.53</v>
      </c>
      <c r="BJ193" s="13">
        <f>'Water Test Year'!BJ193+'Water K&amp;M'!BJ193</f>
        <v>60.45</v>
      </c>
      <c r="BK193" s="13">
        <f>'Water Test Year'!BK193+'Water K&amp;M'!BK193</f>
        <v>0</v>
      </c>
      <c r="BL193" s="13">
        <f>'Water Test Year'!BL193+'Water K&amp;M'!BL193</f>
        <v>0</v>
      </c>
      <c r="BM193" s="13">
        <f>'Water Test Year'!BM193+'Water K&amp;M'!BM193</f>
        <v>0</v>
      </c>
      <c r="BN193" s="13">
        <f>'Water Test Year'!BN193+'Water K&amp;M'!BN193</f>
        <v>166.64</v>
      </c>
      <c r="BO193" s="13">
        <f>'Water Test Year'!BO193+'Water K&amp;M'!BO193</f>
        <v>0</v>
      </c>
      <c r="BP193" s="13">
        <f>'Water Test Year'!BP193+'Water K&amp;M'!BP193</f>
        <v>0</v>
      </c>
      <c r="BQ193" s="13">
        <f>'Water Test Year'!BQ193+'Water K&amp;M'!BQ193</f>
        <v>0</v>
      </c>
      <c r="BR193" s="13">
        <f>'Water Test Year'!BR193+'Water K&amp;M'!BR193</f>
        <v>0</v>
      </c>
      <c r="BS193" s="13">
        <f>'Water Test Year'!BS193+'Water K&amp;M'!BS193</f>
        <v>5222.49</v>
      </c>
      <c r="BT193" s="13">
        <f>'Water Test Year'!BT193+'Water K&amp;M'!BT193</f>
        <v>9321.619999999999</v>
      </c>
      <c r="BU193" s="13">
        <f>'Water Test Year'!BU193+'Water K&amp;M'!BU193</f>
        <v>0</v>
      </c>
      <c r="BV193" s="13">
        <f>'Water Test Year'!BV193+'Water K&amp;M'!BV193</f>
        <v>54.36</v>
      </c>
      <c r="BW193" s="13">
        <f>'Water Test Year'!BW193+'Water K&amp;M'!BW193</f>
        <v>0</v>
      </c>
      <c r="BX193" s="13">
        <f>'Water Test Year'!BX193+'Water K&amp;M'!BX193</f>
        <v>0</v>
      </c>
      <c r="BY193" s="13">
        <f>'Water Test Year'!BY193+'Water K&amp;M'!BY193</f>
        <v>0</v>
      </c>
      <c r="BZ193" s="13">
        <f>'Water Test Year'!BZ193+'Water K&amp;M'!BZ193</f>
        <v>0</v>
      </c>
      <c r="CA193" s="13">
        <f>'Water Test Year'!CA193+'Water K&amp;M'!CA193</f>
        <v>0</v>
      </c>
      <c r="CB193" s="13">
        <f>'Water Test Year'!CB193+'Water K&amp;M'!CB193</f>
        <v>0</v>
      </c>
      <c r="CC193" s="13">
        <f>'Water Test Year'!CC193+'Water K&amp;M'!CC193</f>
        <v>0</v>
      </c>
      <c r="CD193" s="13">
        <f>'Water Test Year'!CD193+'Water K&amp;M'!CD193</f>
        <v>0</v>
      </c>
      <c r="CE193" s="13">
        <f>'Water Test Year'!CE193+'Water K&amp;M'!CE193</f>
        <v>0</v>
      </c>
      <c r="CF193" s="13">
        <f>'Water Test Year'!CF193+'Water K&amp;M'!CF193</f>
        <v>0</v>
      </c>
      <c r="CG193" s="13">
        <f>'Water Test Year'!CG193+'Water K&amp;M'!CG193</f>
        <v>0</v>
      </c>
      <c r="CH193" s="13">
        <f>'Water Test Year'!CH193+'Water K&amp;M'!CH193</f>
        <v>285</v>
      </c>
      <c r="CI193" s="13">
        <f>'Water Test Year'!CI193+'Water K&amp;M'!CI193</f>
        <v>0</v>
      </c>
      <c r="CJ193" s="13">
        <f>'Water Test Year'!CJ193+'Water K&amp;M'!CJ193</f>
        <v>0</v>
      </c>
      <c r="CK193" s="13">
        <f>'Water Test Year'!CK193+'Water K&amp;M'!CK193</f>
        <v>0</v>
      </c>
      <c r="CL193" s="13">
        <f>'Water Test Year'!CL193+'Water K&amp;M'!CL193</f>
        <v>0</v>
      </c>
      <c r="CM193" s="13">
        <f>'Water Test Year'!CM193+'Water K&amp;M'!CM193</f>
        <v>0</v>
      </c>
      <c r="CN193" s="13">
        <f>'Water Test Year'!CN193+'Water K&amp;M'!CN193</f>
        <v>0</v>
      </c>
      <c r="CO193" s="13">
        <f>'Water Test Year'!CO193+'Water K&amp;M'!CO193</f>
        <v>0</v>
      </c>
      <c r="CP193" s="13">
        <f>'Water Test Year'!CP193+'Water K&amp;M'!CP193</f>
        <v>0</v>
      </c>
      <c r="CQ193" s="13">
        <f>'Water Test Year'!CQ193+'Water K&amp;M'!CQ193</f>
        <v>0</v>
      </c>
      <c r="CR193" s="13">
        <f>'Water Test Year'!CR193+'Water K&amp;M'!CR193</f>
        <v>0</v>
      </c>
      <c r="CS193" s="13">
        <f>'Water Test Year'!CS193+'Water K&amp;M'!CS193</f>
        <v>0</v>
      </c>
      <c r="CT193" s="13">
        <f>'Water Test Year'!CT193+'Water K&amp;M'!CT193</f>
        <v>0</v>
      </c>
      <c r="CU193" s="13">
        <f>'Water Test Year'!CU193+'Water K&amp;M'!CU193</f>
        <v>0</v>
      </c>
      <c r="CV193" s="13">
        <f>'Water Test Year'!CV193+'Water K&amp;M'!CV193</f>
        <v>0</v>
      </c>
      <c r="CW193" s="13">
        <f>'Water Test Year'!CW193+'Water K&amp;M'!CW193</f>
        <v>0</v>
      </c>
      <c r="CX193" s="13">
        <f>'Water Test Year'!CX193+'Water K&amp;M'!CX193</f>
        <v>0</v>
      </c>
      <c r="CY193" s="13">
        <f>'Water Test Year'!CY193+'Water K&amp;M'!CY193</f>
        <v>0</v>
      </c>
      <c r="CZ193" s="13">
        <f>'Water Test Year'!CZ193+'Water K&amp;M'!CZ193</f>
        <v>0</v>
      </c>
      <c r="DA193" s="13">
        <f>'Water Test Year'!DA193+'Water K&amp;M'!DA193</f>
        <v>0</v>
      </c>
      <c r="DB193" s="29">
        <f t="shared" si="2"/>
        <v>19430.22</v>
      </c>
    </row>
    <row r="194" spans="1:106" x14ac:dyDescent="0.25">
      <c r="A194" s="25">
        <v>186</v>
      </c>
      <c r="B194" s="26">
        <v>7500</v>
      </c>
      <c r="C194" s="25" t="s">
        <v>236</v>
      </c>
      <c r="D194" s="13">
        <f>'Water Test Year'!D194+'Water K&amp;M'!D194</f>
        <v>608.26</v>
      </c>
      <c r="E194" s="13">
        <f>'Water Test Year'!E194+'Water K&amp;M'!E194</f>
        <v>1147.8500000000001</v>
      </c>
      <c r="F194" s="13">
        <f>'Water Test Year'!F194+'Water K&amp;M'!F194</f>
        <v>463.25</v>
      </c>
      <c r="G194" s="13">
        <f>'Water Test Year'!G194+'Water K&amp;M'!G194</f>
        <v>2094.85</v>
      </c>
      <c r="H194" s="13">
        <f>'Water Test Year'!H194+'Water K&amp;M'!H194</f>
        <v>0</v>
      </c>
      <c r="I194" s="13">
        <f>'Water Test Year'!I194+'Water K&amp;M'!I194</f>
        <v>0</v>
      </c>
      <c r="J194" s="13">
        <f>'Water Test Year'!J194+'Water K&amp;M'!J194</f>
        <v>0</v>
      </c>
      <c r="K194" s="13">
        <f>'Water Test Year'!K194+'Water K&amp;M'!K194</f>
        <v>1446.17</v>
      </c>
      <c r="L194" s="13">
        <f>'Water Test Year'!L194+'Water K&amp;M'!L194</f>
        <v>0</v>
      </c>
      <c r="M194" s="13">
        <f>'Water Test Year'!M194+'Water K&amp;M'!M194</f>
        <v>0</v>
      </c>
      <c r="N194" s="13">
        <f>'Water Test Year'!N194+'Water K&amp;M'!N194</f>
        <v>0</v>
      </c>
      <c r="O194" s="13">
        <f>'Water Test Year'!O194+'Water K&amp;M'!O194</f>
        <v>1253.3000000000002</v>
      </c>
      <c r="P194" s="13">
        <f>'Water Test Year'!P194+'Water K&amp;M'!P194</f>
        <v>4531.62</v>
      </c>
      <c r="Q194" s="13">
        <f>'Water Test Year'!Q194+'Water K&amp;M'!Q194</f>
        <v>574.46999999999991</v>
      </c>
      <c r="R194" s="13">
        <f>'Water Test Year'!R194+'Water K&amp;M'!R194</f>
        <v>1299.19</v>
      </c>
      <c r="S194" s="13">
        <f>'Water Test Year'!S194+'Water K&amp;M'!S194</f>
        <v>0</v>
      </c>
      <c r="T194" s="13">
        <f>'Water Test Year'!T194+'Water K&amp;M'!T194</f>
        <v>0</v>
      </c>
      <c r="U194" s="13">
        <f>'Water Test Year'!U194+'Water K&amp;M'!U194</f>
        <v>0</v>
      </c>
      <c r="V194" s="13">
        <f>'Water Test Year'!V194+'Water K&amp;M'!V194</f>
        <v>3497.9599999999991</v>
      </c>
      <c r="W194" s="13">
        <f>'Water Test Year'!W194+'Water K&amp;M'!W194</f>
        <v>1762.3699999999997</v>
      </c>
      <c r="X194" s="13">
        <f>'Water Test Year'!X194+'Water K&amp;M'!X194</f>
        <v>0</v>
      </c>
      <c r="Y194" s="13">
        <f>'Water Test Year'!Y194+'Water K&amp;M'!Y194</f>
        <v>0</v>
      </c>
      <c r="Z194" s="13">
        <f>'Water Test Year'!Z194+'Water K&amp;M'!Z194</f>
        <v>0</v>
      </c>
      <c r="AA194" s="13">
        <f>'Water Test Year'!AA194+'Water K&amp;M'!AA194</f>
        <v>66.8</v>
      </c>
      <c r="AB194" s="13">
        <f>'Water Test Year'!AB194+'Water K&amp;M'!AB194</f>
        <v>6915.4600000000009</v>
      </c>
      <c r="AC194" s="13">
        <f>'Water Test Year'!AC194+'Water K&amp;M'!AC194</f>
        <v>1291.1500000000003</v>
      </c>
      <c r="AD194" s="13">
        <f>'Water Test Year'!AD194+'Water K&amp;M'!AD194</f>
        <v>481.98</v>
      </c>
      <c r="AE194" s="13">
        <f>'Water Test Year'!AE194+'Water K&amp;M'!AE194</f>
        <v>0</v>
      </c>
      <c r="AF194" s="13">
        <f>'Water Test Year'!AF194+'Water K&amp;M'!AF194</f>
        <v>644.48</v>
      </c>
      <c r="AG194" s="13">
        <f>'Water Test Year'!AG194+'Water K&amp;M'!AG194</f>
        <v>0</v>
      </c>
      <c r="AH194" s="13">
        <f>'Water Test Year'!AH194+'Water K&amp;M'!AH194</f>
        <v>93.710000000000008</v>
      </c>
      <c r="AI194" s="13">
        <f>'Water Test Year'!AI194+'Water K&amp;M'!AI194</f>
        <v>1968.8200000000006</v>
      </c>
      <c r="AJ194" s="13">
        <f>'Water Test Year'!AJ194+'Water K&amp;M'!AJ194</f>
        <v>3594.1699999999992</v>
      </c>
      <c r="AK194" s="13">
        <f>'Water Test Year'!AK194+'Water K&amp;M'!AK194</f>
        <v>7590.3699999999981</v>
      </c>
      <c r="AL194" s="13">
        <f>'Water Test Year'!AL194+'Water K&amp;M'!AL194</f>
        <v>132.08000000000001</v>
      </c>
      <c r="AM194" s="13">
        <f>'Water Test Year'!AM194+'Water K&amp;M'!AM194</f>
        <v>5313.8899999999976</v>
      </c>
      <c r="AN194" s="13">
        <f>'Water Test Year'!AN194+'Water K&amp;M'!AN194</f>
        <v>3110.8399999999997</v>
      </c>
      <c r="AO194" s="13">
        <f>'Water Test Year'!AO194+'Water K&amp;M'!AO194</f>
        <v>3182.4599999999996</v>
      </c>
      <c r="AP194" s="13">
        <f>'Water Test Year'!AP194+'Water K&amp;M'!AP194</f>
        <v>799.43</v>
      </c>
      <c r="AQ194" s="13">
        <f>'Water Test Year'!AQ194+'Water K&amp;M'!AQ194</f>
        <v>0</v>
      </c>
      <c r="AR194" s="13">
        <f>'Water Test Year'!AR194+'Water K&amp;M'!AR194</f>
        <v>0</v>
      </c>
      <c r="AS194" s="13">
        <f>'Water Test Year'!AS194+'Water K&amp;M'!AS194</f>
        <v>2186.13</v>
      </c>
      <c r="AT194" s="13">
        <f>'Water Test Year'!AT194+'Water K&amp;M'!AT194</f>
        <v>0</v>
      </c>
      <c r="AU194" s="13">
        <f>'Water Test Year'!AU194+'Water K&amp;M'!AU194</f>
        <v>249.62</v>
      </c>
      <c r="AV194" s="13">
        <f>'Water Test Year'!AV194+'Water K&amp;M'!AV194</f>
        <v>2002.930000000001</v>
      </c>
      <c r="AW194" s="13">
        <f>'Water Test Year'!AW194+'Water K&amp;M'!AW194</f>
        <v>9118.56</v>
      </c>
      <c r="AX194" s="13">
        <f>'Water Test Year'!AX194+'Water K&amp;M'!AX194</f>
        <v>1448.9900000000007</v>
      </c>
      <c r="AY194" s="13">
        <f>'Water Test Year'!AY194+'Water K&amp;M'!AY194</f>
        <v>2023.0599999999997</v>
      </c>
      <c r="AZ194" s="13">
        <f>'Water Test Year'!AZ194+'Water K&amp;M'!AZ194</f>
        <v>286.78999999999996</v>
      </c>
      <c r="BA194" s="13">
        <f>'Water Test Year'!BA194+'Water K&amp;M'!BA194</f>
        <v>3398.1699999999992</v>
      </c>
      <c r="BB194" s="13">
        <f>'Water Test Year'!BB194+'Water K&amp;M'!BB194</f>
        <v>0</v>
      </c>
      <c r="BC194" s="13">
        <f>'Water Test Year'!BC194+'Water K&amp;M'!BC194</f>
        <v>548.88</v>
      </c>
      <c r="BD194" s="13">
        <f>'Water Test Year'!BD194+'Water K&amp;M'!BD194</f>
        <v>138.5</v>
      </c>
      <c r="BE194" s="13">
        <f>'Water Test Year'!BE194+'Water K&amp;M'!BE194</f>
        <v>1485.1499999999996</v>
      </c>
      <c r="BF194" s="13">
        <f>'Water Test Year'!BF194+'Water K&amp;M'!BF194</f>
        <v>0</v>
      </c>
      <c r="BG194" s="13">
        <f>'Water Test Year'!BG194+'Water K&amp;M'!BG194</f>
        <v>0</v>
      </c>
      <c r="BH194" s="13">
        <f>'Water Test Year'!BH194+'Water K&amp;M'!BH194</f>
        <v>1210.05</v>
      </c>
      <c r="BI194" s="13">
        <f>'Water Test Year'!BI194+'Water K&amp;M'!BI194</f>
        <v>359.04999999999995</v>
      </c>
      <c r="BJ194" s="13">
        <f>'Water Test Year'!BJ194+'Water K&amp;M'!BJ194</f>
        <v>1663.9</v>
      </c>
      <c r="BK194" s="13">
        <f>'Water Test Year'!BK194+'Water K&amp;M'!BK194</f>
        <v>2992.02</v>
      </c>
      <c r="BL194" s="13">
        <f>'Water Test Year'!BL194+'Water K&amp;M'!BL194</f>
        <v>252.95000000000002</v>
      </c>
      <c r="BM194" s="13">
        <f>'Water Test Year'!BM194+'Water K&amp;M'!BM194</f>
        <v>0</v>
      </c>
      <c r="BN194" s="13">
        <f>'Water Test Year'!BN194+'Water K&amp;M'!BN194</f>
        <v>1508.8100000000004</v>
      </c>
      <c r="BO194" s="13">
        <f>'Water Test Year'!BO194+'Water K&amp;M'!BO194</f>
        <v>752.2700000000001</v>
      </c>
      <c r="BP194" s="13">
        <f>'Water Test Year'!BP194+'Water K&amp;M'!BP194</f>
        <v>255.70000000000002</v>
      </c>
      <c r="BQ194" s="13">
        <f>'Water Test Year'!BQ194+'Water K&amp;M'!BQ194</f>
        <v>1609.72</v>
      </c>
      <c r="BR194" s="13">
        <f>'Water Test Year'!BR194+'Water K&amp;M'!BR194</f>
        <v>2069.14</v>
      </c>
      <c r="BS194" s="13">
        <f>'Water Test Year'!BS194+'Water K&amp;M'!BS194</f>
        <v>4084.4699999999993</v>
      </c>
      <c r="BT194" s="13">
        <f>'Water Test Year'!BT194+'Water K&amp;M'!BT194</f>
        <v>809.44000000000017</v>
      </c>
      <c r="BU194" s="13">
        <f>'Water Test Year'!BU194+'Water K&amp;M'!BU194</f>
        <v>1925.1000000000001</v>
      </c>
      <c r="BV194" s="13">
        <f>'Water Test Year'!BV194+'Water K&amp;M'!BV194</f>
        <v>0</v>
      </c>
      <c r="BW194" s="13">
        <f>'Water Test Year'!BW194+'Water K&amp;M'!BW194</f>
        <v>1697.6999999999996</v>
      </c>
      <c r="BX194" s="13">
        <f>'Water Test Year'!BX194+'Water K&amp;M'!BX194</f>
        <v>221.97000000000003</v>
      </c>
      <c r="BY194" s="13">
        <f>'Water Test Year'!BY194+'Water K&amp;M'!BY194</f>
        <v>1582.41</v>
      </c>
      <c r="BZ194" s="13">
        <f>'Water Test Year'!BZ194+'Water K&amp;M'!BZ194</f>
        <v>0</v>
      </c>
      <c r="CA194" s="13">
        <f>'Water Test Year'!CA194+'Water K&amp;M'!CA194</f>
        <v>0</v>
      </c>
      <c r="CB194" s="13">
        <f>'Water Test Year'!CB194+'Water K&amp;M'!CB194</f>
        <v>2458.9699999999998</v>
      </c>
      <c r="CC194" s="13">
        <f>'Water Test Year'!CC194+'Water K&amp;M'!CC194</f>
        <v>22.08</v>
      </c>
      <c r="CD194" s="13">
        <f>'Water Test Year'!CD194+'Water K&amp;M'!CD194</f>
        <v>0</v>
      </c>
      <c r="CE194" s="13">
        <f>'Water Test Year'!CE194+'Water K&amp;M'!CE194</f>
        <v>0</v>
      </c>
      <c r="CF194" s="13">
        <f>'Water Test Year'!CF194+'Water K&amp;M'!CF194</f>
        <v>0</v>
      </c>
      <c r="CG194" s="13">
        <f>'Water Test Year'!CG194+'Water K&amp;M'!CG194</f>
        <v>0</v>
      </c>
      <c r="CH194" s="13">
        <f>'Water Test Year'!CH194+'Water K&amp;M'!CH194</f>
        <v>7823.7100000000046</v>
      </c>
      <c r="CI194" s="13">
        <f>'Water Test Year'!CI194+'Water K&amp;M'!CI194</f>
        <v>0</v>
      </c>
      <c r="CJ194" s="13">
        <f>'Water Test Year'!CJ194+'Water K&amp;M'!CJ194</f>
        <v>0</v>
      </c>
      <c r="CK194" s="13">
        <f>'Water Test Year'!CK194+'Water K&amp;M'!CK194</f>
        <v>0</v>
      </c>
      <c r="CL194" s="13">
        <f>'Water Test Year'!CL194+'Water K&amp;M'!CL194</f>
        <v>0</v>
      </c>
      <c r="CM194" s="13">
        <f>'Water Test Year'!CM194+'Water K&amp;M'!CM194</f>
        <v>0</v>
      </c>
      <c r="CN194" s="13">
        <f>'Water Test Year'!CN194+'Water K&amp;M'!CN194</f>
        <v>0</v>
      </c>
      <c r="CO194" s="13">
        <f>'Water Test Year'!CO194+'Water K&amp;M'!CO194</f>
        <v>114.24000000000001</v>
      </c>
      <c r="CP194" s="13">
        <f>'Water Test Year'!CP194+'Water K&amp;M'!CP194</f>
        <v>0</v>
      </c>
      <c r="CQ194" s="13">
        <f>'Water Test Year'!CQ194+'Water K&amp;M'!CQ194</f>
        <v>0</v>
      </c>
      <c r="CR194" s="13">
        <f>'Water Test Year'!CR194+'Water K&amp;M'!CR194</f>
        <v>0</v>
      </c>
      <c r="CS194" s="13">
        <f>'Water Test Year'!CS194+'Water K&amp;M'!CS194</f>
        <v>0</v>
      </c>
      <c r="CT194" s="13">
        <f>'Water Test Year'!CT194+'Water K&amp;M'!CT194</f>
        <v>0</v>
      </c>
      <c r="CU194" s="13">
        <f>'Water Test Year'!CU194+'Water K&amp;M'!CU194</f>
        <v>0</v>
      </c>
      <c r="CV194" s="13">
        <f>'Water Test Year'!CV194+'Water K&amp;M'!CV194</f>
        <v>0</v>
      </c>
      <c r="CW194" s="13">
        <f>'Water Test Year'!CW194+'Water K&amp;M'!CW194</f>
        <v>0</v>
      </c>
      <c r="CX194" s="13">
        <f>'Water Test Year'!CX194+'Water K&amp;M'!CX194</f>
        <v>0</v>
      </c>
      <c r="CY194" s="13">
        <f>'Water Test Year'!CY194+'Water K&amp;M'!CY194</f>
        <v>0</v>
      </c>
      <c r="CZ194" s="13">
        <f>'Water Test Year'!CZ194+'Water K&amp;M'!CZ194</f>
        <v>0</v>
      </c>
      <c r="DA194" s="13">
        <f>'Water Test Year'!DA194+'Water K&amp;M'!DA194</f>
        <v>0</v>
      </c>
      <c r="DB194" s="29">
        <f t="shared" si="2"/>
        <v>110165.41</v>
      </c>
    </row>
    <row r="195" spans="1:106" x14ac:dyDescent="0.25">
      <c r="A195" s="25">
        <v>187</v>
      </c>
      <c r="B195" s="26">
        <v>7510</v>
      </c>
      <c r="C195" s="25" t="s">
        <v>237</v>
      </c>
      <c r="D195" s="13">
        <f>'Water Test Year'!D195+'Water K&amp;M'!D195</f>
        <v>447.12</v>
      </c>
      <c r="E195" s="13">
        <f>'Water Test Year'!E195+'Water K&amp;M'!E195</f>
        <v>0</v>
      </c>
      <c r="F195" s="13">
        <f>'Water Test Year'!F195+'Water K&amp;M'!F195</f>
        <v>0</v>
      </c>
      <c r="G195" s="13">
        <f>'Water Test Year'!G195+'Water K&amp;M'!G195</f>
        <v>431.00999999999993</v>
      </c>
      <c r="H195" s="13">
        <f>'Water Test Year'!H195+'Water K&amp;M'!H195</f>
        <v>0</v>
      </c>
      <c r="I195" s="13">
        <f>'Water Test Year'!I195+'Water K&amp;M'!I195</f>
        <v>0</v>
      </c>
      <c r="J195" s="13">
        <f>'Water Test Year'!J195+'Water K&amp;M'!J195</f>
        <v>0</v>
      </c>
      <c r="K195" s="13">
        <f>'Water Test Year'!K195+'Water K&amp;M'!K195</f>
        <v>0</v>
      </c>
      <c r="L195" s="13">
        <f>'Water Test Year'!L195+'Water K&amp;M'!L195</f>
        <v>0</v>
      </c>
      <c r="M195" s="13">
        <f>'Water Test Year'!M195+'Water K&amp;M'!M195</f>
        <v>0</v>
      </c>
      <c r="N195" s="13">
        <f>'Water Test Year'!N195+'Water K&amp;M'!N195</f>
        <v>0</v>
      </c>
      <c r="O195" s="13">
        <f>'Water Test Year'!O195+'Water K&amp;M'!O195</f>
        <v>24.75</v>
      </c>
      <c r="P195" s="13">
        <f>'Water Test Year'!P195+'Water K&amp;M'!P195</f>
        <v>0</v>
      </c>
      <c r="Q195" s="13">
        <f>'Water Test Year'!Q195+'Water K&amp;M'!Q195</f>
        <v>14.97</v>
      </c>
      <c r="R195" s="13">
        <f>'Water Test Year'!R195+'Water K&amp;M'!R195</f>
        <v>329.35</v>
      </c>
      <c r="S195" s="13">
        <f>'Water Test Year'!S195+'Water K&amp;M'!S195</f>
        <v>0</v>
      </c>
      <c r="T195" s="13">
        <f>'Water Test Year'!T195+'Water K&amp;M'!T195</f>
        <v>0</v>
      </c>
      <c r="U195" s="13">
        <f>'Water Test Year'!U195+'Water K&amp;M'!U195</f>
        <v>0</v>
      </c>
      <c r="V195" s="13">
        <f>'Water Test Year'!V195+'Water K&amp;M'!V195</f>
        <v>0</v>
      </c>
      <c r="W195" s="13">
        <f>'Water Test Year'!W195+'Water K&amp;M'!W195</f>
        <v>47231.759999999995</v>
      </c>
      <c r="X195" s="13">
        <f>'Water Test Year'!X195+'Water K&amp;M'!X195</f>
        <v>0</v>
      </c>
      <c r="Y195" s="13">
        <f>'Water Test Year'!Y195+'Water K&amp;M'!Y195</f>
        <v>0</v>
      </c>
      <c r="Z195" s="13">
        <f>'Water Test Year'!Z195+'Water K&amp;M'!Z195</f>
        <v>0</v>
      </c>
      <c r="AA195" s="13">
        <f>'Water Test Year'!AA195+'Water K&amp;M'!AA195</f>
        <v>0</v>
      </c>
      <c r="AB195" s="13">
        <f>'Water Test Year'!AB195+'Water K&amp;M'!AB195</f>
        <v>225.39</v>
      </c>
      <c r="AC195" s="13">
        <f>'Water Test Year'!AC195+'Water K&amp;M'!AC195</f>
        <v>0</v>
      </c>
      <c r="AD195" s="13">
        <f>'Water Test Year'!AD195+'Water K&amp;M'!AD195</f>
        <v>0</v>
      </c>
      <c r="AE195" s="13">
        <f>'Water Test Year'!AE195+'Water K&amp;M'!AE195</f>
        <v>0</v>
      </c>
      <c r="AF195" s="13">
        <f>'Water Test Year'!AF195+'Water K&amp;M'!AF195</f>
        <v>0</v>
      </c>
      <c r="AG195" s="13">
        <f>'Water Test Year'!AG195+'Water K&amp;M'!AG195</f>
        <v>0</v>
      </c>
      <c r="AH195" s="13">
        <f>'Water Test Year'!AH195+'Water K&amp;M'!AH195</f>
        <v>0</v>
      </c>
      <c r="AI195" s="13">
        <f>'Water Test Year'!AI195+'Water K&amp;M'!AI195</f>
        <v>0</v>
      </c>
      <c r="AJ195" s="13">
        <f>'Water Test Year'!AJ195+'Water K&amp;M'!AJ195</f>
        <v>96.95</v>
      </c>
      <c r="AK195" s="13">
        <f>'Water Test Year'!AK195+'Water K&amp;M'!AK195</f>
        <v>0</v>
      </c>
      <c r="AL195" s="13">
        <f>'Water Test Year'!AL195+'Water K&amp;M'!AL195</f>
        <v>0</v>
      </c>
      <c r="AM195" s="13">
        <f>'Water Test Year'!AM195+'Water K&amp;M'!AM195</f>
        <v>79.87</v>
      </c>
      <c r="AN195" s="13">
        <f>'Water Test Year'!AN195+'Water K&amp;M'!AN195</f>
        <v>0</v>
      </c>
      <c r="AO195" s="13">
        <f>'Water Test Year'!AO195+'Water K&amp;M'!AO195</f>
        <v>687.72</v>
      </c>
      <c r="AP195" s="13">
        <f>'Water Test Year'!AP195+'Water K&amp;M'!AP195</f>
        <v>0</v>
      </c>
      <c r="AQ195" s="13">
        <f>'Water Test Year'!AQ195+'Water K&amp;M'!AQ195</f>
        <v>0</v>
      </c>
      <c r="AR195" s="13">
        <f>'Water Test Year'!AR195+'Water K&amp;M'!AR195</f>
        <v>0</v>
      </c>
      <c r="AS195" s="13">
        <f>'Water Test Year'!AS195+'Water K&amp;M'!AS195</f>
        <v>0</v>
      </c>
      <c r="AT195" s="13">
        <f>'Water Test Year'!AT195+'Water K&amp;M'!AT195</f>
        <v>0</v>
      </c>
      <c r="AU195" s="13">
        <f>'Water Test Year'!AU195+'Water K&amp;M'!AU195</f>
        <v>0</v>
      </c>
      <c r="AV195" s="13">
        <f>'Water Test Year'!AV195+'Water K&amp;M'!AV195</f>
        <v>0</v>
      </c>
      <c r="AW195" s="13">
        <f>'Water Test Year'!AW195+'Water K&amp;M'!AW195</f>
        <v>0</v>
      </c>
      <c r="AX195" s="13">
        <f>'Water Test Year'!AX195+'Water K&amp;M'!AX195</f>
        <v>137.88</v>
      </c>
      <c r="AY195" s="13">
        <f>'Water Test Year'!AY195+'Water K&amp;M'!AY195</f>
        <v>608.38999999999987</v>
      </c>
      <c r="AZ195" s="13">
        <f>'Water Test Year'!AZ195+'Water K&amp;M'!AZ195</f>
        <v>0</v>
      </c>
      <c r="BA195" s="13">
        <f>'Water Test Year'!BA195+'Water K&amp;M'!BA195</f>
        <v>0</v>
      </c>
      <c r="BB195" s="13">
        <f>'Water Test Year'!BB195+'Water K&amp;M'!BB195</f>
        <v>0</v>
      </c>
      <c r="BC195" s="13">
        <f>'Water Test Year'!BC195+'Water K&amp;M'!BC195</f>
        <v>0</v>
      </c>
      <c r="BD195" s="13">
        <f>'Water Test Year'!BD195+'Water K&amp;M'!BD195</f>
        <v>0</v>
      </c>
      <c r="BE195" s="13">
        <f>'Water Test Year'!BE195+'Water K&amp;M'!BE195</f>
        <v>0</v>
      </c>
      <c r="BF195" s="13">
        <f>'Water Test Year'!BF195+'Water K&amp;M'!BF195</f>
        <v>10.72</v>
      </c>
      <c r="BG195" s="13">
        <f>'Water Test Year'!BG195+'Water K&amp;M'!BG195</f>
        <v>10.71</v>
      </c>
      <c r="BH195" s="13">
        <f>'Water Test Year'!BH195+'Water K&amp;M'!BH195</f>
        <v>0</v>
      </c>
      <c r="BI195" s="13">
        <f>'Water Test Year'!BI195+'Water K&amp;M'!BI195</f>
        <v>0</v>
      </c>
      <c r="BJ195" s="13">
        <f>'Water Test Year'!BJ195+'Water K&amp;M'!BJ195</f>
        <v>0</v>
      </c>
      <c r="BK195" s="13">
        <f>'Water Test Year'!BK195+'Water K&amp;M'!BK195</f>
        <v>0</v>
      </c>
      <c r="BL195" s="13">
        <f>'Water Test Year'!BL195+'Water K&amp;M'!BL195</f>
        <v>0</v>
      </c>
      <c r="BM195" s="13">
        <f>'Water Test Year'!BM195+'Water K&amp;M'!BM195</f>
        <v>0</v>
      </c>
      <c r="BN195" s="13">
        <f>'Water Test Year'!BN195+'Water K&amp;M'!BN195</f>
        <v>0</v>
      </c>
      <c r="BO195" s="13">
        <f>'Water Test Year'!BO195+'Water K&amp;M'!BO195</f>
        <v>0</v>
      </c>
      <c r="BP195" s="13">
        <f>'Water Test Year'!BP195+'Water K&amp;M'!BP195</f>
        <v>0</v>
      </c>
      <c r="BQ195" s="13">
        <f>'Water Test Year'!BQ195+'Water K&amp;M'!BQ195</f>
        <v>0</v>
      </c>
      <c r="BR195" s="13">
        <f>'Water Test Year'!BR195+'Water K&amp;M'!BR195</f>
        <v>0</v>
      </c>
      <c r="BS195" s="13">
        <f>'Water Test Year'!BS195+'Water K&amp;M'!BS195</f>
        <v>0</v>
      </c>
      <c r="BT195" s="13">
        <f>'Water Test Year'!BT195+'Water K&amp;M'!BT195</f>
        <v>0</v>
      </c>
      <c r="BU195" s="13">
        <f>'Water Test Year'!BU195+'Water K&amp;M'!BU195</f>
        <v>0</v>
      </c>
      <c r="BV195" s="13">
        <f>'Water Test Year'!BV195+'Water K&amp;M'!BV195</f>
        <v>0</v>
      </c>
      <c r="BW195" s="13">
        <f>'Water Test Year'!BW195+'Water K&amp;M'!BW195</f>
        <v>0</v>
      </c>
      <c r="BX195" s="13">
        <f>'Water Test Year'!BX195+'Water K&amp;M'!BX195</f>
        <v>0</v>
      </c>
      <c r="BY195" s="13">
        <f>'Water Test Year'!BY195+'Water K&amp;M'!BY195</f>
        <v>0</v>
      </c>
      <c r="BZ195" s="13">
        <f>'Water Test Year'!BZ195+'Water K&amp;M'!BZ195</f>
        <v>0</v>
      </c>
      <c r="CA195" s="13">
        <f>'Water Test Year'!CA195+'Water K&amp;M'!CA195</f>
        <v>0</v>
      </c>
      <c r="CB195" s="13">
        <f>'Water Test Year'!CB195+'Water K&amp;M'!CB195</f>
        <v>0</v>
      </c>
      <c r="CC195" s="13">
        <f>'Water Test Year'!CC195+'Water K&amp;M'!CC195</f>
        <v>0</v>
      </c>
      <c r="CD195" s="13">
        <f>'Water Test Year'!CD195+'Water K&amp;M'!CD195</f>
        <v>0</v>
      </c>
      <c r="CE195" s="13">
        <f>'Water Test Year'!CE195+'Water K&amp;M'!CE195</f>
        <v>0</v>
      </c>
      <c r="CF195" s="13">
        <f>'Water Test Year'!CF195+'Water K&amp;M'!CF195</f>
        <v>0</v>
      </c>
      <c r="CG195" s="13">
        <f>'Water Test Year'!CG195+'Water K&amp;M'!CG195</f>
        <v>0</v>
      </c>
      <c r="CH195" s="13">
        <f>'Water Test Year'!CH195+'Water K&amp;M'!CH195</f>
        <v>0</v>
      </c>
      <c r="CI195" s="13">
        <f>'Water Test Year'!CI195+'Water K&amp;M'!CI195</f>
        <v>0</v>
      </c>
      <c r="CJ195" s="13">
        <f>'Water Test Year'!CJ195+'Water K&amp;M'!CJ195</f>
        <v>0</v>
      </c>
      <c r="CK195" s="13">
        <f>'Water Test Year'!CK195+'Water K&amp;M'!CK195</f>
        <v>0</v>
      </c>
      <c r="CL195" s="13">
        <f>'Water Test Year'!CL195+'Water K&amp;M'!CL195</f>
        <v>0</v>
      </c>
      <c r="CM195" s="13">
        <f>'Water Test Year'!CM195+'Water K&amp;M'!CM195</f>
        <v>0</v>
      </c>
      <c r="CN195" s="13">
        <f>'Water Test Year'!CN195+'Water K&amp;M'!CN195</f>
        <v>0</v>
      </c>
      <c r="CO195" s="13">
        <f>'Water Test Year'!CO195+'Water K&amp;M'!CO195</f>
        <v>0</v>
      </c>
      <c r="CP195" s="13">
        <f>'Water Test Year'!CP195+'Water K&amp;M'!CP195</f>
        <v>0</v>
      </c>
      <c r="CQ195" s="13">
        <f>'Water Test Year'!CQ195+'Water K&amp;M'!CQ195</f>
        <v>0</v>
      </c>
      <c r="CR195" s="13">
        <f>'Water Test Year'!CR195+'Water K&amp;M'!CR195</f>
        <v>0</v>
      </c>
      <c r="CS195" s="13">
        <f>'Water Test Year'!CS195+'Water K&amp;M'!CS195</f>
        <v>0</v>
      </c>
      <c r="CT195" s="13">
        <f>'Water Test Year'!CT195+'Water K&amp;M'!CT195</f>
        <v>0</v>
      </c>
      <c r="CU195" s="13">
        <f>'Water Test Year'!CU195+'Water K&amp;M'!CU195</f>
        <v>0</v>
      </c>
      <c r="CV195" s="13">
        <f>'Water Test Year'!CV195+'Water K&amp;M'!CV195</f>
        <v>0</v>
      </c>
      <c r="CW195" s="13">
        <f>'Water Test Year'!CW195+'Water K&amp;M'!CW195</f>
        <v>0</v>
      </c>
      <c r="CX195" s="13">
        <f>'Water Test Year'!CX195+'Water K&amp;M'!CX195</f>
        <v>0</v>
      </c>
      <c r="CY195" s="13">
        <f>'Water Test Year'!CY195+'Water K&amp;M'!CY195</f>
        <v>0</v>
      </c>
      <c r="CZ195" s="13">
        <f>'Water Test Year'!CZ195+'Water K&amp;M'!CZ195</f>
        <v>0</v>
      </c>
      <c r="DA195" s="13">
        <f>'Water Test Year'!DA195+'Water K&amp;M'!DA195</f>
        <v>0</v>
      </c>
      <c r="DB195" s="29">
        <f t="shared" si="2"/>
        <v>50336.589999999989</v>
      </c>
    </row>
    <row r="196" spans="1:106" x14ac:dyDescent="0.25">
      <c r="A196" s="25">
        <v>188</v>
      </c>
      <c r="B196" s="26">
        <v>7580</v>
      </c>
      <c r="C196" s="25" t="s">
        <v>238</v>
      </c>
      <c r="D196" s="13">
        <f>'Water Test Year'!D196+'Water K&amp;M'!D196</f>
        <v>21.48</v>
      </c>
      <c r="E196" s="13">
        <f>'Water Test Year'!E196+'Water K&amp;M'!E196</f>
        <v>0</v>
      </c>
      <c r="F196" s="13">
        <f>'Water Test Year'!F196+'Water K&amp;M'!F196</f>
        <v>0</v>
      </c>
      <c r="G196" s="13">
        <f>'Water Test Year'!G196+'Water K&amp;M'!G196</f>
        <v>0</v>
      </c>
      <c r="H196" s="13">
        <f>'Water Test Year'!H196+'Water K&amp;M'!H196</f>
        <v>0</v>
      </c>
      <c r="I196" s="13">
        <f>'Water Test Year'!I196+'Water K&amp;M'!I196</f>
        <v>0</v>
      </c>
      <c r="J196" s="13">
        <f>'Water Test Year'!J196+'Water K&amp;M'!J196</f>
        <v>0</v>
      </c>
      <c r="K196" s="13">
        <f>'Water Test Year'!K196+'Water K&amp;M'!K196</f>
        <v>0</v>
      </c>
      <c r="L196" s="13">
        <f>'Water Test Year'!L196+'Water K&amp;M'!L196</f>
        <v>0</v>
      </c>
      <c r="M196" s="13">
        <f>'Water Test Year'!M196+'Water K&amp;M'!M196</f>
        <v>0</v>
      </c>
      <c r="N196" s="13">
        <f>'Water Test Year'!N196+'Water K&amp;M'!N196</f>
        <v>0</v>
      </c>
      <c r="O196" s="13">
        <f>'Water Test Year'!O196+'Water K&amp;M'!O196</f>
        <v>0</v>
      </c>
      <c r="P196" s="13">
        <f>'Water Test Year'!P196+'Water K&amp;M'!P196</f>
        <v>0</v>
      </c>
      <c r="Q196" s="13">
        <f>'Water Test Year'!Q196+'Water K&amp;M'!Q196</f>
        <v>185.1</v>
      </c>
      <c r="R196" s="13">
        <f>'Water Test Year'!R196+'Water K&amp;M'!R196</f>
        <v>0</v>
      </c>
      <c r="S196" s="13">
        <f>'Water Test Year'!S196+'Water K&amp;M'!S196</f>
        <v>0</v>
      </c>
      <c r="T196" s="13">
        <f>'Water Test Year'!T196+'Water K&amp;M'!T196</f>
        <v>0</v>
      </c>
      <c r="U196" s="13">
        <f>'Water Test Year'!U196+'Water K&amp;M'!U196</f>
        <v>0</v>
      </c>
      <c r="V196" s="13">
        <f>'Water Test Year'!V196+'Water K&amp;M'!V196</f>
        <v>311.39999999999998</v>
      </c>
      <c r="W196" s="13">
        <f>'Water Test Year'!W196+'Water K&amp;M'!W196</f>
        <v>0</v>
      </c>
      <c r="X196" s="13">
        <f>'Water Test Year'!X196+'Water K&amp;M'!X196</f>
        <v>0</v>
      </c>
      <c r="Y196" s="13">
        <f>'Water Test Year'!Y196+'Water K&amp;M'!Y196</f>
        <v>0</v>
      </c>
      <c r="Z196" s="13">
        <f>'Water Test Year'!Z196+'Water K&amp;M'!Z196</f>
        <v>0</v>
      </c>
      <c r="AA196" s="13">
        <f>'Water Test Year'!AA196+'Water K&amp;M'!AA196</f>
        <v>306.04000000000002</v>
      </c>
      <c r="AB196" s="13">
        <f>'Water Test Year'!AB196+'Water K&amp;M'!AB196</f>
        <v>0</v>
      </c>
      <c r="AC196" s="13">
        <f>'Water Test Year'!AC196+'Water K&amp;M'!AC196</f>
        <v>0</v>
      </c>
      <c r="AD196" s="13">
        <f>'Water Test Year'!AD196+'Water K&amp;M'!AD196</f>
        <v>0</v>
      </c>
      <c r="AE196" s="13">
        <f>'Water Test Year'!AE196+'Water K&amp;M'!AE196</f>
        <v>0</v>
      </c>
      <c r="AF196" s="13">
        <f>'Water Test Year'!AF196+'Water K&amp;M'!AF196</f>
        <v>0</v>
      </c>
      <c r="AG196" s="13">
        <f>'Water Test Year'!AG196+'Water K&amp;M'!AG196</f>
        <v>0</v>
      </c>
      <c r="AH196" s="13">
        <f>'Water Test Year'!AH196+'Water K&amp;M'!AH196</f>
        <v>0</v>
      </c>
      <c r="AI196" s="13">
        <f>'Water Test Year'!AI196+'Water K&amp;M'!AI196</f>
        <v>0</v>
      </c>
      <c r="AJ196" s="13">
        <f>'Water Test Year'!AJ196+'Water K&amp;M'!AJ196</f>
        <v>0</v>
      </c>
      <c r="AK196" s="13">
        <f>'Water Test Year'!AK196+'Water K&amp;M'!AK196</f>
        <v>0</v>
      </c>
      <c r="AL196" s="13">
        <f>'Water Test Year'!AL196+'Water K&amp;M'!AL196</f>
        <v>0</v>
      </c>
      <c r="AM196" s="13">
        <f>'Water Test Year'!AM196+'Water K&amp;M'!AM196</f>
        <v>612.08000000000004</v>
      </c>
      <c r="AN196" s="13">
        <f>'Water Test Year'!AN196+'Water K&amp;M'!AN196</f>
        <v>0</v>
      </c>
      <c r="AO196" s="13">
        <f>'Water Test Year'!AO196+'Water K&amp;M'!AO196</f>
        <v>0</v>
      </c>
      <c r="AP196" s="13">
        <f>'Water Test Year'!AP196+'Water K&amp;M'!AP196</f>
        <v>720</v>
      </c>
      <c r="AQ196" s="13">
        <f>'Water Test Year'!AQ196+'Water K&amp;M'!AQ196</f>
        <v>0</v>
      </c>
      <c r="AR196" s="13">
        <f>'Water Test Year'!AR196+'Water K&amp;M'!AR196</f>
        <v>0</v>
      </c>
      <c r="AS196" s="13">
        <f>'Water Test Year'!AS196+'Water K&amp;M'!AS196</f>
        <v>0</v>
      </c>
      <c r="AT196" s="13">
        <f>'Water Test Year'!AT196+'Water K&amp;M'!AT196</f>
        <v>0</v>
      </c>
      <c r="AU196" s="13">
        <f>'Water Test Year'!AU196+'Water K&amp;M'!AU196</f>
        <v>0</v>
      </c>
      <c r="AV196" s="13">
        <f>'Water Test Year'!AV196+'Water K&amp;M'!AV196</f>
        <v>634.74</v>
      </c>
      <c r="AW196" s="13">
        <f>'Water Test Year'!AW196+'Water K&amp;M'!AW196</f>
        <v>3945.67</v>
      </c>
      <c r="AX196" s="13">
        <f>'Water Test Year'!AX196+'Water K&amp;M'!AX196</f>
        <v>155.69999999999999</v>
      </c>
      <c r="AY196" s="13">
        <f>'Water Test Year'!AY196+'Water K&amp;M'!AY196</f>
        <v>0</v>
      </c>
      <c r="AZ196" s="13">
        <f>'Water Test Year'!AZ196+'Water K&amp;M'!AZ196</f>
        <v>1206.74</v>
      </c>
      <c r="BA196" s="13">
        <f>'Water Test Year'!BA196+'Water K&amp;M'!BA196</f>
        <v>722.73</v>
      </c>
      <c r="BB196" s="13">
        <f>'Water Test Year'!BB196+'Water K&amp;M'!BB196</f>
        <v>0</v>
      </c>
      <c r="BC196" s="13">
        <f>'Water Test Year'!BC196+'Water K&amp;M'!BC196</f>
        <v>2781.33</v>
      </c>
      <c r="BD196" s="13">
        <f>'Water Test Year'!BD196+'Water K&amp;M'!BD196</f>
        <v>0</v>
      </c>
      <c r="BE196" s="13">
        <f>'Water Test Year'!BE196+'Water K&amp;M'!BE196</f>
        <v>0</v>
      </c>
      <c r="BF196" s="13">
        <f>'Water Test Year'!BF196+'Water K&amp;M'!BF196</f>
        <v>1025.1200000000003</v>
      </c>
      <c r="BG196" s="13">
        <f>'Water Test Year'!BG196+'Water K&amp;M'!BG196</f>
        <v>1583.75</v>
      </c>
      <c r="BH196" s="13">
        <f>'Water Test Year'!BH196+'Water K&amp;M'!BH196</f>
        <v>694.2</v>
      </c>
      <c r="BI196" s="13">
        <f>'Water Test Year'!BI196+'Water K&amp;M'!BI196</f>
        <v>0</v>
      </c>
      <c r="BJ196" s="13">
        <f>'Water Test Year'!BJ196+'Water K&amp;M'!BJ196</f>
        <v>178.1</v>
      </c>
      <c r="BK196" s="13">
        <f>'Water Test Year'!BK196+'Water K&amp;M'!BK196</f>
        <v>2566.13</v>
      </c>
      <c r="BL196" s="13">
        <f>'Water Test Year'!BL196+'Water K&amp;M'!BL196</f>
        <v>119.67</v>
      </c>
      <c r="BM196" s="13">
        <f>'Water Test Year'!BM196+'Water K&amp;M'!BM196</f>
        <v>0</v>
      </c>
      <c r="BN196" s="13">
        <f>'Water Test Year'!BN196+'Water K&amp;M'!BN196</f>
        <v>0</v>
      </c>
      <c r="BO196" s="13">
        <f>'Water Test Year'!BO196+'Water K&amp;M'!BO196</f>
        <v>377.53</v>
      </c>
      <c r="BP196" s="13">
        <f>'Water Test Year'!BP196+'Water K&amp;M'!BP196</f>
        <v>0</v>
      </c>
      <c r="BQ196" s="13">
        <f>'Water Test Year'!BQ196+'Water K&amp;M'!BQ196</f>
        <v>0</v>
      </c>
      <c r="BR196" s="13">
        <f>'Water Test Year'!BR196+'Water K&amp;M'!BR196</f>
        <v>0</v>
      </c>
      <c r="BS196" s="13">
        <f>'Water Test Year'!BS196+'Water K&amp;M'!BS196</f>
        <v>351.28999999999996</v>
      </c>
      <c r="BT196" s="13">
        <f>'Water Test Year'!BT196+'Water K&amp;M'!BT196</f>
        <v>394.79</v>
      </c>
      <c r="BU196" s="13">
        <f>'Water Test Year'!BU196+'Water K&amp;M'!BU196</f>
        <v>0</v>
      </c>
      <c r="BV196" s="13">
        <f>'Water Test Year'!BV196+'Water K&amp;M'!BV196</f>
        <v>0</v>
      </c>
      <c r="BW196" s="13">
        <f>'Water Test Year'!BW196+'Water K&amp;M'!BW196</f>
        <v>0</v>
      </c>
      <c r="BX196" s="13">
        <f>'Water Test Year'!BX196+'Water K&amp;M'!BX196</f>
        <v>0</v>
      </c>
      <c r="BY196" s="13">
        <f>'Water Test Year'!BY196+'Water K&amp;M'!BY196</f>
        <v>1295.19</v>
      </c>
      <c r="BZ196" s="13">
        <f>'Water Test Year'!BZ196+'Water K&amp;M'!BZ196</f>
        <v>0</v>
      </c>
      <c r="CA196" s="13">
        <f>'Water Test Year'!CA196+'Water K&amp;M'!CA196</f>
        <v>549</v>
      </c>
      <c r="CB196" s="13">
        <f>'Water Test Year'!CB196+'Water K&amp;M'!CB196</f>
        <v>2042.1399999999999</v>
      </c>
      <c r="CC196" s="13">
        <f>'Water Test Year'!CC196+'Water K&amp;M'!CC196</f>
        <v>0</v>
      </c>
      <c r="CD196" s="13">
        <f>'Water Test Year'!CD196+'Water K&amp;M'!CD196</f>
        <v>0</v>
      </c>
      <c r="CE196" s="13">
        <f>'Water Test Year'!CE196+'Water K&amp;M'!CE196</f>
        <v>0</v>
      </c>
      <c r="CF196" s="13">
        <f>'Water Test Year'!CF196+'Water K&amp;M'!CF196</f>
        <v>0</v>
      </c>
      <c r="CG196" s="13">
        <f>'Water Test Year'!CG196+'Water K&amp;M'!CG196</f>
        <v>0</v>
      </c>
      <c r="CH196" s="13">
        <f>'Water Test Year'!CH196+'Water K&amp;M'!CH196</f>
        <v>0</v>
      </c>
      <c r="CI196" s="13">
        <f>'Water Test Year'!CI196+'Water K&amp;M'!CI196</f>
        <v>0</v>
      </c>
      <c r="CJ196" s="13">
        <f>'Water Test Year'!CJ196+'Water K&amp;M'!CJ196</f>
        <v>0</v>
      </c>
      <c r="CK196" s="13">
        <f>'Water Test Year'!CK196+'Water K&amp;M'!CK196</f>
        <v>0</v>
      </c>
      <c r="CL196" s="13">
        <f>'Water Test Year'!CL196+'Water K&amp;M'!CL196</f>
        <v>0</v>
      </c>
      <c r="CM196" s="13">
        <f>'Water Test Year'!CM196+'Water K&amp;M'!CM196</f>
        <v>0</v>
      </c>
      <c r="CN196" s="13">
        <f>'Water Test Year'!CN196+'Water K&amp;M'!CN196</f>
        <v>0</v>
      </c>
      <c r="CO196" s="13">
        <f>'Water Test Year'!CO196+'Water K&amp;M'!CO196</f>
        <v>0</v>
      </c>
      <c r="CP196" s="13">
        <f>'Water Test Year'!CP196+'Water K&amp;M'!CP196</f>
        <v>0</v>
      </c>
      <c r="CQ196" s="13">
        <f>'Water Test Year'!CQ196+'Water K&amp;M'!CQ196</f>
        <v>0</v>
      </c>
      <c r="CR196" s="13">
        <f>'Water Test Year'!CR196+'Water K&amp;M'!CR196</f>
        <v>0</v>
      </c>
      <c r="CS196" s="13">
        <f>'Water Test Year'!CS196+'Water K&amp;M'!CS196</f>
        <v>0</v>
      </c>
      <c r="CT196" s="13">
        <f>'Water Test Year'!CT196+'Water K&amp;M'!CT196</f>
        <v>0</v>
      </c>
      <c r="CU196" s="13">
        <f>'Water Test Year'!CU196+'Water K&amp;M'!CU196</f>
        <v>0</v>
      </c>
      <c r="CV196" s="13">
        <f>'Water Test Year'!CV196+'Water K&amp;M'!CV196</f>
        <v>0</v>
      </c>
      <c r="CW196" s="13">
        <f>'Water Test Year'!CW196+'Water K&amp;M'!CW196</f>
        <v>0</v>
      </c>
      <c r="CX196" s="13">
        <f>'Water Test Year'!CX196+'Water K&amp;M'!CX196</f>
        <v>0</v>
      </c>
      <c r="CY196" s="13">
        <f>'Water Test Year'!CY196+'Water K&amp;M'!CY196</f>
        <v>0</v>
      </c>
      <c r="CZ196" s="13">
        <f>'Water Test Year'!CZ196+'Water K&amp;M'!CZ196</f>
        <v>0</v>
      </c>
      <c r="DA196" s="13">
        <f>'Water Test Year'!DA196+'Water K&amp;M'!DA196</f>
        <v>0</v>
      </c>
      <c r="DB196" s="29">
        <f t="shared" si="2"/>
        <v>22779.919999999998</v>
      </c>
    </row>
    <row r="197" spans="1:106" x14ac:dyDescent="0.25">
      <c r="A197" s="25">
        <v>189</v>
      </c>
      <c r="B197" s="26">
        <v>7600</v>
      </c>
      <c r="C197" s="25" t="s">
        <v>239</v>
      </c>
      <c r="D197" s="13">
        <f>'Water Test Year'!D197+'Water K&amp;M'!D197</f>
        <v>295.15999999999997</v>
      </c>
      <c r="E197" s="13">
        <f>'Water Test Year'!E197+'Water K&amp;M'!E197</f>
        <v>5199.5600000000004</v>
      </c>
      <c r="F197" s="13">
        <f>'Water Test Year'!F197+'Water K&amp;M'!F197</f>
        <v>42.84</v>
      </c>
      <c r="G197" s="13">
        <f>'Water Test Year'!G197+'Water K&amp;M'!G197</f>
        <v>5724.579999999999</v>
      </c>
      <c r="H197" s="13">
        <f>'Water Test Year'!H197+'Water K&amp;M'!H197</f>
        <v>0</v>
      </c>
      <c r="I197" s="13">
        <f>'Water Test Year'!I197+'Water K&amp;M'!I197</f>
        <v>0</v>
      </c>
      <c r="J197" s="13">
        <f>'Water Test Year'!J197+'Water K&amp;M'!J197</f>
        <v>33922.76</v>
      </c>
      <c r="K197" s="13">
        <f>'Water Test Year'!K197+'Water K&amp;M'!K197</f>
        <v>839.78</v>
      </c>
      <c r="L197" s="13">
        <f>'Water Test Year'!L197+'Water K&amp;M'!L197</f>
        <v>0</v>
      </c>
      <c r="M197" s="13">
        <f>'Water Test Year'!M197+'Water K&amp;M'!M197</f>
        <v>0</v>
      </c>
      <c r="N197" s="13">
        <f>'Water Test Year'!N197+'Water K&amp;M'!N197</f>
        <v>22402.819999999989</v>
      </c>
      <c r="O197" s="13">
        <f>'Water Test Year'!O197+'Water K&amp;M'!O197</f>
        <v>83721.560000000027</v>
      </c>
      <c r="P197" s="13">
        <f>'Water Test Year'!P197+'Water K&amp;M'!P197</f>
        <v>4455.6000000000004</v>
      </c>
      <c r="Q197" s="13">
        <f>'Water Test Year'!Q197+'Water K&amp;M'!Q197</f>
        <v>6536.64</v>
      </c>
      <c r="R197" s="13">
        <f>'Water Test Year'!R197+'Water K&amp;M'!R197</f>
        <v>270.11</v>
      </c>
      <c r="S197" s="13">
        <f>'Water Test Year'!S197+'Water K&amp;M'!S197</f>
        <v>0</v>
      </c>
      <c r="T197" s="13">
        <f>'Water Test Year'!T197+'Water K&amp;M'!T197</f>
        <v>0</v>
      </c>
      <c r="U197" s="13">
        <f>'Water Test Year'!U197+'Water K&amp;M'!U197</f>
        <v>1707.7600000000002</v>
      </c>
      <c r="V197" s="13">
        <f>'Water Test Year'!V197+'Water K&amp;M'!V197</f>
        <v>73419.780000000013</v>
      </c>
      <c r="W197" s="13">
        <f>'Water Test Year'!W197+'Water K&amp;M'!W197</f>
        <v>3148.06</v>
      </c>
      <c r="X197" s="13">
        <f>'Water Test Year'!X197+'Water K&amp;M'!X197</f>
        <v>0</v>
      </c>
      <c r="Y197" s="13">
        <f>'Water Test Year'!Y197+'Water K&amp;M'!Y197</f>
        <v>0</v>
      </c>
      <c r="Z197" s="13">
        <f>'Water Test Year'!Z197+'Water K&amp;M'!Z197</f>
        <v>76166.510000000024</v>
      </c>
      <c r="AA197" s="13">
        <f>'Water Test Year'!AA197+'Water K&amp;M'!AA197</f>
        <v>373.59</v>
      </c>
      <c r="AB197" s="13">
        <f>'Water Test Year'!AB197+'Water K&amp;M'!AB197</f>
        <v>1723.52</v>
      </c>
      <c r="AC197" s="13">
        <f>'Water Test Year'!AC197+'Water K&amp;M'!AC197</f>
        <v>10614.42</v>
      </c>
      <c r="AD197" s="13">
        <f>'Water Test Year'!AD197+'Water K&amp;M'!AD197</f>
        <v>3043.4900000000007</v>
      </c>
      <c r="AE197" s="13">
        <f>'Water Test Year'!AE197+'Water K&amp;M'!AE197</f>
        <v>0</v>
      </c>
      <c r="AF197" s="13">
        <f>'Water Test Year'!AF197+'Water K&amp;M'!AF197</f>
        <v>1397.1099999999997</v>
      </c>
      <c r="AG197" s="13">
        <f>'Water Test Year'!AG197+'Water K&amp;M'!AG197</f>
        <v>9446.7599999999984</v>
      </c>
      <c r="AH197" s="13">
        <f>'Water Test Year'!AH197+'Water K&amp;M'!AH197</f>
        <v>1722.48</v>
      </c>
      <c r="AI197" s="13">
        <f>'Water Test Year'!AI197+'Water K&amp;M'!AI197</f>
        <v>5770.8800000000019</v>
      </c>
      <c r="AJ197" s="13">
        <f>'Water Test Year'!AJ197+'Water K&amp;M'!AJ197</f>
        <v>32248.339999999993</v>
      </c>
      <c r="AK197" s="13">
        <f>'Water Test Year'!AK197+'Water K&amp;M'!AK197</f>
        <v>27821.320000000025</v>
      </c>
      <c r="AL197" s="13">
        <f>'Water Test Year'!AL197+'Water K&amp;M'!AL197</f>
        <v>0</v>
      </c>
      <c r="AM197" s="13">
        <f>'Water Test Year'!AM197+'Water K&amp;M'!AM197</f>
        <v>61328.440000000017</v>
      </c>
      <c r="AN197" s="13">
        <f>'Water Test Year'!AN197+'Water K&amp;M'!AN197</f>
        <v>14278.04000000001</v>
      </c>
      <c r="AO197" s="13">
        <f>'Water Test Year'!AO197+'Water K&amp;M'!AO197</f>
        <v>21010.270000000019</v>
      </c>
      <c r="AP197" s="13">
        <f>'Water Test Year'!AP197+'Water K&amp;M'!AP197</f>
        <v>171.27999999999997</v>
      </c>
      <c r="AQ197" s="13">
        <f>'Water Test Year'!AQ197+'Water K&amp;M'!AQ197</f>
        <v>0</v>
      </c>
      <c r="AR197" s="13">
        <f>'Water Test Year'!AR197+'Water K&amp;M'!AR197</f>
        <v>0</v>
      </c>
      <c r="AS197" s="13">
        <f>'Water Test Year'!AS197+'Water K&amp;M'!AS197</f>
        <v>711.61000000000013</v>
      </c>
      <c r="AT197" s="13">
        <f>'Water Test Year'!AT197+'Water K&amp;M'!AT197</f>
        <v>4788.5800000000008</v>
      </c>
      <c r="AU197" s="13">
        <f>'Water Test Year'!AU197+'Water K&amp;M'!AU197</f>
        <v>1358.9700000000003</v>
      </c>
      <c r="AV197" s="13">
        <f>'Water Test Year'!AV197+'Water K&amp;M'!AV197</f>
        <v>13.94</v>
      </c>
      <c r="AW197" s="13">
        <f>'Water Test Year'!AW197+'Water K&amp;M'!AW197</f>
        <v>4276.7599999999993</v>
      </c>
      <c r="AX197" s="13">
        <f>'Water Test Year'!AX197+'Water K&amp;M'!AX197</f>
        <v>80.5</v>
      </c>
      <c r="AY197" s="13">
        <f>'Water Test Year'!AY197+'Water K&amp;M'!AY197</f>
        <v>9631.6699999999983</v>
      </c>
      <c r="AZ197" s="13">
        <f>'Water Test Year'!AZ197+'Water K&amp;M'!AZ197</f>
        <v>0</v>
      </c>
      <c r="BA197" s="13">
        <f>'Water Test Year'!BA197+'Water K&amp;M'!BA197</f>
        <v>2195.7600000000002</v>
      </c>
      <c r="BB197" s="13">
        <f>'Water Test Year'!BB197+'Water K&amp;M'!BB197</f>
        <v>0</v>
      </c>
      <c r="BC197" s="13">
        <f>'Water Test Year'!BC197+'Water K&amp;M'!BC197</f>
        <v>1157.2700000000002</v>
      </c>
      <c r="BD197" s="13">
        <f>'Water Test Year'!BD197+'Water K&amp;M'!BD197</f>
        <v>6.59</v>
      </c>
      <c r="BE197" s="13">
        <f>'Water Test Year'!BE197+'Water K&amp;M'!BE197</f>
        <v>3596.7699999999995</v>
      </c>
      <c r="BF197" s="13">
        <f>'Water Test Year'!BF197+'Water K&amp;M'!BF197</f>
        <v>8833.9299999999967</v>
      </c>
      <c r="BG197" s="13">
        <f>'Water Test Year'!BG197+'Water K&amp;M'!BG197</f>
        <v>39856.760000000024</v>
      </c>
      <c r="BH197" s="13">
        <f>'Water Test Year'!BH197+'Water K&amp;M'!BH197</f>
        <v>758.72</v>
      </c>
      <c r="BI197" s="13">
        <f>'Water Test Year'!BI197+'Water K&amp;M'!BI197</f>
        <v>56.5</v>
      </c>
      <c r="BJ197" s="13">
        <f>'Water Test Year'!BJ197+'Water K&amp;M'!BJ197</f>
        <v>502.22</v>
      </c>
      <c r="BK197" s="13">
        <f>'Water Test Year'!BK197+'Water K&amp;M'!BK197</f>
        <v>3684.6</v>
      </c>
      <c r="BL197" s="13">
        <f>'Water Test Year'!BL197+'Water K&amp;M'!BL197</f>
        <v>0</v>
      </c>
      <c r="BM197" s="13">
        <f>'Water Test Year'!BM197+'Water K&amp;M'!BM197</f>
        <v>0</v>
      </c>
      <c r="BN197" s="13">
        <f>'Water Test Year'!BN197+'Water K&amp;M'!BN197</f>
        <v>280.88</v>
      </c>
      <c r="BO197" s="13">
        <f>'Water Test Year'!BO197+'Water K&amp;M'!BO197</f>
        <v>0</v>
      </c>
      <c r="BP197" s="13">
        <f>'Water Test Year'!BP197+'Water K&amp;M'!BP197</f>
        <v>0</v>
      </c>
      <c r="BQ197" s="13">
        <f>'Water Test Year'!BQ197+'Water K&amp;M'!BQ197</f>
        <v>0</v>
      </c>
      <c r="BR197" s="13">
        <f>'Water Test Year'!BR197+'Water K&amp;M'!BR197</f>
        <v>0</v>
      </c>
      <c r="BS197" s="13">
        <f>'Water Test Year'!BS197+'Water K&amp;M'!BS197</f>
        <v>3623.13</v>
      </c>
      <c r="BT197" s="13">
        <f>'Water Test Year'!BT197+'Water K&amp;M'!BT197</f>
        <v>0</v>
      </c>
      <c r="BU197" s="13">
        <f>'Water Test Year'!BU197+'Water K&amp;M'!BU197</f>
        <v>0</v>
      </c>
      <c r="BV197" s="13">
        <f>'Water Test Year'!BV197+'Water K&amp;M'!BV197</f>
        <v>0</v>
      </c>
      <c r="BW197" s="13">
        <f>'Water Test Year'!BW197+'Water K&amp;M'!BW197</f>
        <v>947.42</v>
      </c>
      <c r="BX197" s="13">
        <f>'Water Test Year'!BX197+'Water K&amp;M'!BX197</f>
        <v>315.02999999999997</v>
      </c>
      <c r="BY197" s="13">
        <f>'Water Test Year'!BY197+'Water K&amp;M'!BY197</f>
        <v>0</v>
      </c>
      <c r="BZ197" s="13">
        <f>'Water Test Year'!BZ197+'Water K&amp;M'!BZ197</f>
        <v>7021.069999999997</v>
      </c>
      <c r="CA197" s="13">
        <f>'Water Test Year'!CA197+'Water K&amp;M'!CA197</f>
        <v>0</v>
      </c>
      <c r="CB197" s="13">
        <f>'Water Test Year'!CB197+'Water K&amp;M'!CB197</f>
        <v>1347.51</v>
      </c>
      <c r="CC197" s="13">
        <f>'Water Test Year'!CC197+'Water K&amp;M'!CC197</f>
        <v>0</v>
      </c>
      <c r="CD197" s="13">
        <f>'Water Test Year'!CD197+'Water K&amp;M'!CD197</f>
        <v>0</v>
      </c>
      <c r="CE197" s="13">
        <f>'Water Test Year'!CE197+'Water K&amp;M'!CE197</f>
        <v>0</v>
      </c>
      <c r="CF197" s="13">
        <f>'Water Test Year'!CF197+'Water K&amp;M'!CF197</f>
        <v>0</v>
      </c>
      <c r="CG197" s="13">
        <f>'Water Test Year'!CG197+'Water K&amp;M'!CG197</f>
        <v>0</v>
      </c>
      <c r="CH197" s="13">
        <f>'Water Test Year'!CH197+'Water K&amp;M'!CH197</f>
        <v>594.05999999999995</v>
      </c>
      <c r="CI197" s="13">
        <f>'Water Test Year'!CI197+'Water K&amp;M'!CI197</f>
        <v>0</v>
      </c>
      <c r="CJ197" s="13">
        <f>'Water Test Year'!CJ197+'Water K&amp;M'!CJ197</f>
        <v>0</v>
      </c>
      <c r="CK197" s="13">
        <f>'Water Test Year'!CK197+'Water K&amp;M'!CK197</f>
        <v>0</v>
      </c>
      <c r="CL197" s="13">
        <f>'Water Test Year'!CL197+'Water K&amp;M'!CL197</f>
        <v>0</v>
      </c>
      <c r="CM197" s="13">
        <f>'Water Test Year'!CM197+'Water K&amp;M'!CM197</f>
        <v>0</v>
      </c>
      <c r="CN197" s="13">
        <f>'Water Test Year'!CN197+'Water K&amp;M'!CN197</f>
        <v>0</v>
      </c>
      <c r="CO197" s="13">
        <f>'Water Test Year'!CO197+'Water K&amp;M'!CO197</f>
        <v>33.869999999999997</v>
      </c>
      <c r="CP197" s="13">
        <f>'Water Test Year'!CP197+'Water K&amp;M'!CP197</f>
        <v>0</v>
      </c>
      <c r="CQ197" s="13">
        <f>'Water Test Year'!CQ197+'Water K&amp;M'!CQ197</f>
        <v>0</v>
      </c>
      <c r="CR197" s="13">
        <f>'Water Test Year'!CR197+'Water K&amp;M'!CR197</f>
        <v>0</v>
      </c>
      <c r="CS197" s="13">
        <f>'Water Test Year'!CS197+'Water K&amp;M'!CS197</f>
        <v>0</v>
      </c>
      <c r="CT197" s="13">
        <f>'Water Test Year'!CT197+'Water K&amp;M'!CT197</f>
        <v>0</v>
      </c>
      <c r="CU197" s="13">
        <f>'Water Test Year'!CU197+'Water K&amp;M'!CU197</f>
        <v>0</v>
      </c>
      <c r="CV197" s="13">
        <f>'Water Test Year'!CV197+'Water K&amp;M'!CV197</f>
        <v>0</v>
      </c>
      <c r="CW197" s="13">
        <f>'Water Test Year'!CW197+'Water K&amp;M'!CW197</f>
        <v>0</v>
      </c>
      <c r="CX197" s="13">
        <f>'Water Test Year'!CX197+'Water K&amp;M'!CX197</f>
        <v>0</v>
      </c>
      <c r="CY197" s="13">
        <f>'Water Test Year'!CY197+'Water K&amp;M'!CY197</f>
        <v>0</v>
      </c>
      <c r="CZ197" s="13">
        <f>'Water Test Year'!CZ197+'Water K&amp;M'!CZ197</f>
        <v>0</v>
      </c>
      <c r="DA197" s="13">
        <f>'Water Test Year'!DA197+'Water K&amp;M'!DA197</f>
        <v>0</v>
      </c>
      <c r="DB197" s="29">
        <f t="shared" si="2"/>
        <v>604477.58000000019</v>
      </c>
    </row>
    <row r="198" spans="1:106" x14ac:dyDescent="0.25">
      <c r="A198" s="25">
        <v>190</v>
      </c>
      <c r="B198" s="26">
        <v>7601</v>
      </c>
      <c r="C198" s="25" t="s">
        <v>240</v>
      </c>
      <c r="D198" s="13">
        <f>'Water Test Year'!D198+'Water K&amp;M'!D198</f>
        <v>506.39</v>
      </c>
      <c r="E198" s="13">
        <f>'Water Test Year'!E198+'Water K&amp;M'!E198</f>
        <v>14097.490000000002</v>
      </c>
      <c r="F198" s="13">
        <f>'Water Test Year'!F198+'Water K&amp;M'!F198</f>
        <v>7.2</v>
      </c>
      <c r="G198" s="13">
        <f>'Water Test Year'!G198+'Water K&amp;M'!G198</f>
        <v>5343.22</v>
      </c>
      <c r="H198" s="13">
        <f>'Water Test Year'!H198+'Water K&amp;M'!H198</f>
        <v>0</v>
      </c>
      <c r="I198" s="13">
        <f>'Water Test Year'!I198+'Water K&amp;M'!I198</f>
        <v>0</v>
      </c>
      <c r="J198" s="13">
        <f>'Water Test Year'!J198+'Water K&amp;M'!J198</f>
        <v>29724.460000000006</v>
      </c>
      <c r="K198" s="13">
        <f>'Water Test Year'!K198+'Water K&amp;M'!K198</f>
        <v>4398.05</v>
      </c>
      <c r="L198" s="13">
        <f>'Water Test Year'!L198+'Water K&amp;M'!L198</f>
        <v>0</v>
      </c>
      <c r="M198" s="13">
        <f>'Water Test Year'!M198+'Water K&amp;M'!M198</f>
        <v>0</v>
      </c>
      <c r="N198" s="13">
        <f>'Water Test Year'!N198+'Water K&amp;M'!N198</f>
        <v>23073.160000000018</v>
      </c>
      <c r="O198" s="13">
        <f>'Water Test Year'!O198+'Water K&amp;M'!O198</f>
        <v>18712.169999999995</v>
      </c>
      <c r="P198" s="13">
        <f>'Water Test Year'!P198+'Water K&amp;M'!P198</f>
        <v>12697.770000000002</v>
      </c>
      <c r="Q198" s="13">
        <f>'Water Test Year'!Q198+'Water K&amp;M'!Q198</f>
        <v>5267.5099999999993</v>
      </c>
      <c r="R198" s="13">
        <f>'Water Test Year'!R198+'Water K&amp;M'!R198</f>
        <v>586.86</v>
      </c>
      <c r="S198" s="13">
        <f>'Water Test Year'!S198+'Water K&amp;M'!S198</f>
        <v>0</v>
      </c>
      <c r="T198" s="13">
        <f>'Water Test Year'!T198+'Water K&amp;M'!T198</f>
        <v>0</v>
      </c>
      <c r="U198" s="13">
        <f>'Water Test Year'!U198+'Water K&amp;M'!U198</f>
        <v>15533.53</v>
      </c>
      <c r="V198" s="13">
        <f>'Water Test Year'!V198+'Water K&amp;M'!V198</f>
        <v>1446.5200000000002</v>
      </c>
      <c r="W198" s="13">
        <f>'Water Test Year'!W198+'Water K&amp;M'!W198</f>
        <v>2702.5199999999995</v>
      </c>
      <c r="X198" s="13">
        <f>'Water Test Year'!X198+'Water K&amp;M'!X198</f>
        <v>0</v>
      </c>
      <c r="Y198" s="13">
        <f>'Water Test Year'!Y198+'Water K&amp;M'!Y198</f>
        <v>0</v>
      </c>
      <c r="Z198" s="13">
        <f>'Water Test Year'!Z198+'Water K&amp;M'!Z198</f>
        <v>14400.92</v>
      </c>
      <c r="AA198" s="13">
        <f>'Water Test Year'!AA198+'Water K&amp;M'!AA198</f>
        <v>156.46</v>
      </c>
      <c r="AB198" s="13">
        <f>'Water Test Year'!AB198+'Water K&amp;M'!AB198</f>
        <v>588.60000000000014</v>
      </c>
      <c r="AC198" s="13">
        <f>'Water Test Year'!AC198+'Water K&amp;M'!AC198</f>
        <v>14232.550000000003</v>
      </c>
      <c r="AD198" s="13">
        <f>'Water Test Year'!AD198+'Water K&amp;M'!AD198</f>
        <v>445.45</v>
      </c>
      <c r="AE198" s="13">
        <f>'Water Test Year'!AE198+'Water K&amp;M'!AE198</f>
        <v>0</v>
      </c>
      <c r="AF198" s="13">
        <f>'Water Test Year'!AF198+'Water K&amp;M'!AF198</f>
        <v>966.92999999999972</v>
      </c>
      <c r="AG198" s="13">
        <f>'Water Test Year'!AG198+'Water K&amp;M'!AG198</f>
        <v>3817.3699999999976</v>
      </c>
      <c r="AH198" s="13">
        <f>'Water Test Year'!AH198+'Water K&amp;M'!AH198</f>
        <v>493.01000000000005</v>
      </c>
      <c r="AI198" s="13">
        <f>'Water Test Year'!AI198+'Water K&amp;M'!AI198</f>
        <v>2270.4499999999998</v>
      </c>
      <c r="AJ198" s="13">
        <f>'Water Test Year'!AJ198+'Water K&amp;M'!AJ198</f>
        <v>11611.439999999999</v>
      </c>
      <c r="AK198" s="13">
        <f>'Water Test Year'!AK198+'Water K&amp;M'!AK198</f>
        <v>17539.819999999992</v>
      </c>
      <c r="AL198" s="13">
        <f>'Water Test Year'!AL198+'Water K&amp;M'!AL198</f>
        <v>0</v>
      </c>
      <c r="AM198" s="13">
        <f>'Water Test Year'!AM198+'Water K&amp;M'!AM198</f>
        <v>36388.249999999993</v>
      </c>
      <c r="AN198" s="13">
        <f>'Water Test Year'!AN198+'Water K&amp;M'!AN198</f>
        <v>14645.079999999987</v>
      </c>
      <c r="AO198" s="13">
        <f>'Water Test Year'!AO198+'Water K&amp;M'!AO198</f>
        <v>39479.440000000002</v>
      </c>
      <c r="AP198" s="13">
        <f>'Water Test Year'!AP198+'Water K&amp;M'!AP198</f>
        <v>557.5</v>
      </c>
      <c r="AQ198" s="13">
        <f>'Water Test Year'!AQ198+'Water K&amp;M'!AQ198</f>
        <v>0</v>
      </c>
      <c r="AR198" s="13">
        <f>'Water Test Year'!AR198+'Water K&amp;M'!AR198</f>
        <v>0</v>
      </c>
      <c r="AS198" s="13">
        <f>'Water Test Year'!AS198+'Water K&amp;M'!AS198</f>
        <v>738.69</v>
      </c>
      <c r="AT198" s="13">
        <f>'Water Test Year'!AT198+'Water K&amp;M'!AT198</f>
        <v>183.47000000000003</v>
      </c>
      <c r="AU198" s="13">
        <f>'Water Test Year'!AU198+'Water K&amp;M'!AU198</f>
        <v>2463.5900000000006</v>
      </c>
      <c r="AV198" s="13">
        <f>'Water Test Year'!AV198+'Water K&amp;M'!AV198</f>
        <v>462.22</v>
      </c>
      <c r="AW198" s="13">
        <f>'Water Test Year'!AW198+'Water K&amp;M'!AW198</f>
        <v>862.68000000000006</v>
      </c>
      <c r="AX198" s="13">
        <f>'Water Test Year'!AX198+'Water K&amp;M'!AX198</f>
        <v>0</v>
      </c>
      <c r="AY198" s="13">
        <f>'Water Test Year'!AY198+'Water K&amp;M'!AY198</f>
        <v>9686.7000000000007</v>
      </c>
      <c r="AZ198" s="13">
        <f>'Water Test Year'!AZ198+'Water K&amp;M'!AZ198</f>
        <v>0</v>
      </c>
      <c r="BA198" s="13">
        <f>'Water Test Year'!BA198+'Water K&amp;M'!BA198</f>
        <v>601.72</v>
      </c>
      <c r="BB198" s="13">
        <f>'Water Test Year'!BB198+'Water K&amp;M'!BB198</f>
        <v>0</v>
      </c>
      <c r="BC198" s="13">
        <f>'Water Test Year'!BC198+'Water K&amp;M'!BC198</f>
        <v>873.87999999999988</v>
      </c>
      <c r="BD198" s="13">
        <f>'Water Test Year'!BD198+'Water K&amp;M'!BD198</f>
        <v>451.92</v>
      </c>
      <c r="BE198" s="13">
        <f>'Water Test Year'!BE198+'Water K&amp;M'!BE198</f>
        <v>4699.58</v>
      </c>
      <c r="BF198" s="13">
        <f>'Water Test Year'!BF198+'Water K&amp;M'!BF198</f>
        <v>2459.2000000000003</v>
      </c>
      <c r="BG198" s="13">
        <f>'Water Test Year'!BG198+'Water K&amp;M'!BG198</f>
        <v>7551.4499999999989</v>
      </c>
      <c r="BH198" s="13">
        <f>'Water Test Year'!BH198+'Water K&amp;M'!BH198</f>
        <v>0</v>
      </c>
      <c r="BI198" s="13">
        <f>'Water Test Year'!BI198+'Water K&amp;M'!BI198</f>
        <v>0</v>
      </c>
      <c r="BJ198" s="13">
        <f>'Water Test Year'!BJ198+'Water K&amp;M'!BJ198</f>
        <v>0</v>
      </c>
      <c r="BK198" s="13">
        <f>'Water Test Year'!BK198+'Water K&amp;M'!BK198</f>
        <v>0</v>
      </c>
      <c r="BL198" s="13">
        <f>'Water Test Year'!BL198+'Water K&amp;M'!BL198</f>
        <v>170.05</v>
      </c>
      <c r="BM198" s="13">
        <f>'Water Test Year'!BM198+'Water K&amp;M'!BM198</f>
        <v>0</v>
      </c>
      <c r="BN198" s="13">
        <f>'Water Test Year'!BN198+'Water K&amp;M'!BN198</f>
        <v>92.4</v>
      </c>
      <c r="BO198" s="13">
        <f>'Water Test Year'!BO198+'Water K&amp;M'!BO198</f>
        <v>0</v>
      </c>
      <c r="BP198" s="13">
        <f>'Water Test Year'!BP198+'Water K&amp;M'!BP198</f>
        <v>0</v>
      </c>
      <c r="BQ198" s="13">
        <f>'Water Test Year'!BQ198+'Water K&amp;M'!BQ198</f>
        <v>0</v>
      </c>
      <c r="BR198" s="13">
        <f>'Water Test Year'!BR198+'Water K&amp;M'!BR198</f>
        <v>0</v>
      </c>
      <c r="BS198" s="13">
        <f>'Water Test Year'!BS198+'Water K&amp;M'!BS198</f>
        <v>9494.1800000000021</v>
      </c>
      <c r="BT198" s="13">
        <f>'Water Test Year'!BT198+'Water K&amp;M'!BT198</f>
        <v>17.46</v>
      </c>
      <c r="BU198" s="13">
        <f>'Water Test Year'!BU198+'Water K&amp;M'!BU198</f>
        <v>169.07999999999998</v>
      </c>
      <c r="BV198" s="13">
        <f>'Water Test Year'!BV198+'Water K&amp;M'!BV198</f>
        <v>0</v>
      </c>
      <c r="BW198" s="13">
        <f>'Water Test Year'!BW198+'Water K&amp;M'!BW198</f>
        <v>1299.8699999999999</v>
      </c>
      <c r="BX198" s="13">
        <f>'Water Test Year'!BX198+'Water K&amp;M'!BX198</f>
        <v>372.13</v>
      </c>
      <c r="BY198" s="13">
        <f>'Water Test Year'!BY198+'Water K&amp;M'!BY198</f>
        <v>0</v>
      </c>
      <c r="BZ198" s="13">
        <f>'Water Test Year'!BZ198+'Water K&amp;M'!BZ198</f>
        <v>1851.6</v>
      </c>
      <c r="CA198" s="13">
        <f>'Water Test Year'!CA198+'Water K&amp;M'!CA198</f>
        <v>597.96</v>
      </c>
      <c r="CB198" s="13">
        <f>'Water Test Year'!CB198+'Water K&amp;M'!CB198</f>
        <v>336.5</v>
      </c>
      <c r="CC198" s="13">
        <f>'Water Test Year'!CC198+'Water K&amp;M'!CC198</f>
        <v>0</v>
      </c>
      <c r="CD198" s="13">
        <f>'Water Test Year'!CD198+'Water K&amp;M'!CD198</f>
        <v>0</v>
      </c>
      <c r="CE198" s="13">
        <f>'Water Test Year'!CE198+'Water K&amp;M'!CE198</f>
        <v>0</v>
      </c>
      <c r="CF198" s="13">
        <f>'Water Test Year'!CF198+'Water K&amp;M'!CF198</f>
        <v>0</v>
      </c>
      <c r="CG198" s="13">
        <f>'Water Test Year'!CG198+'Water K&amp;M'!CG198</f>
        <v>0</v>
      </c>
      <c r="CH198" s="13">
        <f>'Water Test Year'!CH198+'Water K&amp;M'!CH198</f>
        <v>474.27</v>
      </c>
      <c r="CI198" s="13">
        <f>'Water Test Year'!CI198+'Water K&amp;M'!CI198</f>
        <v>27553.02</v>
      </c>
      <c r="CJ198" s="13">
        <f>'Water Test Year'!CJ198+'Water K&amp;M'!CJ198</f>
        <v>0</v>
      </c>
      <c r="CK198" s="13">
        <f>'Water Test Year'!CK198+'Water K&amp;M'!CK198</f>
        <v>0</v>
      </c>
      <c r="CL198" s="13">
        <f>'Water Test Year'!CL198+'Water K&amp;M'!CL198</f>
        <v>0</v>
      </c>
      <c r="CM198" s="13">
        <f>'Water Test Year'!CM198+'Water K&amp;M'!CM198</f>
        <v>0</v>
      </c>
      <c r="CN198" s="13">
        <f>'Water Test Year'!CN198+'Water K&amp;M'!CN198</f>
        <v>0</v>
      </c>
      <c r="CO198" s="13">
        <f>'Water Test Year'!CO198+'Water K&amp;M'!CO198</f>
        <v>0</v>
      </c>
      <c r="CP198" s="13">
        <f>'Water Test Year'!CP198+'Water K&amp;M'!CP198</f>
        <v>0</v>
      </c>
      <c r="CQ198" s="13">
        <f>'Water Test Year'!CQ198+'Water K&amp;M'!CQ198</f>
        <v>0</v>
      </c>
      <c r="CR198" s="13">
        <f>'Water Test Year'!CR198+'Water K&amp;M'!CR198</f>
        <v>0</v>
      </c>
      <c r="CS198" s="13">
        <f>'Water Test Year'!CS198+'Water K&amp;M'!CS198</f>
        <v>0</v>
      </c>
      <c r="CT198" s="13">
        <f>'Water Test Year'!CT198+'Water K&amp;M'!CT198</f>
        <v>0</v>
      </c>
      <c r="CU198" s="13">
        <f>'Water Test Year'!CU198+'Water K&amp;M'!CU198</f>
        <v>0</v>
      </c>
      <c r="CV198" s="13">
        <f>'Water Test Year'!CV198+'Water K&amp;M'!CV198</f>
        <v>0</v>
      </c>
      <c r="CW198" s="13">
        <f>'Water Test Year'!CW198+'Water K&amp;M'!CW198</f>
        <v>0</v>
      </c>
      <c r="CX198" s="13">
        <f>'Water Test Year'!CX198+'Water K&amp;M'!CX198</f>
        <v>0</v>
      </c>
      <c r="CY198" s="13">
        <f>'Water Test Year'!CY198+'Water K&amp;M'!CY198</f>
        <v>0</v>
      </c>
      <c r="CZ198" s="13">
        <f>'Water Test Year'!CZ198+'Water K&amp;M'!CZ198</f>
        <v>0</v>
      </c>
      <c r="DA198" s="13">
        <f>'Water Test Year'!DA198+'Water K&amp;M'!DA198</f>
        <v>0</v>
      </c>
      <c r="DB198" s="29">
        <f t="shared" si="2"/>
        <v>365153.74000000005</v>
      </c>
    </row>
    <row r="199" spans="1:106" x14ac:dyDescent="0.25">
      <c r="A199" s="25">
        <v>191</v>
      </c>
      <c r="B199" s="26">
        <v>7603</v>
      </c>
      <c r="C199" s="25" t="s">
        <v>241</v>
      </c>
      <c r="D199" s="13">
        <f>'Water Test Year'!D199+'Water K&amp;M'!D199</f>
        <v>0</v>
      </c>
      <c r="E199" s="13">
        <f>'Water Test Year'!E199+'Water K&amp;M'!E199</f>
        <v>48.99</v>
      </c>
      <c r="F199" s="13">
        <f>'Water Test Year'!F199+'Water K&amp;M'!F199</f>
        <v>531</v>
      </c>
      <c r="G199" s="13">
        <f>'Water Test Year'!G199+'Water K&amp;M'!G199</f>
        <v>0</v>
      </c>
      <c r="H199" s="13">
        <f>'Water Test Year'!H199+'Water K&amp;M'!H199</f>
        <v>0</v>
      </c>
      <c r="I199" s="13">
        <f>'Water Test Year'!I199+'Water K&amp;M'!I199</f>
        <v>0</v>
      </c>
      <c r="J199" s="13">
        <f>'Water Test Year'!J199+'Water K&amp;M'!J199</f>
        <v>1068.58</v>
      </c>
      <c r="K199" s="13">
        <f>'Water Test Year'!K199+'Water K&amp;M'!K199</f>
        <v>0</v>
      </c>
      <c r="L199" s="13">
        <f>'Water Test Year'!L199+'Water K&amp;M'!L199</f>
        <v>0</v>
      </c>
      <c r="M199" s="13">
        <f>'Water Test Year'!M199+'Water K&amp;M'!M199</f>
        <v>0</v>
      </c>
      <c r="N199" s="13">
        <f>'Water Test Year'!N199+'Water K&amp;M'!N199</f>
        <v>0</v>
      </c>
      <c r="O199" s="13">
        <f>'Water Test Year'!O199+'Water K&amp;M'!O199</f>
        <v>5380.48</v>
      </c>
      <c r="P199" s="13">
        <f>'Water Test Year'!P199+'Water K&amp;M'!P199</f>
        <v>0</v>
      </c>
      <c r="Q199" s="13">
        <f>'Water Test Year'!Q199+'Water K&amp;M'!Q199</f>
        <v>0</v>
      </c>
      <c r="R199" s="13">
        <f>'Water Test Year'!R199+'Water K&amp;M'!R199</f>
        <v>0</v>
      </c>
      <c r="S199" s="13">
        <f>'Water Test Year'!S199+'Water K&amp;M'!S199</f>
        <v>0</v>
      </c>
      <c r="T199" s="13">
        <f>'Water Test Year'!T199+'Water K&amp;M'!T199</f>
        <v>0</v>
      </c>
      <c r="U199" s="13">
        <f>'Water Test Year'!U199+'Water K&amp;M'!U199</f>
        <v>0</v>
      </c>
      <c r="V199" s="13">
        <f>'Water Test Year'!V199+'Water K&amp;M'!V199</f>
        <v>0</v>
      </c>
      <c r="W199" s="13">
        <f>'Water Test Year'!W199+'Water K&amp;M'!W199</f>
        <v>0</v>
      </c>
      <c r="X199" s="13">
        <f>'Water Test Year'!X199+'Water K&amp;M'!X199</f>
        <v>0</v>
      </c>
      <c r="Y199" s="13">
        <f>'Water Test Year'!Y199+'Water K&amp;M'!Y199</f>
        <v>0</v>
      </c>
      <c r="Z199" s="13">
        <f>'Water Test Year'!Z199+'Water K&amp;M'!Z199</f>
        <v>7464.5599999999995</v>
      </c>
      <c r="AA199" s="13">
        <f>'Water Test Year'!AA199+'Water K&amp;M'!AA199</f>
        <v>0</v>
      </c>
      <c r="AB199" s="13">
        <f>'Water Test Year'!AB199+'Water K&amp;M'!AB199</f>
        <v>0</v>
      </c>
      <c r="AC199" s="13">
        <f>'Water Test Year'!AC199+'Water K&amp;M'!AC199</f>
        <v>0</v>
      </c>
      <c r="AD199" s="13">
        <f>'Water Test Year'!AD199+'Water K&amp;M'!AD199</f>
        <v>0</v>
      </c>
      <c r="AE199" s="13">
        <f>'Water Test Year'!AE199+'Water K&amp;M'!AE199</f>
        <v>0</v>
      </c>
      <c r="AF199" s="13">
        <f>'Water Test Year'!AF199+'Water K&amp;M'!AF199</f>
        <v>0</v>
      </c>
      <c r="AG199" s="13">
        <f>'Water Test Year'!AG199+'Water K&amp;M'!AG199</f>
        <v>0</v>
      </c>
      <c r="AH199" s="13">
        <f>'Water Test Year'!AH199+'Water K&amp;M'!AH199</f>
        <v>0</v>
      </c>
      <c r="AI199" s="13">
        <f>'Water Test Year'!AI199+'Water K&amp;M'!AI199</f>
        <v>0</v>
      </c>
      <c r="AJ199" s="13">
        <f>'Water Test Year'!AJ199+'Water K&amp;M'!AJ199</f>
        <v>0</v>
      </c>
      <c r="AK199" s="13">
        <f>'Water Test Year'!AK199+'Water K&amp;M'!AK199</f>
        <v>0</v>
      </c>
      <c r="AL199" s="13">
        <f>'Water Test Year'!AL199+'Water K&amp;M'!AL199</f>
        <v>0</v>
      </c>
      <c r="AM199" s="13">
        <f>'Water Test Year'!AM199+'Water K&amp;M'!AM199</f>
        <v>0</v>
      </c>
      <c r="AN199" s="13">
        <f>'Water Test Year'!AN199+'Water K&amp;M'!AN199</f>
        <v>0</v>
      </c>
      <c r="AO199" s="13">
        <f>'Water Test Year'!AO199+'Water K&amp;M'!AO199</f>
        <v>0</v>
      </c>
      <c r="AP199" s="13">
        <f>'Water Test Year'!AP199+'Water K&amp;M'!AP199</f>
        <v>0</v>
      </c>
      <c r="AQ199" s="13">
        <f>'Water Test Year'!AQ199+'Water K&amp;M'!AQ199</f>
        <v>0</v>
      </c>
      <c r="AR199" s="13">
        <f>'Water Test Year'!AR199+'Water K&amp;M'!AR199</f>
        <v>0</v>
      </c>
      <c r="AS199" s="13">
        <f>'Water Test Year'!AS199+'Water K&amp;M'!AS199</f>
        <v>0</v>
      </c>
      <c r="AT199" s="13">
        <f>'Water Test Year'!AT199+'Water K&amp;M'!AT199</f>
        <v>0</v>
      </c>
      <c r="AU199" s="13">
        <f>'Water Test Year'!AU199+'Water K&amp;M'!AU199</f>
        <v>0</v>
      </c>
      <c r="AV199" s="13">
        <f>'Water Test Year'!AV199+'Water K&amp;M'!AV199</f>
        <v>0</v>
      </c>
      <c r="AW199" s="13">
        <f>'Water Test Year'!AW199+'Water K&amp;M'!AW199</f>
        <v>0</v>
      </c>
      <c r="AX199" s="13">
        <f>'Water Test Year'!AX199+'Water K&amp;M'!AX199</f>
        <v>0</v>
      </c>
      <c r="AY199" s="13">
        <f>'Water Test Year'!AY199+'Water K&amp;M'!AY199</f>
        <v>0</v>
      </c>
      <c r="AZ199" s="13">
        <f>'Water Test Year'!AZ199+'Water K&amp;M'!AZ199</f>
        <v>0</v>
      </c>
      <c r="BA199" s="13">
        <f>'Water Test Year'!BA199+'Water K&amp;M'!BA199</f>
        <v>0</v>
      </c>
      <c r="BB199" s="13">
        <f>'Water Test Year'!BB199+'Water K&amp;M'!BB199</f>
        <v>0</v>
      </c>
      <c r="BC199" s="13">
        <f>'Water Test Year'!BC199+'Water K&amp;M'!BC199</f>
        <v>0</v>
      </c>
      <c r="BD199" s="13">
        <f>'Water Test Year'!BD199+'Water K&amp;M'!BD199</f>
        <v>0</v>
      </c>
      <c r="BE199" s="13">
        <f>'Water Test Year'!BE199+'Water K&amp;M'!BE199</f>
        <v>0</v>
      </c>
      <c r="BF199" s="13">
        <f>'Water Test Year'!BF199+'Water K&amp;M'!BF199</f>
        <v>3317.28</v>
      </c>
      <c r="BG199" s="13">
        <f>'Water Test Year'!BG199+'Water K&amp;M'!BG199</f>
        <v>0</v>
      </c>
      <c r="BH199" s="13">
        <f>'Water Test Year'!BH199+'Water K&amp;M'!BH199</f>
        <v>0</v>
      </c>
      <c r="BI199" s="13">
        <f>'Water Test Year'!BI199+'Water K&amp;M'!BI199</f>
        <v>0</v>
      </c>
      <c r="BJ199" s="13">
        <f>'Water Test Year'!BJ199+'Water K&amp;M'!BJ199</f>
        <v>0</v>
      </c>
      <c r="BK199" s="13">
        <f>'Water Test Year'!BK199+'Water K&amp;M'!BK199</f>
        <v>0</v>
      </c>
      <c r="BL199" s="13">
        <f>'Water Test Year'!BL199+'Water K&amp;M'!BL199</f>
        <v>0</v>
      </c>
      <c r="BM199" s="13">
        <f>'Water Test Year'!BM199+'Water K&amp;M'!BM199</f>
        <v>0</v>
      </c>
      <c r="BN199" s="13">
        <f>'Water Test Year'!BN199+'Water K&amp;M'!BN199</f>
        <v>0</v>
      </c>
      <c r="BO199" s="13">
        <f>'Water Test Year'!BO199+'Water K&amp;M'!BO199</f>
        <v>0</v>
      </c>
      <c r="BP199" s="13">
        <f>'Water Test Year'!BP199+'Water K&amp;M'!BP199</f>
        <v>0</v>
      </c>
      <c r="BQ199" s="13">
        <f>'Water Test Year'!BQ199+'Water K&amp;M'!BQ199</f>
        <v>0</v>
      </c>
      <c r="BR199" s="13">
        <f>'Water Test Year'!BR199+'Water K&amp;M'!BR199</f>
        <v>0</v>
      </c>
      <c r="BS199" s="13">
        <f>'Water Test Year'!BS199+'Water K&amp;M'!BS199</f>
        <v>0</v>
      </c>
      <c r="BT199" s="13">
        <f>'Water Test Year'!BT199+'Water K&amp;M'!BT199</f>
        <v>0</v>
      </c>
      <c r="BU199" s="13">
        <f>'Water Test Year'!BU199+'Water K&amp;M'!BU199</f>
        <v>0</v>
      </c>
      <c r="BV199" s="13">
        <f>'Water Test Year'!BV199+'Water K&amp;M'!BV199</f>
        <v>0</v>
      </c>
      <c r="BW199" s="13">
        <f>'Water Test Year'!BW199+'Water K&amp;M'!BW199</f>
        <v>0</v>
      </c>
      <c r="BX199" s="13">
        <f>'Water Test Year'!BX199+'Water K&amp;M'!BX199</f>
        <v>0</v>
      </c>
      <c r="BY199" s="13">
        <f>'Water Test Year'!BY199+'Water K&amp;M'!BY199</f>
        <v>0</v>
      </c>
      <c r="BZ199" s="13">
        <f>'Water Test Year'!BZ199+'Water K&amp;M'!BZ199</f>
        <v>0</v>
      </c>
      <c r="CA199" s="13">
        <f>'Water Test Year'!CA199+'Water K&amp;M'!CA199</f>
        <v>0</v>
      </c>
      <c r="CB199" s="13">
        <f>'Water Test Year'!CB199+'Water K&amp;M'!CB199</f>
        <v>0</v>
      </c>
      <c r="CC199" s="13">
        <f>'Water Test Year'!CC199+'Water K&amp;M'!CC199</f>
        <v>0</v>
      </c>
      <c r="CD199" s="13">
        <f>'Water Test Year'!CD199+'Water K&amp;M'!CD199</f>
        <v>0</v>
      </c>
      <c r="CE199" s="13">
        <f>'Water Test Year'!CE199+'Water K&amp;M'!CE199</f>
        <v>0</v>
      </c>
      <c r="CF199" s="13">
        <f>'Water Test Year'!CF199+'Water K&amp;M'!CF199</f>
        <v>0</v>
      </c>
      <c r="CG199" s="13">
        <f>'Water Test Year'!CG199+'Water K&amp;M'!CG199</f>
        <v>0</v>
      </c>
      <c r="CH199" s="13">
        <f>'Water Test Year'!CH199+'Water K&amp;M'!CH199</f>
        <v>0</v>
      </c>
      <c r="CI199" s="13">
        <f>'Water Test Year'!CI199+'Water K&amp;M'!CI199</f>
        <v>0</v>
      </c>
      <c r="CJ199" s="13">
        <f>'Water Test Year'!CJ199+'Water K&amp;M'!CJ199</f>
        <v>0</v>
      </c>
      <c r="CK199" s="13">
        <f>'Water Test Year'!CK199+'Water K&amp;M'!CK199</f>
        <v>0</v>
      </c>
      <c r="CL199" s="13">
        <f>'Water Test Year'!CL199+'Water K&amp;M'!CL199</f>
        <v>0</v>
      </c>
      <c r="CM199" s="13">
        <f>'Water Test Year'!CM199+'Water K&amp;M'!CM199</f>
        <v>0</v>
      </c>
      <c r="CN199" s="13">
        <f>'Water Test Year'!CN199+'Water K&amp;M'!CN199</f>
        <v>0</v>
      </c>
      <c r="CO199" s="13">
        <f>'Water Test Year'!CO199+'Water K&amp;M'!CO199</f>
        <v>0</v>
      </c>
      <c r="CP199" s="13">
        <f>'Water Test Year'!CP199+'Water K&amp;M'!CP199</f>
        <v>0</v>
      </c>
      <c r="CQ199" s="13">
        <f>'Water Test Year'!CQ199+'Water K&amp;M'!CQ199</f>
        <v>0</v>
      </c>
      <c r="CR199" s="13">
        <f>'Water Test Year'!CR199+'Water K&amp;M'!CR199</f>
        <v>0</v>
      </c>
      <c r="CS199" s="13">
        <f>'Water Test Year'!CS199+'Water K&amp;M'!CS199</f>
        <v>0</v>
      </c>
      <c r="CT199" s="13">
        <f>'Water Test Year'!CT199+'Water K&amp;M'!CT199</f>
        <v>0</v>
      </c>
      <c r="CU199" s="13">
        <f>'Water Test Year'!CU199+'Water K&amp;M'!CU199</f>
        <v>0</v>
      </c>
      <c r="CV199" s="13">
        <f>'Water Test Year'!CV199+'Water K&amp;M'!CV199</f>
        <v>0</v>
      </c>
      <c r="CW199" s="13">
        <f>'Water Test Year'!CW199+'Water K&amp;M'!CW199</f>
        <v>0</v>
      </c>
      <c r="CX199" s="13">
        <f>'Water Test Year'!CX199+'Water K&amp;M'!CX199</f>
        <v>0</v>
      </c>
      <c r="CY199" s="13">
        <f>'Water Test Year'!CY199+'Water K&amp;M'!CY199</f>
        <v>0</v>
      </c>
      <c r="CZ199" s="13">
        <f>'Water Test Year'!CZ199+'Water K&amp;M'!CZ199</f>
        <v>0</v>
      </c>
      <c r="DA199" s="13">
        <f>'Water Test Year'!DA199+'Water K&amp;M'!DA199</f>
        <v>0</v>
      </c>
      <c r="DB199" s="29">
        <f t="shared" si="2"/>
        <v>17810.89</v>
      </c>
    </row>
    <row r="200" spans="1:106" x14ac:dyDescent="0.25">
      <c r="A200" s="25">
        <v>192</v>
      </c>
      <c r="B200" s="26">
        <v>7605</v>
      </c>
      <c r="C200" s="25" t="s">
        <v>242</v>
      </c>
      <c r="D200" s="13">
        <f>'Water Test Year'!D200+'Water K&amp;M'!D200</f>
        <v>0</v>
      </c>
      <c r="E200" s="13">
        <f>'Water Test Year'!E200+'Water K&amp;M'!E200</f>
        <v>0</v>
      </c>
      <c r="F200" s="13">
        <f>'Water Test Year'!F200+'Water K&amp;M'!F200</f>
        <v>0</v>
      </c>
      <c r="G200" s="13">
        <f>'Water Test Year'!G200+'Water K&amp;M'!G200</f>
        <v>0</v>
      </c>
      <c r="H200" s="13">
        <f>'Water Test Year'!H200+'Water K&amp;M'!H200</f>
        <v>0</v>
      </c>
      <c r="I200" s="13">
        <f>'Water Test Year'!I200+'Water K&amp;M'!I200</f>
        <v>0</v>
      </c>
      <c r="J200" s="13">
        <f>'Water Test Year'!J200+'Water K&amp;M'!J200</f>
        <v>5000.66</v>
      </c>
      <c r="K200" s="13">
        <f>'Water Test Year'!K200+'Water K&amp;M'!K200</f>
        <v>0</v>
      </c>
      <c r="L200" s="13">
        <f>'Water Test Year'!L200+'Water K&amp;M'!L200</f>
        <v>0</v>
      </c>
      <c r="M200" s="13">
        <f>'Water Test Year'!M200+'Water K&amp;M'!M200</f>
        <v>0</v>
      </c>
      <c r="N200" s="13">
        <f>'Water Test Year'!N200+'Water K&amp;M'!N200</f>
        <v>0</v>
      </c>
      <c r="O200" s="13">
        <f>'Water Test Year'!O200+'Water K&amp;M'!O200</f>
        <v>3696.0200000000004</v>
      </c>
      <c r="P200" s="13">
        <f>'Water Test Year'!P200+'Water K&amp;M'!P200</f>
        <v>0</v>
      </c>
      <c r="Q200" s="13">
        <f>'Water Test Year'!Q200+'Water K&amp;M'!Q200</f>
        <v>0</v>
      </c>
      <c r="R200" s="13">
        <f>'Water Test Year'!R200+'Water K&amp;M'!R200</f>
        <v>0</v>
      </c>
      <c r="S200" s="13">
        <f>'Water Test Year'!S200+'Water K&amp;M'!S200</f>
        <v>0</v>
      </c>
      <c r="T200" s="13">
        <f>'Water Test Year'!T200+'Water K&amp;M'!T200</f>
        <v>0</v>
      </c>
      <c r="U200" s="13">
        <f>'Water Test Year'!U200+'Water K&amp;M'!U200</f>
        <v>0</v>
      </c>
      <c r="V200" s="13">
        <f>'Water Test Year'!V200+'Water K&amp;M'!V200</f>
        <v>0</v>
      </c>
      <c r="W200" s="13">
        <f>'Water Test Year'!W200+'Water K&amp;M'!W200</f>
        <v>0</v>
      </c>
      <c r="X200" s="13">
        <f>'Water Test Year'!X200+'Water K&amp;M'!X200</f>
        <v>0</v>
      </c>
      <c r="Y200" s="13">
        <f>'Water Test Year'!Y200+'Water K&amp;M'!Y200</f>
        <v>0</v>
      </c>
      <c r="Z200" s="13">
        <f>'Water Test Year'!Z200+'Water K&amp;M'!Z200</f>
        <v>0</v>
      </c>
      <c r="AA200" s="13">
        <f>'Water Test Year'!AA200+'Water K&amp;M'!AA200</f>
        <v>0</v>
      </c>
      <c r="AB200" s="13">
        <f>'Water Test Year'!AB200+'Water K&amp;M'!AB200</f>
        <v>0</v>
      </c>
      <c r="AC200" s="13">
        <f>'Water Test Year'!AC200+'Water K&amp;M'!AC200</f>
        <v>0</v>
      </c>
      <c r="AD200" s="13">
        <f>'Water Test Year'!AD200+'Water K&amp;M'!AD200</f>
        <v>0</v>
      </c>
      <c r="AE200" s="13">
        <f>'Water Test Year'!AE200+'Water K&amp;M'!AE200</f>
        <v>0</v>
      </c>
      <c r="AF200" s="13">
        <f>'Water Test Year'!AF200+'Water K&amp;M'!AF200</f>
        <v>0</v>
      </c>
      <c r="AG200" s="13">
        <f>'Water Test Year'!AG200+'Water K&amp;M'!AG200</f>
        <v>0</v>
      </c>
      <c r="AH200" s="13">
        <f>'Water Test Year'!AH200+'Water K&amp;M'!AH200</f>
        <v>0</v>
      </c>
      <c r="AI200" s="13">
        <f>'Water Test Year'!AI200+'Water K&amp;M'!AI200</f>
        <v>0</v>
      </c>
      <c r="AJ200" s="13">
        <f>'Water Test Year'!AJ200+'Water K&amp;M'!AJ200</f>
        <v>0</v>
      </c>
      <c r="AK200" s="13">
        <f>'Water Test Year'!AK200+'Water K&amp;M'!AK200</f>
        <v>0</v>
      </c>
      <c r="AL200" s="13">
        <f>'Water Test Year'!AL200+'Water K&amp;M'!AL200</f>
        <v>0</v>
      </c>
      <c r="AM200" s="13">
        <f>'Water Test Year'!AM200+'Water K&amp;M'!AM200</f>
        <v>0</v>
      </c>
      <c r="AN200" s="13">
        <f>'Water Test Year'!AN200+'Water K&amp;M'!AN200</f>
        <v>0</v>
      </c>
      <c r="AO200" s="13">
        <f>'Water Test Year'!AO200+'Water K&amp;M'!AO200</f>
        <v>0</v>
      </c>
      <c r="AP200" s="13">
        <f>'Water Test Year'!AP200+'Water K&amp;M'!AP200</f>
        <v>0</v>
      </c>
      <c r="AQ200" s="13">
        <f>'Water Test Year'!AQ200+'Water K&amp;M'!AQ200</f>
        <v>0</v>
      </c>
      <c r="AR200" s="13">
        <f>'Water Test Year'!AR200+'Water K&amp;M'!AR200</f>
        <v>0</v>
      </c>
      <c r="AS200" s="13">
        <f>'Water Test Year'!AS200+'Water K&amp;M'!AS200</f>
        <v>0</v>
      </c>
      <c r="AT200" s="13">
        <f>'Water Test Year'!AT200+'Water K&amp;M'!AT200</f>
        <v>0</v>
      </c>
      <c r="AU200" s="13">
        <f>'Water Test Year'!AU200+'Water K&amp;M'!AU200</f>
        <v>0</v>
      </c>
      <c r="AV200" s="13">
        <f>'Water Test Year'!AV200+'Water K&amp;M'!AV200</f>
        <v>0</v>
      </c>
      <c r="AW200" s="13">
        <f>'Water Test Year'!AW200+'Water K&amp;M'!AW200</f>
        <v>0</v>
      </c>
      <c r="AX200" s="13">
        <f>'Water Test Year'!AX200+'Water K&amp;M'!AX200</f>
        <v>0</v>
      </c>
      <c r="AY200" s="13">
        <f>'Water Test Year'!AY200+'Water K&amp;M'!AY200</f>
        <v>0</v>
      </c>
      <c r="AZ200" s="13">
        <f>'Water Test Year'!AZ200+'Water K&amp;M'!AZ200</f>
        <v>0</v>
      </c>
      <c r="BA200" s="13">
        <f>'Water Test Year'!BA200+'Water K&amp;M'!BA200</f>
        <v>0</v>
      </c>
      <c r="BB200" s="13">
        <f>'Water Test Year'!BB200+'Water K&amp;M'!BB200</f>
        <v>0</v>
      </c>
      <c r="BC200" s="13">
        <f>'Water Test Year'!BC200+'Water K&amp;M'!BC200</f>
        <v>0</v>
      </c>
      <c r="BD200" s="13">
        <f>'Water Test Year'!BD200+'Water K&amp;M'!BD200</f>
        <v>0</v>
      </c>
      <c r="BE200" s="13">
        <f>'Water Test Year'!BE200+'Water K&amp;M'!BE200</f>
        <v>0</v>
      </c>
      <c r="BF200" s="13">
        <f>'Water Test Year'!BF200+'Water K&amp;M'!BF200</f>
        <v>0</v>
      </c>
      <c r="BG200" s="13">
        <f>'Water Test Year'!BG200+'Water K&amp;M'!BG200</f>
        <v>0</v>
      </c>
      <c r="BH200" s="13">
        <f>'Water Test Year'!BH200+'Water K&amp;M'!BH200</f>
        <v>0</v>
      </c>
      <c r="BI200" s="13">
        <f>'Water Test Year'!BI200+'Water K&amp;M'!BI200</f>
        <v>0</v>
      </c>
      <c r="BJ200" s="13">
        <f>'Water Test Year'!BJ200+'Water K&amp;M'!BJ200</f>
        <v>0</v>
      </c>
      <c r="BK200" s="13">
        <f>'Water Test Year'!BK200+'Water K&amp;M'!BK200</f>
        <v>0</v>
      </c>
      <c r="BL200" s="13">
        <f>'Water Test Year'!BL200+'Water K&amp;M'!BL200</f>
        <v>0</v>
      </c>
      <c r="BM200" s="13">
        <f>'Water Test Year'!BM200+'Water K&amp;M'!BM200</f>
        <v>0</v>
      </c>
      <c r="BN200" s="13">
        <f>'Water Test Year'!BN200+'Water K&amp;M'!BN200</f>
        <v>0</v>
      </c>
      <c r="BO200" s="13">
        <f>'Water Test Year'!BO200+'Water K&amp;M'!BO200</f>
        <v>0</v>
      </c>
      <c r="BP200" s="13">
        <f>'Water Test Year'!BP200+'Water K&amp;M'!BP200</f>
        <v>0</v>
      </c>
      <c r="BQ200" s="13">
        <f>'Water Test Year'!BQ200+'Water K&amp;M'!BQ200</f>
        <v>0</v>
      </c>
      <c r="BR200" s="13">
        <f>'Water Test Year'!BR200+'Water K&amp;M'!BR200</f>
        <v>0</v>
      </c>
      <c r="BS200" s="13">
        <f>'Water Test Year'!BS200+'Water K&amp;M'!BS200</f>
        <v>0</v>
      </c>
      <c r="BT200" s="13">
        <f>'Water Test Year'!BT200+'Water K&amp;M'!BT200</f>
        <v>0</v>
      </c>
      <c r="BU200" s="13">
        <f>'Water Test Year'!BU200+'Water K&amp;M'!BU200</f>
        <v>0</v>
      </c>
      <c r="BV200" s="13">
        <f>'Water Test Year'!BV200+'Water K&amp;M'!BV200</f>
        <v>0</v>
      </c>
      <c r="BW200" s="13">
        <f>'Water Test Year'!BW200+'Water K&amp;M'!BW200</f>
        <v>0</v>
      </c>
      <c r="BX200" s="13">
        <f>'Water Test Year'!BX200+'Water K&amp;M'!BX200</f>
        <v>0</v>
      </c>
      <c r="BY200" s="13">
        <f>'Water Test Year'!BY200+'Water K&amp;M'!BY200</f>
        <v>0</v>
      </c>
      <c r="BZ200" s="13">
        <f>'Water Test Year'!BZ200+'Water K&amp;M'!BZ200</f>
        <v>6513.1200000000008</v>
      </c>
      <c r="CA200" s="13">
        <f>'Water Test Year'!CA200+'Water K&amp;M'!CA200</f>
        <v>0</v>
      </c>
      <c r="CB200" s="13">
        <f>'Water Test Year'!CB200+'Water K&amp;M'!CB200</f>
        <v>0</v>
      </c>
      <c r="CC200" s="13">
        <f>'Water Test Year'!CC200+'Water K&amp;M'!CC200</f>
        <v>0</v>
      </c>
      <c r="CD200" s="13">
        <f>'Water Test Year'!CD200+'Water K&amp;M'!CD200</f>
        <v>0</v>
      </c>
      <c r="CE200" s="13">
        <f>'Water Test Year'!CE200+'Water K&amp;M'!CE200</f>
        <v>0</v>
      </c>
      <c r="CF200" s="13">
        <f>'Water Test Year'!CF200+'Water K&amp;M'!CF200</f>
        <v>0</v>
      </c>
      <c r="CG200" s="13">
        <f>'Water Test Year'!CG200+'Water K&amp;M'!CG200</f>
        <v>0</v>
      </c>
      <c r="CH200" s="13">
        <f>'Water Test Year'!CH200+'Water K&amp;M'!CH200</f>
        <v>0</v>
      </c>
      <c r="CI200" s="13">
        <f>'Water Test Year'!CI200+'Water K&amp;M'!CI200</f>
        <v>0</v>
      </c>
      <c r="CJ200" s="13">
        <f>'Water Test Year'!CJ200+'Water K&amp;M'!CJ200</f>
        <v>0</v>
      </c>
      <c r="CK200" s="13">
        <f>'Water Test Year'!CK200+'Water K&amp;M'!CK200</f>
        <v>0</v>
      </c>
      <c r="CL200" s="13">
        <f>'Water Test Year'!CL200+'Water K&amp;M'!CL200</f>
        <v>0</v>
      </c>
      <c r="CM200" s="13">
        <f>'Water Test Year'!CM200+'Water K&amp;M'!CM200</f>
        <v>0</v>
      </c>
      <c r="CN200" s="13">
        <f>'Water Test Year'!CN200+'Water K&amp;M'!CN200</f>
        <v>0</v>
      </c>
      <c r="CO200" s="13">
        <f>'Water Test Year'!CO200+'Water K&amp;M'!CO200</f>
        <v>0</v>
      </c>
      <c r="CP200" s="13">
        <f>'Water Test Year'!CP200+'Water K&amp;M'!CP200</f>
        <v>0</v>
      </c>
      <c r="CQ200" s="13">
        <f>'Water Test Year'!CQ200+'Water K&amp;M'!CQ200</f>
        <v>0</v>
      </c>
      <c r="CR200" s="13">
        <f>'Water Test Year'!CR200+'Water K&amp;M'!CR200</f>
        <v>0</v>
      </c>
      <c r="CS200" s="13">
        <f>'Water Test Year'!CS200+'Water K&amp;M'!CS200</f>
        <v>0</v>
      </c>
      <c r="CT200" s="13">
        <f>'Water Test Year'!CT200+'Water K&amp;M'!CT200</f>
        <v>0</v>
      </c>
      <c r="CU200" s="13">
        <f>'Water Test Year'!CU200+'Water K&amp;M'!CU200</f>
        <v>0</v>
      </c>
      <c r="CV200" s="13">
        <f>'Water Test Year'!CV200+'Water K&amp;M'!CV200</f>
        <v>0</v>
      </c>
      <c r="CW200" s="13">
        <f>'Water Test Year'!CW200+'Water K&amp;M'!CW200</f>
        <v>0</v>
      </c>
      <c r="CX200" s="13">
        <f>'Water Test Year'!CX200+'Water K&amp;M'!CX200</f>
        <v>0</v>
      </c>
      <c r="CY200" s="13">
        <f>'Water Test Year'!CY200+'Water K&amp;M'!CY200</f>
        <v>0</v>
      </c>
      <c r="CZ200" s="13">
        <f>'Water Test Year'!CZ200+'Water K&amp;M'!CZ200</f>
        <v>0</v>
      </c>
      <c r="DA200" s="13">
        <f>'Water Test Year'!DA200+'Water K&amp;M'!DA200</f>
        <v>0</v>
      </c>
      <c r="DB200" s="29">
        <f t="shared" si="2"/>
        <v>15209.800000000001</v>
      </c>
    </row>
    <row r="201" spans="1:106" x14ac:dyDescent="0.25">
      <c r="A201" s="25">
        <v>193</v>
      </c>
      <c r="B201" s="26">
        <v>7610</v>
      </c>
      <c r="C201" s="25" t="s">
        <v>243</v>
      </c>
      <c r="D201" s="13">
        <f>'Water Test Year'!D201+'Water K&amp;M'!D201</f>
        <v>5497.89</v>
      </c>
      <c r="E201" s="13">
        <f>'Water Test Year'!E201+'Water K&amp;M'!E201</f>
        <v>0</v>
      </c>
      <c r="F201" s="13">
        <f>'Water Test Year'!F201+'Water K&amp;M'!F201</f>
        <v>0</v>
      </c>
      <c r="G201" s="13">
        <f>'Water Test Year'!G201+'Water K&amp;M'!G201</f>
        <v>68380.17</v>
      </c>
      <c r="H201" s="13">
        <f>'Water Test Year'!H201+'Water K&amp;M'!H201</f>
        <v>0</v>
      </c>
      <c r="I201" s="13">
        <f>'Water Test Year'!I201+'Water K&amp;M'!I201</f>
        <v>0</v>
      </c>
      <c r="J201" s="13">
        <f>'Water Test Year'!J201+'Water K&amp;M'!J201</f>
        <v>0</v>
      </c>
      <c r="K201" s="13">
        <f>'Water Test Year'!K201+'Water K&amp;M'!K201</f>
        <v>66.989999999999995</v>
      </c>
      <c r="L201" s="13">
        <f>'Water Test Year'!L201+'Water K&amp;M'!L201</f>
        <v>0</v>
      </c>
      <c r="M201" s="13">
        <f>'Water Test Year'!M201+'Water K&amp;M'!M201</f>
        <v>0</v>
      </c>
      <c r="N201" s="13">
        <f>'Water Test Year'!N201+'Water K&amp;M'!N201</f>
        <v>32973.910000000003</v>
      </c>
      <c r="O201" s="13">
        <f>'Water Test Year'!O201+'Water K&amp;M'!O201</f>
        <v>47964.87999999999</v>
      </c>
      <c r="P201" s="13">
        <f>'Water Test Year'!P201+'Water K&amp;M'!P201</f>
        <v>0</v>
      </c>
      <c r="Q201" s="13">
        <f>'Water Test Year'!Q201+'Water K&amp;M'!Q201</f>
        <v>0</v>
      </c>
      <c r="R201" s="13">
        <f>'Water Test Year'!R201+'Water K&amp;M'!R201</f>
        <v>2335</v>
      </c>
      <c r="S201" s="13">
        <f>'Water Test Year'!S201+'Water K&amp;M'!S201</f>
        <v>0</v>
      </c>
      <c r="T201" s="13">
        <f>'Water Test Year'!T201+'Water K&amp;M'!T201</f>
        <v>0</v>
      </c>
      <c r="U201" s="13">
        <f>'Water Test Year'!U201+'Water K&amp;M'!U201</f>
        <v>0</v>
      </c>
      <c r="V201" s="13">
        <f>'Water Test Year'!V201+'Water K&amp;M'!V201</f>
        <v>19959.869999999988</v>
      </c>
      <c r="W201" s="13">
        <f>'Water Test Year'!W201+'Water K&amp;M'!W201</f>
        <v>17997.2</v>
      </c>
      <c r="X201" s="13">
        <f>'Water Test Year'!X201+'Water K&amp;M'!X201</f>
        <v>0</v>
      </c>
      <c r="Y201" s="13">
        <f>'Water Test Year'!Y201+'Water K&amp;M'!Y201</f>
        <v>0</v>
      </c>
      <c r="Z201" s="13">
        <f>'Water Test Year'!Z201+'Water K&amp;M'!Z201</f>
        <v>641.55999999999995</v>
      </c>
      <c r="AA201" s="13">
        <f>'Water Test Year'!AA201+'Water K&amp;M'!AA201</f>
        <v>0</v>
      </c>
      <c r="AB201" s="13">
        <f>'Water Test Year'!AB201+'Water K&amp;M'!AB201</f>
        <v>550.72</v>
      </c>
      <c r="AC201" s="13">
        <f>'Water Test Year'!AC201+'Water K&amp;M'!AC201</f>
        <v>16165.570000000002</v>
      </c>
      <c r="AD201" s="13">
        <f>'Water Test Year'!AD201+'Water K&amp;M'!AD201</f>
        <v>108.46999999999998</v>
      </c>
      <c r="AE201" s="13">
        <f>'Water Test Year'!AE201+'Water K&amp;M'!AE201</f>
        <v>0</v>
      </c>
      <c r="AF201" s="13">
        <f>'Water Test Year'!AF201+'Water K&amp;M'!AF201</f>
        <v>0</v>
      </c>
      <c r="AG201" s="13">
        <f>'Water Test Year'!AG201+'Water K&amp;M'!AG201</f>
        <v>9279.3799999999992</v>
      </c>
      <c r="AH201" s="13">
        <f>'Water Test Year'!AH201+'Water K&amp;M'!AH201</f>
        <v>0</v>
      </c>
      <c r="AI201" s="13">
        <f>'Water Test Year'!AI201+'Water K&amp;M'!AI201</f>
        <v>0</v>
      </c>
      <c r="AJ201" s="13">
        <f>'Water Test Year'!AJ201+'Water K&amp;M'!AJ201</f>
        <v>0</v>
      </c>
      <c r="AK201" s="13">
        <f>'Water Test Year'!AK201+'Water K&amp;M'!AK201</f>
        <v>0</v>
      </c>
      <c r="AL201" s="13">
        <f>'Water Test Year'!AL201+'Water K&amp;M'!AL201</f>
        <v>0</v>
      </c>
      <c r="AM201" s="13">
        <f>'Water Test Year'!AM201+'Water K&amp;M'!AM201</f>
        <v>0</v>
      </c>
      <c r="AN201" s="13">
        <f>'Water Test Year'!AN201+'Water K&amp;M'!AN201</f>
        <v>0</v>
      </c>
      <c r="AO201" s="13">
        <f>'Water Test Year'!AO201+'Water K&amp;M'!AO201</f>
        <v>17349.120000000003</v>
      </c>
      <c r="AP201" s="13">
        <f>'Water Test Year'!AP201+'Water K&amp;M'!AP201</f>
        <v>2272.8200000000002</v>
      </c>
      <c r="AQ201" s="13">
        <f>'Water Test Year'!AQ201+'Water K&amp;M'!AQ201</f>
        <v>0</v>
      </c>
      <c r="AR201" s="13">
        <f>'Water Test Year'!AR201+'Water K&amp;M'!AR201</f>
        <v>0</v>
      </c>
      <c r="AS201" s="13">
        <f>'Water Test Year'!AS201+'Water K&amp;M'!AS201</f>
        <v>434.26</v>
      </c>
      <c r="AT201" s="13">
        <f>'Water Test Year'!AT201+'Water K&amp;M'!AT201</f>
        <v>0</v>
      </c>
      <c r="AU201" s="13">
        <f>'Water Test Year'!AU201+'Water K&amp;M'!AU201</f>
        <v>0</v>
      </c>
      <c r="AV201" s="13">
        <f>'Water Test Year'!AV201+'Water K&amp;M'!AV201</f>
        <v>128.09</v>
      </c>
      <c r="AW201" s="13">
        <f>'Water Test Year'!AW201+'Water K&amp;M'!AW201</f>
        <v>439.5</v>
      </c>
      <c r="AX201" s="13">
        <f>'Water Test Year'!AX201+'Water K&amp;M'!AX201</f>
        <v>465.98</v>
      </c>
      <c r="AY201" s="13">
        <f>'Water Test Year'!AY201+'Water K&amp;M'!AY201</f>
        <v>2019.93</v>
      </c>
      <c r="AZ201" s="13">
        <f>'Water Test Year'!AZ201+'Water K&amp;M'!AZ201</f>
        <v>2918.77</v>
      </c>
      <c r="BA201" s="13">
        <f>'Water Test Year'!BA201+'Water K&amp;M'!BA201</f>
        <v>1401.38</v>
      </c>
      <c r="BB201" s="13">
        <f>'Water Test Year'!BB201+'Water K&amp;M'!BB201</f>
        <v>0</v>
      </c>
      <c r="BC201" s="13">
        <f>'Water Test Year'!BC201+'Water K&amp;M'!BC201</f>
        <v>709.03</v>
      </c>
      <c r="BD201" s="13">
        <f>'Water Test Year'!BD201+'Water K&amp;M'!BD201</f>
        <v>0</v>
      </c>
      <c r="BE201" s="13">
        <f>'Water Test Year'!BE201+'Water K&amp;M'!BE201</f>
        <v>0</v>
      </c>
      <c r="BF201" s="13">
        <f>'Water Test Year'!BF201+'Water K&amp;M'!BF201</f>
        <v>0</v>
      </c>
      <c r="BG201" s="13">
        <f>'Water Test Year'!BG201+'Water K&amp;M'!BG201</f>
        <v>0</v>
      </c>
      <c r="BH201" s="13">
        <f>'Water Test Year'!BH201+'Water K&amp;M'!BH201</f>
        <v>420.49</v>
      </c>
      <c r="BI201" s="13">
        <f>'Water Test Year'!BI201+'Water K&amp;M'!BI201</f>
        <v>0</v>
      </c>
      <c r="BJ201" s="13">
        <f>'Water Test Year'!BJ201+'Water K&amp;M'!BJ201</f>
        <v>0</v>
      </c>
      <c r="BK201" s="13">
        <f>'Water Test Year'!BK201+'Water K&amp;M'!BK201</f>
        <v>17.329999999999998</v>
      </c>
      <c r="BL201" s="13">
        <f>'Water Test Year'!BL201+'Water K&amp;M'!BL201</f>
        <v>287.08999999999997</v>
      </c>
      <c r="BM201" s="13">
        <f>'Water Test Year'!BM201+'Water K&amp;M'!BM201</f>
        <v>0</v>
      </c>
      <c r="BN201" s="13">
        <f>'Water Test Year'!BN201+'Water K&amp;M'!BN201</f>
        <v>0</v>
      </c>
      <c r="BO201" s="13">
        <f>'Water Test Year'!BO201+'Water K&amp;M'!BO201</f>
        <v>0</v>
      </c>
      <c r="BP201" s="13">
        <f>'Water Test Year'!BP201+'Water K&amp;M'!BP201</f>
        <v>0</v>
      </c>
      <c r="BQ201" s="13">
        <f>'Water Test Year'!BQ201+'Water K&amp;M'!BQ201</f>
        <v>0</v>
      </c>
      <c r="BR201" s="13">
        <f>'Water Test Year'!BR201+'Water K&amp;M'!BR201</f>
        <v>0</v>
      </c>
      <c r="BS201" s="13">
        <f>'Water Test Year'!BS201+'Water K&amp;M'!BS201</f>
        <v>0</v>
      </c>
      <c r="BT201" s="13">
        <f>'Water Test Year'!BT201+'Water K&amp;M'!BT201</f>
        <v>0</v>
      </c>
      <c r="BU201" s="13">
        <f>'Water Test Year'!BU201+'Water K&amp;M'!BU201</f>
        <v>0</v>
      </c>
      <c r="BV201" s="13">
        <f>'Water Test Year'!BV201+'Water K&amp;M'!BV201</f>
        <v>0</v>
      </c>
      <c r="BW201" s="13">
        <f>'Water Test Year'!BW201+'Water K&amp;M'!BW201</f>
        <v>0</v>
      </c>
      <c r="BX201" s="13">
        <f>'Water Test Year'!BX201+'Water K&amp;M'!BX201</f>
        <v>0</v>
      </c>
      <c r="BY201" s="13">
        <f>'Water Test Year'!BY201+'Water K&amp;M'!BY201</f>
        <v>0</v>
      </c>
      <c r="BZ201" s="13">
        <f>'Water Test Year'!BZ201+'Water K&amp;M'!BZ201</f>
        <v>0</v>
      </c>
      <c r="CA201" s="13">
        <f>'Water Test Year'!CA201+'Water K&amp;M'!CA201</f>
        <v>0</v>
      </c>
      <c r="CB201" s="13">
        <f>'Water Test Year'!CB201+'Water K&amp;M'!CB201</f>
        <v>11170.829999999996</v>
      </c>
      <c r="CC201" s="13">
        <f>'Water Test Year'!CC201+'Water K&amp;M'!CC201</f>
        <v>0</v>
      </c>
      <c r="CD201" s="13">
        <f>'Water Test Year'!CD201+'Water K&amp;M'!CD201</f>
        <v>0</v>
      </c>
      <c r="CE201" s="13">
        <f>'Water Test Year'!CE201+'Water K&amp;M'!CE201</f>
        <v>0</v>
      </c>
      <c r="CF201" s="13">
        <f>'Water Test Year'!CF201+'Water K&amp;M'!CF201</f>
        <v>0</v>
      </c>
      <c r="CG201" s="13">
        <f>'Water Test Year'!CG201+'Water K&amp;M'!CG201</f>
        <v>0</v>
      </c>
      <c r="CH201" s="13">
        <f>'Water Test Year'!CH201+'Water K&amp;M'!CH201</f>
        <v>0</v>
      </c>
      <c r="CI201" s="13">
        <f>'Water Test Year'!CI201+'Water K&amp;M'!CI201</f>
        <v>0</v>
      </c>
      <c r="CJ201" s="13">
        <f>'Water Test Year'!CJ201+'Water K&amp;M'!CJ201</f>
        <v>0</v>
      </c>
      <c r="CK201" s="13">
        <f>'Water Test Year'!CK201+'Water K&amp;M'!CK201</f>
        <v>0</v>
      </c>
      <c r="CL201" s="13">
        <f>'Water Test Year'!CL201+'Water K&amp;M'!CL201</f>
        <v>0</v>
      </c>
      <c r="CM201" s="13">
        <f>'Water Test Year'!CM201+'Water K&amp;M'!CM201</f>
        <v>0</v>
      </c>
      <c r="CN201" s="13">
        <f>'Water Test Year'!CN201+'Water K&amp;M'!CN201</f>
        <v>0</v>
      </c>
      <c r="CO201" s="13">
        <f>'Water Test Year'!CO201+'Water K&amp;M'!CO201</f>
        <v>0</v>
      </c>
      <c r="CP201" s="13">
        <f>'Water Test Year'!CP201+'Water K&amp;M'!CP201</f>
        <v>0</v>
      </c>
      <c r="CQ201" s="13">
        <f>'Water Test Year'!CQ201+'Water K&amp;M'!CQ201</f>
        <v>0</v>
      </c>
      <c r="CR201" s="13">
        <f>'Water Test Year'!CR201+'Water K&amp;M'!CR201</f>
        <v>0</v>
      </c>
      <c r="CS201" s="13">
        <f>'Water Test Year'!CS201+'Water K&amp;M'!CS201</f>
        <v>0</v>
      </c>
      <c r="CT201" s="13">
        <f>'Water Test Year'!CT201+'Water K&amp;M'!CT201</f>
        <v>0</v>
      </c>
      <c r="CU201" s="13">
        <f>'Water Test Year'!CU201+'Water K&amp;M'!CU201</f>
        <v>0</v>
      </c>
      <c r="CV201" s="13">
        <f>'Water Test Year'!CV201+'Water K&amp;M'!CV201</f>
        <v>0</v>
      </c>
      <c r="CW201" s="13">
        <f>'Water Test Year'!CW201+'Water K&amp;M'!CW201</f>
        <v>0</v>
      </c>
      <c r="CX201" s="13">
        <f>'Water Test Year'!CX201+'Water K&amp;M'!CX201</f>
        <v>0</v>
      </c>
      <c r="CY201" s="13">
        <f>'Water Test Year'!CY201+'Water K&amp;M'!CY201</f>
        <v>0</v>
      </c>
      <c r="CZ201" s="13">
        <f>'Water Test Year'!CZ201+'Water K&amp;M'!CZ201</f>
        <v>0</v>
      </c>
      <c r="DA201" s="13">
        <f>'Water Test Year'!DA201+'Water K&amp;M'!DA201</f>
        <v>0</v>
      </c>
      <c r="DB201" s="29">
        <f t="shared" si="2"/>
        <v>261956.22999999998</v>
      </c>
    </row>
    <row r="202" spans="1:106" x14ac:dyDescent="0.25">
      <c r="A202" s="25">
        <v>194</v>
      </c>
      <c r="B202" s="26">
        <v>7611</v>
      </c>
      <c r="C202" s="25" t="s">
        <v>244</v>
      </c>
      <c r="D202" s="13">
        <f>'Water Test Year'!D202+'Water K&amp;M'!D202</f>
        <v>0</v>
      </c>
      <c r="E202" s="13">
        <f>'Water Test Year'!E202+'Water K&amp;M'!E202</f>
        <v>0</v>
      </c>
      <c r="F202" s="13">
        <f>'Water Test Year'!F202+'Water K&amp;M'!F202</f>
        <v>0</v>
      </c>
      <c r="G202" s="13">
        <f>'Water Test Year'!G202+'Water K&amp;M'!G202</f>
        <v>0</v>
      </c>
      <c r="H202" s="13">
        <f>'Water Test Year'!H202+'Water K&amp;M'!H202</f>
        <v>0</v>
      </c>
      <c r="I202" s="13">
        <f>'Water Test Year'!I202+'Water K&amp;M'!I202</f>
        <v>0</v>
      </c>
      <c r="J202" s="13">
        <f>'Water Test Year'!J202+'Water K&amp;M'!J202</f>
        <v>0</v>
      </c>
      <c r="K202" s="13">
        <f>'Water Test Year'!K202+'Water K&amp;M'!K202</f>
        <v>0</v>
      </c>
      <c r="L202" s="13">
        <f>'Water Test Year'!L202+'Water K&amp;M'!L202</f>
        <v>0</v>
      </c>
      <c r="M202" s="13">
        <f>'Water Test Year'!M202+'Water K&amp;M'!M202</f>
        <v>0</v>
      </c>
      <c r="N202" s="13">
        <f>'Water Test Year'!N202+'Water K&amp;M'!N202</f>
        <v>0</v>
      </c>
      <c r="O202" s="13">
        <f>'Water Test Year'!O202+'Water K&amp;M'!O202</f>
        <v>2328.92</v>
      </c>
      <c r="P202" s="13">
        <f>'Water Test Year'!P202+'Water K&amp;M'!P202</f>
        <v>0</v>
      </c>
      <c r="Q202" s="13">
        <f>'Water Test Year'!Q202+'Water K&amp;M'!Q202</f>
        <v>0</v>
      </c>
      <c r="R202" s="13">
        <f>'Water Test Year'!R202+'Water K&amp;M'!R202</f>
        <v>0</v>
      </c>
      <c r="S202" s="13">
        <f>'Water Test Year'!S202+'Water K&amp;M'!S202</f>
        <v>0</v>
      </c>
      <c r="T202" s="13">
        <f>'Water Test Year'!T202+'Water K&amp;M'!T202</f>
        <v>0</v>
      </c>
      <c r="U202" s="13">
        <f>'Water Test Year'!U202+'Water K&amp;M'!U202</f>
        <v>0</v>
      </c>
      <c r="V202" s="13">
        <f>'Water Test Year'!V202+'Water K&amp;M'!V202</f>
        <v>0</v>
      </c>
      <c r="W202" s="13">
        <f>'Water Test Year'!W202+'Water K&amp;M'!W202</f>
        <v>0</v>
      </c>
      <c r="X202" s="13">
        <f>'Water Test Year'!X202+'Water K&amp;M'!X202</f>
        <v>0</v>
      </c>
      <c r="Y202" s="13">
        <f>'Water Test Year'!Y202+'Water K&amp;M'!Y202</f>
        <v>0</v>
      </c>
      <c r="Z202" s="13">
        <f>'Water Test Year'!Z202+'Water K&amp;M'!Z202</f>
        <v>0</v>
      </c>
      <c r="AA202" s="13">
        <f>'Water Test Year'!AA202+'Water K&amp;M'!AA202</f>
        <v>0</v>
      </c>
      <c r="AB202" s="13">
        <f>'Water Test Year'!AB202+'Water K&amp;M'!AB202</f>
        <v>0</v>
      </c>
      <c r="AC202" s="13">
        <f>'Water Test Year'!AC202+'Water K&amp;M'!AC202</f>
        <v>0</v>
      </c>
      <c r="AD202" s="13">
        <f>'Water Test Year'!AD202+'Water K&amp;M'!AD202</f>
        <v>0</v>
      </c>
      <c r="AE202" s="13">
        <f>'Water Test Year'!AE202+'Water K&amp;M'!AE202</f>
        <v>0</v>
      </c>
      <c r="AF202" s="13">
        <f>'Water Test Year'!AF202+'Water K&amp;M'!AF202</f>
        <v>0</v>
      </c>
      <c r="AG202" s="13">
        <f>'Water Test Year'!AG202+'Water K&amp;M'!AG202</f>
        <v>0</v>
      </c>
      <c r="AH202" s="13">
        <f>'Water Test Year'!AH202+'Water K&amp;M'!AH202</f>
        <v>0</v>
      </c>
      <c r="AI202" s="13">
        <f>'Water Test Year'!AI202+'Water K&amp;M'!AI202</f>
        <v>0</v>
      </c>
      <c r="AJ202" s="13">
        <f>'Water Test Year'!AJ202+'Water K&amp;M'!AJ202</f>
        <v>0</v>
      </c>
      <c r="AK202" s="13">
        <f>'Water Test Year'!AK202+'Water K&amp;M'!AK202</f>
        <v>0</v>
      </c>
      <c r="AL202" s="13">
        <f>'Water Test Year'!AL202+'Water K&amp;M'!AL202</f>
        <v>0</v>
      </c>
      <c r="AM202" s="13">
        <f>'Water Test Year'!AM202+'Water K&amp;M'!AM202</f>
        <v>0</v>
      </c>
      <c r="AN202" s="13">
        <f>'Water Test Year'!AN202+'Water K&amp;M'!AN202</f>
        <v>0</v>
      </c>
      <c r="AO202" s="13">
        <f>'Water Test Year'!AO202+'Water K&amp;M'!AO202</f>
        <v>0</v>
      </c>
      <c r="AP202" s="13">
        <f>'Water Test Year'!AP202+'Water K&amp;M'!AP202</f>
        <v>0</v>
      </c>
      <c r="AQ202" s="13">
        <f>'Water Test Year'!AQ202+'Water K&amp;M'!AQ202</f>
        <v>0</v>
      </c>
      <c r="AR202" s="13">
        <f>'Water Test Year'!AR202+'Water K&amp;M'!AR202</f>
        <v>0</v>
      </c>
      <c r="AS202" s="13">
        <f>'Water Test Year'!AS202+'Water K&amp;M'!AS202</f>
        <v>0</v>
      </c>
      <c r="AT202" s="13">
        <f>'Water Test Year'!AT202+'Water K&amp;M'!AT202</f>
        <v>0</v>
      </c>
      <c r="AU202" s="13">
        <f>'Water Test Year'!AU202+'Water K&amp;M'!AU202</f>
        <v>0</v>
      </c>
      <c r="AV202" s="13">
        <f>'Water Test Year'!AV202+'Water K&amp;M'!AV202</f>
        <v>0</v>
      </c>
      <c r="AW202" s="13">
        <f>'Water Test Year'!AW202+'Water K&amp;M'!AW202</f>
        <v>0</v>
      </c>
      <c r="AX202" s="13">
        <f>'Water Test Year'!AX202+'Water K&amp;M'!AX202</f>
        <v>0</v>
      </c>
      <c r="AY202" s="13">
        <f>'Water Test Year'!AY202+'Water K&amp;M'!AY202</f>
        <v>0</v>
      </c>
      <c r="AZ202" s="13">
        <f>'Water Test Year'!AZ202+'Water K&amp;M'!AZ202</f>
        <v>0</v>
      </c>
      <c r="BA202" s="13">
        <f>'Water Test Year'!BA202+'Water K&amp;M'!BA202</f>
        <v>0</v>
      </c>
      <c r="BB202" s="13">
        <f>'Water Test Year'!BB202+'Water K&amp;M'!BB202</f>
        <v>0</v>
      </c>
      <c r="BC202" s="13">
        <f>'Water Test Year'!BC202+'Water K&amp;M'!BC202</f>
        <v>0</v>
      </c>
      <c r="BD202" s="13">
        <f>'Water Test Year'!BD202+'Water K&amp;M'!BD202</f>
        <v>0</v>
      </c>
      <c r="BE202" s="13">
        <f>'Water Test Year'!BE202+'Water K&amp;M'!BE202</f>
        <v>0</v>
      </c>
      <c r="BF202" s="13">
        <f>'Water Test Year'!BF202+'Water K&amp;M'!BF202</f>
        <v>0</v>
      </c>
      <c r="BG202" s="13">
        <f>'Water Test Year'!BG202+'Water K&amp;M'!BG202</f>
        <v>0</v>
      </c>
      <c r="BH202" s="13">
        <f>'Water Test Year'!BH202+'Water K&amp;M'!BH202</f>
        <v>0</v>
      </c>
      <c r="BI202" s="13">
        <f>'Water Test Year'!BI202+'Water K&amp;M'!BI202</f>
        <v>0</v>
      </c>
      <c r="BJ202" s="13">
        <f>'Water Test Year'!BJ202+'Water K&amp;M'!BJ202</f>
        <v>0</v>
      </c>
      <c r="BK202" s="13">
        <f>'Water Test Year'!BK202+'Water K&amp;M'!BK202</f>
        <v>0</v>
      </c>
      <c r="BL202" s="13">
        <f>'Water Test Year'!BL202+'Water K&amp;M'!BL202</f>
        <v>0</v>
      </c>
      <c r="BM202" s="13">
        <f>'Water Test Year'!BM202+'Water K&amp;M'!BM202</f>
        <v>0</v>
      </c>
      <c r="BN202" s="13">
        <f>'Water Test Year'!BN202+'Water K&amp;M'!BN202</f>
        <v>0</v>
      </c>
      <c r="BO202" s="13">
        <f>'Water Test Year'!BO202+'Water K&amp;M'!BO202</f>
        <v>0</v>
      </c>
      <c r="BP202" s="13">
        <f>'Water Test Year'!BP202+'Water K&amp;M'!BP202</f>
        <v>0</v>
      </c>
      <c r="BQ202" s="13">
        <f>'Water Test Year'!BQ202+'Water K&amp;M'!BQ202</f>
        <v>0</v>
      </c>
      <c r="BR202" s="13">
        <f>'Water Test Year'!BR202+'Water K&amp;M'!BR202</f>
        <v>0</v>
      </c>
      <c r="BS202" s="13">
        <f>'Water Test Year'!BS202+'Water K&amp;M'!BS202</f>
        <v>0</v>
      </c>
      <c r="BT202" s="13">
        <f>'Water Test Year'!BT202+'Water K&amp;M'!BT202</f>
        <v>0</v>
      </c>
      <c r="BU202" s="13">
        <f>'Water Test Year'!BU202+'Water K&amp;M'!BU202</f>
        <v>0</v>
      </c>
      <c r="BV202" s="13">
        <f>'Water Test Year'!BV202+'Water K&amp;M'!BV202</f>
        <v>0</v>
      </c>
      <c r="BW202" s="13">
        <f>'Water Test Year'!BW202+'Water K&amp;M'!BW202</f>
        <v>0</v>
      </c>
      <c r="BX202" s="13">
        <f>'Water Test Year'!BX202+'Water K&amp;M'!BX202</f>
        <v>0</v>
      </c>
      <c r="BY202" s="13">
        <f>'Water Test Year'!BY202+'Water K&amp;M'!BY202</f>
        <v>0</v>
      </c>
      <c r="BZ202" s="13">
        <f>'Water Test Year'!BZ202+'Water K&amp;M'!BZ202</f>
        <v>0</v>
      </c>
      <c r="CA202" s="13">
        <f>'Water Test Year'!CA202+'Water K&amp;M'!CA202</f>
        <v>0</v>
      </c>
      <c r="CB202" s="13">
        <f>'Water Test Year'!CB202+'Water K&amp;M'!CB202</f>
        <v>0</v>
      </c>
      <c r="CC202" s="13">
        <f>'Water Test Year'!CC202+'Water K&amp;M'!CC202</f>
        <v>0</v>
      </c>
      <c r="CD202" s="13">
        <f>'Water Test Year'!CD202+'Water K&amp;M'!CD202</f>
        <v>0</v>
      </c>
      <c r="CE202" s="13">
        <f>'Water Test Year'!CE202+'Water K&amp;M'!CE202</f>
        <v>0</v>
      </c>
      <c r="CF202" s="13">
        <f>'Water Test Year'!CF202+'Water K&amp;M'!CF202</f>
        <v>0</v>
      </c>
      <c r="CG202" s="13">
        <f>'Water Test Year'!CG202+'Water K&amp;M'!CG202</f>
        <v>0</v>
      </c>
      <c r="CH202" s="13">
        <f>'Water Test Year'!CH202+'Water K&amp;M'!CH202</f>
        <v>0</v>
      </c>
      <c r="CI202" s="13">
        <f>'Water Test Year'!CI202+'Water K&amp;M'!CI202</f>
        <v>0</v>
      </c>
      <c r="CJ202" s="13">
        <f>'Water Test Year'!CJ202+'Water K&amp;M'!CJ202</f>
        <v>0</v>
      </c>
      <c r="CK202" s="13">
        <f>'Water Test Year'!CK202+'Water K&amp;M'!CK202</f>
        <v>0</v>
      </c>
      <c r="CL202" s="13">
        <f>'Water Test Year'!CL202+'Water K&amp;M'!CL202</f>
        <v>0</v>
      </c>
      <c r="CM202" s="13">
        <f>'Water Test Year'!CM202+'Water K&amp;M'!CM202</f>
        <v>0</v>
      </c>
      <c r="CN202" s="13">
        <f>'Water Test Year'!CN202+'Water K&amp;M'!CN202</f>
        <v>0</v>
      </c>
      <c r="CO202" s="13">
        <f>'Water Test Year'!CO202+'Water K&amp;M'!CO202</f>
        <v>0</v>
      </c>
      <c r="CP202" s="13">
        <f>'Water Test Year'!CP202+'Water K&amp;M'!CP202</f>
        <v>0</v>
      </c>
      <c r="CQ202" s="13">
        <f>'Water Test Year'!CQ202+'Water K&amp;M'!CQ202</f>
        <v>0</v>
      </c>
      <c r="CR202" s="13">
        <f>'Water Test Year'!CR202+'Water K&amp;M'!CR202</f>
        <v>0</v>
      </c>
      <c r="CS202" s="13">
        <f>'Water Test Year'!CS202+'Water K&amp;M'!CS202</f>
        <v>0</v>
      </c>
      <c r="CT202" s="13">
        <f>'Water Test Year'!CT202+'Water K&amp;M'!CT202</f>
        <v>0</v>
      </c>
      <c r="CU202" s="13">
        <f>'Water Test Year'!CU202+'Water K&amp;M'!CU202</f>
        <v>0</v>
      </c>
      <c r="CV202" s="13">
        <f>'Water Test Year'!CV202+'Water K&amp;M'!CV202</f>
        <v>0</v>
      </c>
      <c r="CW202" s="13">
        <f>'Water Test Year'!CW202+'Water K&amp;M'!CW202</f>
        <v>0</v>
      </c>
      <c r="CX202" s="13">
        <f>'Water Test Year'!CX202+'Water K&amp;M'!CX202</f>
        <v>0</v>
      </c>
      <c r="CY202" s="13">
        <f>'Water Test Year'!CY202+'Water K&amp;M'!CY202</f>
        <v>0</v>
      </c>
      <c r="CZ202" s="13">
        <f>'Water Test Year'!CZ202+'Water K&amp;M'!CZ202</f>
        <v>0</v>
      </c>
      <c r="DA202" s="13">
        <f>'Water Test Year'!DA202+'Water K&amp;M'!DA202</f>
        <v>0</v>
      </c>
      <c r="DB202" s="29">
        <f t="shared" ref="DB202:DB220" si="3">SUM(D202:DA202)</f>
        <v>2328.92</v>
      </c>
    </row>
    <row r="203" spans="1:106" x14ac:dyDescent="0.25">
      <c r="A203" s="25">
        <v>195</v>
      </c>
      <c r="B203" s="26">
        <v>7615</v>
      </c>
      <c r="C203" s="25" t="s">
        <v>245</v>
      </c>
      <c r="D203" s="13">
        <f>'Water Test Year'!D203+'Water K&amp;M'!D203</f>
        <v>0</v>
      </c>
      <c r="E203" s="13">
        <f>'Water Test Year'!E203+'Water K&amp;M'!E203</f>
        <v>0</v>
      </c>
      <c r="F203" s="13">
        <f>'Water Test Year'!F203+'Water K&amp;M'!F203</f>
        <v>0</v>
      </c>
      <c r="G203" s="13">
        <f>'Water Test Year'!G203+'Water K&amp;M'!G203</f>
        <v>0</v>
      </c>
      <c r="H203" s="13">
        <f>'Water Test Year'!H203+'Water K&amp;M'!H203</f>
        <v>0</v>
      </c>
      <c r="I203" s="13">
        <f>'Water Test Year'!I203+'Water K&amp;M'!I203</f>
        <v>0</v>
      </c>
      <c r="J203" s="13">
        <f>'Water Test Year'!J203+'Water K&amp;M'!J203</f>
        <v>8680.3700000000008</v>
      </c>
      <c r="K203" s="13">
        <f>'Water Test Year'!K203+'Water K&amp;M'!K203</f>
        <v>0</v>
      </c>
      <c r="L203" s="13">
        <f>'Water Test Year'!L203+'Water K&amp;M'!L203</f>
        <v>0</v>
      </c>
      <c r="M203" s="13">
        <f>'Water Test Year'!M203+'Water K&amp;M'!M203</f>
        <v>0</v>
      </c>
      <c r="N203" s="13">
        <f>'Water Test Year'!N203+'Water K&amp;M'!N203</f>
        <v>0</v>
      </c>
      <c r="O203" s="13">
        <f>'Water Test Year'!O203+'Water K&amp;M'!O203</f>
        <v>3959.92</v>
      </c>
      <c r="P203" s="13">
        <f>'Water Test Year'!P203+'Water K&amp;M'!P203</f>
        <v>7003.41</v>
      </c>
      <c r="Q203" s="13">
        <f>'Water Test Year'!Q203+'Water K&amp;M'!Q203</f>
        <v>0</v>
      </c>
      <c r="R203" s="13">
        <f>'Water Test Year'!R203+'Water K&amp;M'!R203</f>
        <v>0</v>
      </c>
      <c r="S203" s="13">
        <f>'Water Test Year'!S203+'Water K&amp;M'!S203</f>
        <v>0</v>
      </c>
      <c r="T203" s="13">
        <f>'Water Test Year'!T203+'Water K&amp;M'!T203</f>
        <v>0</v>
      </c>
      <c r="U203" s="13">
        <f>'Water Test Year'!U203+'Water K&amp;M'!U203</f>
        <v>0</v>
      </c>
      <c r="V203" s="13">
        <f>'Water Test Year'!V203+'Water K&amp;M'!V203</f>
        <v>0</v>
      </c>
      <c r="W203" s="13">
        <f>'Water Test Year'!W203+'Water K&amp;M'!W203</f>
        <v>0</v>
      </c>
      <c r="X203" s="13">
        <f>'Water Test Year'!X203+'Water K&amp;M'!X203</f>
        <v>0</v>
      </c>
      <c r="Y203" s="13">
        <f>'Water Test Year'!Y203+'Water K&amp;M'!Y203</f>
        <v>0</v>
      </c>
      <c r="Z203" s="13">
        <f>'Water Test Year'!Z203+'Water K&amp;M'!Z203</f>
        <v>0</v>
      </c>
      <c r="AA203" s="13">
        <f>'Water Test Year'!AA203+'Water K&amp;M'!AA203</f>
        <v>0</v>
      </c>
      <c r="AB203" s="13">
        <f>'Water Test Year'!AB203+'Water K&amp;M'!AB203</f>
        <v>2036.4699999999998</v>
      </c>
      <c r="AC203" s="13">
        <f>'Water Test Year'!AC203+'Water K&amp;M'!AC203</f>
        <v>0</v>
      </c>
      <c r="AD203" s="13">
        <f>'Water Test Year'!AD203+'Water K&amp;M'!AD203</f>
        <v>0</v>
      </c>
      <c r="AE203" s="13">
        <f>'Water Test Year'!AE203+'Water K&amp;M'!AE203</f>
        <v>724.68</v>
      </c>
      <c r="AF203" s="13">
        <f>'Water Test Year'!AF203+'Water K&amp;M'!AF203</f>
        <v>2784.5</v>
      </c>
      <c r="AG203" s="13">
        <f>'Water Test Year'!AG203+'Water K&amp;M'!AG203</f>
        <v>0</v>
      </c>
      <c r="AH203" s="13">
        <f>'Water Test Year'!AH203+'Water K&amp;M'!AH203</f>
        <v>0</v>
      </c>
      <c r="AI203" s="13">
        <f>'Water Test Year'!AI203+'Water K&amp;M'!AI203</f>
        <v>0</v>
      </c>
      <c r="AJ203" s="13">
        <f>'Water Test Year'!AJ203+'Water K&amp;M'!AJ203</f>
        <v>0</v>
      </c>
      <c r="AK203" s="13">
        <f>'Water Test Year'!AK203+'Water K&amp;M'!AK203</f>
        <v>0</v>
      </c>
      <c r="AL203" s="13">
        <f>'Water Test Year'!AL203+'Water K&amp;M'!AL203</f>
        <v>0</v>
      </c>
      <c r="AM203" s="13">
        <f>'Water Test Year'!AM203+'Water K&amp;M'!AM203</f>
        <v>1821.05</v>
      </c>
      <c r="AN203" s="13">
        <f>'Water Test Year'!AN203+'Water K&amp;M'!AN203</f>
        <v>5717.17</v>
      </c>
      <c r="AO203" s="13">
        <f>'Water Test Year'!AO203+'Water K&amp;M'!AO203</f>
        <v>6676.77</v>
      </c>
      <c r="AP203" s="13">
        <f>'Water Test Year'!AP203+'Water K&amp;M'!AP203</f>
        <v>0</v>
      </c>
      <c r="AQ203" s="13">
        <f>'Water Test Year'!AQ203+'Water K&amp;M'!AQ203</f>
        <v>0</v>
      </c>
      <c r="AR203" s="13">
        <f>'Water Test Year'!AR203+'Water K&amp;M'!AR203</f>
        <v>0</v>
      </c>
      <c r="AS203" s="13">
        <f>'Water Test Year'!AS203+'Water K&amp;M'!AS203</f>
        <v>0</v>
      </c>
      <c r="AT203" s="13">
        <f>'Water Test Year'!AT203+'Water K&amp;M'!AT203</f>
        <v>0</v>
      </c>
      <c r="AU203" s="13">
        <f>'Water Test Year'!AU203+'Water K&amp;M'!AU203</f>
        <v>299.88</v>
      </c>
      <c r="AV203" s="13">
        <f>'Water Test Year'!AV203+'Water K&amp;M'!AV203</f>
        <v>687.59</v>
      </c>
      <c r="AW203" s="13">
        <f>'Water Test Year'!AW203+'Water K&amp;M'!AW203</f>
        <v>0</v>
      </c>
      <c r="AX203" s="13">
        <f>'Water Test Year'!AX203+'Water K&amp;M'!AX203</f>
        <v>34.1</v>
      </c>
      <c r="AY203" s="13">
        <f>'Water Test Year'!AY203+'Water K&amp;M'!AY203</f>
        <v>0</v>
      </c>
      <c r="AZ203" s="13">
        <f>'Water Test Year'!AZ203+'Water K&amp;M'!AZ203</f>
        <v>0</v>
      </c>
      <c r="BA203" s="13">
        <f>'Water Test Year'!BA203+'Water K&amp;M'!BA203</f>
        <v>4579.41</v>
      </c>
      <c r="BB203" s="13">
        <f>'Water Test Year'!BB203+'Water K&amp;M'!BB203</f>
        <v>0</v>
      </c>
      <c r="BC203" s="13">
        <f>'Water Test Year'!BC203+'Water K&amp;M'!BC203</f>
        <v>0</v>
      </c>
      <c r="BD203" s="13">
        <f>'Water Test Year'!BD203+'Water K&amp;M'!BD203</f>
        <v>0</v>
      </c>
      <c r="BE203" s="13">
        <f>'Water Test Year'!BE203+'Water K&amp;M'!BE203</f>
        <v>0</v>
      </c>
      <c r="BF203" s="13">
        <f>'Water Test Year'!BF203+'Water K&amp;M'!BF203</f>
        <v>0</v>
      </c>
      <c r="BG203" s="13">
        <f>'Water Test Year'!BG203+'Water K&amp;M'!BG203</f>
        <v>0</v>
      </c>
      <c r="BH203" s="13">
        <f>'Water Test Year'!BH203+'Water K&amp;M'!BH203</f>
        <v>0</v>
      </c>
      <c r="BI203" s="13">
        <f>'Water Test Year'!BI203+'Water K&amp;M'!BI203</f>
        <v>0</v>
      </c>
      <c r="BJ203" s="13">
        <f>'Water Test Year'!BJ203+'Water K&amp;M'!BJ203</f>
        <v>1039.5</v>
      </c>
      <c r="BK203" s="13">
        <f>'Water Test Year'!BK203+'Water K&amp;M'!BK203</f>
        <v>0</v>
      </c>
      <c r="BL203" s="13">
        <f>'Water Test Year'!BL203+'Water K&amp;M'!BL203</f>
        <v>1689.1100000000001</v>
      </c>
      <c r="BM203" s="13">
        <f>'Water Test Year'!BM203+'Water K&amp;M'!BM203</f>
        <v>0</v>
      </c>
      <c r="BN203" s="13">
        <f>'Water Test Year'!BN203+'Water K&amp;M'!BN203</f>
        <v>0</v>
      </c>
      <c r="BO203" s="13">
        <f>'Water Test Year'!BO203+'Water K&amp;M'!BO203</f>
        <v>373.59</v>
      </c>
      <c r="BP203" s="13">
        <f>'Water Test Year'!BP203+'Water K&amp;M'!BP203</f>
        <v>0</v>
      </c>
      <c r="BQ203" s="13">
        <f>'Water Test Year'!BQ203+'Water K&amp;M'!BQ203</f>
        <v>0</v>
      </c>
      <c r="BR203" s="13">
        <f>'Water Test Year'!BR203+'Water K&amp;M'!BR203</f>
        <v>0</v>
      </c>
      <c r="BS203" s="13">
        <f>'Water Test Year'!BS203+'Water K&amp;M'!BS203</f>
        <v>0</v>
      </c>
      <c r="BT203" s="13">
        <f>'Water Test Year'!BT203+'Water K&amp;M'!BT203</f>
        <v>0</v>
      </c>
      <c r="BU203" s="13">
        <f>'Water Test Year'!BU203+'Water K&amp;M'!BU203</f>
        <v>917.37</v>
      </c>
      <c r="BV203" s="13">
        <f>'Water Test Year'!BV203+'Water K&amp;M'!BV203</f>
        <v>0</v>
      </c>
      <c r="BW203" s="13">
        <f>'Water Test Year'!BW203+'Water K&amp;M'!BW203</f>
        <v>2424.6</v>
      </c>
      <c r="BX203" s="13">
        <f>'Water Test Year'!BX203+'Water K&amp;M'!BX203</f>
        <v>0</v>
      </c>
      <c r="BY203" s="13">
        <f>'Water Test Year'!BY203+'Water K&amp;M'!BY203</f>
        <v>383.75</v>
      </c>
      <c r="BZ203" s="13">
        <f>'Water Test Year'!BZ203+'Water K&amp;M'!BZ203</f>
        <v>0</v>
      </c>
      <c r="CA203" s="13">
        <f>'Water Test Year'!CA203+'Water K&amp;M'!CA203</f>
        <v>0</v>
      </c>
      <c r="CB203" s="13">
        <f>'Water Test Year'!CB203+'Water K&amp;M'!CB203</f>
        <v>0</v>
      </c>
      <c r="CC203" s="13">
        <f>'Water Test Year'!CC203+'Water K&amp;M'!CC203</f>
        <v>0</v>
      </c>
      <c r="CD203" s="13">
        <f>'Water Test Year'!CD203+'Water K&amp;M'!CD203</f>
        <v>0</v>
      </c>
      <c r="CE203" s="13">
        <f>'Water Test Year'!CE203+'Water K&amp;M'!CE203</f>
        <v>0</v>
      </c>
      <c r="CF203" s="13">
        <f>'Water Test Year'!CF203+'Water K&amp;M'!CF203</f>
        <v>0</v>
      </c>
      <c r="CG203" s="13">
        <f>'Water Test Year'!CG203+'Water K&amp;M'!CG203</f>
        <v>0</v>
      </c>
      <c r="CH203" s="13">
        <f>'Water Test Year'!CH203+'Water K&amp;M'!CH203</f>
        <v>0</v>
      </c>
      <c r="CI203" s="13">
        <f>'Water Test Year'!CI203+'Water K&amp;M'!CI203</f>
        <v>0</v>
      </c>
      <c r="CJ203" s="13">
        <f>'Water Test Year'!CJ203+'Water K&amp;M'!CJ203</f>
        <v>0</v>
      </c>
      <c r="CK203" s="13">
        <f>'Water Test Year'!CK203+'Water K&amp;M'!CK203</f>
        <v>0</v>
      </c>
      <c r="CL203" s="13">
        <f>'Water Test Year'!CL203+'Water K&amp;M'!CL203</f>
        <v>0</v>
      </c>
      <c r="CM203" s="13">
        <f>'Water Test Year'!CM203+'Water K&amp;M'!CM203</f>
        <v>0</v>
      </c>
      <c r="CN203" s="13">
        <f>'Water Test Year'!CN203+'Water K&amp;M'!CN203</f>
        <v>0</v>
      </c>
      <c r="CO203" s="13">
        <f>'Water Test Year'!CO203+'Water K&amp;M'!CO203</f>
        <v>0</v>
      </c>
      <c r="CP203" s="13">
        <f>'Water Test Year'!CP203+'Water K&amp;M'!CP203</f>
        <v>0</v>
      </c>
      <c r="CQ203" s="13">
        <f>'Water Test Year'!CQ203+'Water K&amp;M'!CQ203</f>
        <v>0</v>
      </c>
      <c r="CR203" s="13">
        <f>'Water Test Year'!CR203+'Water K&amp;M'!CR203</f>
        <v>0</v>
      </c>
      <c r="CS203" s="13">
        <f>'Water Test Year'!CS203+'Water K&amp;M'!CS203</f>
        <v>0</v>
      </c>
      <c r="CT203" s="13">
        <f>'Water Test Year'!CT203+'Water K&amp;M'!CT203</f>
        <v>0</v>
      </c>
      <c r="CU203" s="13">
        <f>'Water Test Year'!CU203+'Water K&amp;M'!CU203</f>
        <v>0</v>
      </c>
      <c r="CV203" s="13">
        <f>'Water Test Year'!CV203+'Water K&amp;M'!CV203</f>
        <v>0</v>
      </c>
      <c r="CW203" s="13">
        <f>'Water Test Year'!CW203+'Water K&amp;M'!CW203</f>
        <v>0</v>
      </c>
      <c r="CX203" s="13">
        <f>'Water Test Year'!CX203+'Water K&amp;M'!CX203</f>
        <v>0</v>
      </c>
      <c r="CY203" s="13">
        <f>'Water Test Year'!CY203+'Water K&amp;M'!CY203</f>
        <v>0</v>
      </c>
      <c r="CZ203" s="13">
        <f>'Water Test Year'!CZ203+'Water K&amp;M'!CZ203</f>
        <v>0</v>
      </c>
      <c r="DA203" s="13">
        <f>'Water Test Year'!DA203+'Water K&amp;M'!DA203</f>
        <v>0</v>
      </c>
      <c r="DB203" s="29">
        <f t="shared" si="3"/>
        <v>51833.239999999991</v>
      </c>
    </row>
    <row r="204" spans="1:106" x14ac:dyDescent="0.25">
      <c r="A204" s="25">
        <v>196</v>
      </c>
      <c r="B204" s="26">
        <v>7811</v>
      </c>
      <c r="C204" s="25" t="s">
        <v>246</v>
      </c>
      <c r="D204" s="13">
        <f>'Water Test Year'!D204+'Water K&amp;M'!D204</f>
        <v>0</v>
      </c>
      <c r="E204" s="13">
        <f>'Water Test Year'!E204+'Water K&amp;M'!E204</f>
        <v>0</v>
      </c>
      <c r="F204" s="13">
        <f>'Water Test Year'!F204+'Water K&amp;M'!F204</f>
        <v>0</v>
      </c>
      <c r="G204" s="13">
        <f>'Water Test Year'!G204+'Water K&amp;M'!G204</f>
        <v>0</v>
      </c>
      <c r="H204" s="13">
        <f>'Water Test Year'!H204+'Water K&amp;M'!H204</f>
        <v>0</v>
      </c>
      <c r="I204" s="13">
        <f>'Water Test Year'!I204+'Water K&amp;M'!I204</f>
        <v>0</v>
      </c>
      <c r="J204" s="13">
        <f>'Water Test Year'!J204+'Water K&amp;M'!J204</f>
        <v>5342.2000000000007</v>
      </c>
      <c r="K204" s="13">
        <f>'Water Test Year'!K204+'Water K&amp;M'!K204</f>
        <v>0</v>
      </c>
      <c r="L204" s="13">
        <f>'Water Test Year'!L204+'Water K&amp;M'!L204</f>
        <v>0</v>
      </c>
      <c r="M204" s="13">
        <f>'Water Test Year'!M204+'Water K&amp;M'!M204</f>
        <v>0</v>
      </c>
      <c r="N204" s="13">
        <f>'Water Test Year'!N204+'Water K&amp;M'!N204</f>
        <v>625</v>
      </c>
      <c r="O204" s="13">
        <f>'Water Test Year'!O204+'Water K&amp;M'!O204</f>
        <v>317.47000000000003</v>
      </c>
      <c r="P204" s="13">
        <f>'Water Test Year'!P204+'Water K&amp;M'!P204</f>
        <v>0</v>
      </c>
      <c r="Q204" s="13">
        <f>'Water Test Year'!Q204+'Water K&amp;M'!Q204</f>
        <v>0</v>
      </c>
      <c r="R204" s="13">
        <f>'Water Test Year'!R204+'Water K&amp;M'!R204</f>
        <v>0</v>
      </c>
      <c r="S204" s="13">
        <f>'Water Test Year'!S204+'Water K&amp;M'!S204</f>
        <v>0</v>
      </c>
      <c r="T204" s="13">
        <f>'Water Test Year'!T204+'Water K&amp;M'!T204</f>
        <v>0</v>
      </c>
      <c r="U204" s="13">
        <f>'Water Test Year'!U204+'Water K&amp;M'!U204</f>
        <v>0</v>
      </c>
      <c r="V204" s="13">
        <f>'Water Test Year'!V204+'Water K&amp;M'!V204</f>
        <v>0</v>
      </c>
      <c r="W204" s="13">
        <f>'Water Test Year'!W204+'Water K&amp;M'!W204</f>
        <v>0</v>
      </c>
      <c r="X204" s="13">
        <f>'Water Test Year'!X204+'Water K&amp;M'!X204</f>
        <v>0</v>
      </c>
      <c r="Y204" s="13">
        <f>'Water Test Year'!Y204+'Water K&amp;M'!Y204</f>
        <v>0</v>
      </c>
      <c r="Z204" s="13">
        <f>'Water Test Year'!Z204+'Water K&amp;M'!Z204</f>
        <v>0</v>
      </c>
      <c r="AA204" s="13">
        <f>'Water Test Year'!AA204+'Water K&amp;M'!AA204</f>
        <v>0</v>
      </c>
      <c r="AB204" s="13">
        <f>'Water Test Year'!AB204+'Water K&amp;M'!AB204</f>
        <v>0</v>
      </c>
      <c r="AC204" s="13">
        <f>'Water Test Year'!AC204+'Water K&amp;M'!AC204</f>
        <v>0</v>
      </c>
      <c r="AD204" s="13">
        <f>'Water Test Year'!AD204+'Water K&amp;M'!AD204</f>
        <v>0</v>
      </c>
      <c r="AE204" s="13">
        <f>'Water Test Year'!AE204+'Water K&amp;M'!AE204</f>
        <v>0</v>
      </c>
      <c r="AF204" s="13">
        <f>'Water Test Year'!AF204+'Water K&amp;M'!AF204</f>
        <v>0</v>
      </c>
      <c r="AG204" s="13">
        <f>'Water Test Year'!AG204+'Water K&amp;M'!AG204</f>
        <v>0</v>
      </c>
      <c r="AH204" s="13">
        <f>'Water Test Year'!AH204+'Water K&amp;M'!AH204</f>
        <v>0</v>
      </c>
      <c r="AI204" s="13">
        <f>'Water Test Year'!AI204+'Water K&amp;M'!AI204</f>
        <v>0</v>
      </c>
      <c r="AJ204" s="13">
        <f>'Water Test Year'!AJ204+'Water K&amp;M'!AJ204</f>
        <v>0</v>
      </c>
      <c r="AK204" s="13">
        <f>'Water Test Year'!AK204+'Water K&amp;M'!AK204</f>
        <v>0</v>
      </c>
      <c r="AL204" s="13">
        <f>'Water Test Year'!AL204+'Water K&amp;M'!AL204</f>
        <v>0</v>
      </c>
      <c r="AM204" s="13">
        <f>'Water Test Year'!AM204+'Water K&amp;M'!AM204</f>
        <v>0</v>
      </c>
      <c r="AN204" s="13">
        <f>'Water Test Year'!AN204+'Water K&amp;M'!AN204</f>
        <v>0</v>
      </c>
      <c r="AO204" s="13">
        <f>'Water Test Year'!AO204+'Water K&amp;M'!AO204</f>
        <v>0</v>
      </c>
      <c r="AP204" s="13">
        <f>'Water Test Year'!AP204+'Water K&amp;M'!AP204</f>
        <v>0</v>
      </c>
      <c r="AQ204" s="13">
        <f>'Water Test Year'!AQ204+'Water K&amp;M'!AQ204</f>
        <v>0</v>
      </c>
      <c r="AR204" s="13">
        <f>'Water Test Year'!AR204+'Water K&amp;M'!AR204</f>
        <v>0</v>
      </c>
      <c r="AS204" s="13">
        <f>'Water Test Year'!AS204+'Water K&amp;M'!AS204</f>
        <v>0</v>
      </c>
      <c r="AT204" s="13">
        <f>'Water Test Year'!AT204+'Water K&amp;M'!AT204</f>
        <v>0</v>
      </c>
      <c r="AU204" s="13">
        <f>'Water Test Year'!AU204+'Water K&amp;M'!AU204</f>
        <v>0</v>
      </c>
      <c r="AV204" s="13">
        <f>'Water Test Year'!AV204+'Water K&amp;M'!AV204</f>
        <v>0</v>
      </c>
      <c r="AW204" s="13">
        <f>'Water Test Year'!AW204+'Water K&amp;M'!AW204</f>
        <v>0</v>
      </c>
      <c r="AX204" s="13">
        <f>'Water Test Year'!AX204+'Water K&amp;M'!AX204</f>
        <v>0</v>
      </c>
      <c r="AY204" s="13">
        <f>'Water Test Year'!AY204+'Water K&amp;M'!AY204</f>
        <v>0</v>
      </c>
      <c r="AZ204" s="13">
        <f>'Water Test Year'!AZ204+'Water K&amp;M'!AZ204</f>
        <v>0</v>
      </c>
      <c r="BA204" s="13">
        <f>'Water Test Year'!BA204+'Water K&amp;M'!BA204</f>
        <v>0</v>
      </c>
      <c r="BB204" s="13">
        <f>'Water Test Year'!BB204+'Water K&amp;M'!BB204</f>
        <v>0</v>
      </c>
      <c r="BC204" s="13">
        <f>'Water Test Year'!BC204+'Water K&amp;M'!BC204</f>
        <v>0</v>
      </c>
      <c r="BD204" s="13">
        <f>'Water Test Year'!BD204+'Water K&amp;M'!BD204</f>
        <v>0</v>
      </c>
      <c r="BE204" s="13">
        <f>'Water Test Year'!BE204+'Water K&amp;M'!BE204</f>
        <v>0</v>
      </c>
      <c r="BF204" s="13">
        <f>'Water Test Year'!BF204+'Water K&amp;M'!BF204</f>
        <v>0</v>
      </c>
      <c r="BG204" s="13">
        <f>'Water Test Year'!BG204+'Water K&amp;M'!BG204</f>
        <v>0</v>
      </c>
      <c r="BH204" s="13">
        <f>'Water Test Year'!BH204+'Water K&amp;M'!BH204</f>
        <v>0</v>
      </c>
      <c r="BI204" s="13">
        <f>'Water Test Year'!BI204+'Water K&amp;M'!BI204</f>
        <v>0</v>
      </c>
      <c r="BJ204" s="13">
        <f>'Water Test Year'!BJ204+'Water K&amp;M'!BJ204</f>
        <v>0</v>
      </c>
      <c r="BK204" s="13">
        <f>'Water Test Year'!BK204+'Water K&amp;M'!BK204</f>
        <v>0</v>
      </c>
      <c r="BL204" s="13">
        <f>'Water Test Year'!BL204+'Water K&amp;M'!BL204</f>
        <v>0</v>
      </c>
      <c r="BM204" s="13">
        <f>'Water Test Year'!BM204+'Water K&amp;M'!BM204</f>
        <v>0</v>
      </c>
      <c r="BN204" s="13">
        <f>'Water Test Year'!BN204+'Water K&amp;M'!BN204</f>
        <v>0</v>
      </c>
      <c r="BO204" s="13">
        <f>'Water Test Year'!BO204+'Water K&amp;M'!BO204</f>
        <v>0</v>
      </c>
      <c r="BP204" s="13">
        <f>'Water Test Year'!BP204+'Water K&amp;M'!BP204</f>
        <v>0</v>
      </c>
      <c r="BQ204" s="13">
        <f>'Water Test Year'!BQ204+'Water K&amp;M'!BQ204</f>
        <v>0</v>
      </c>
      <c r="BR204" s="13">
        <f>'Water Test Year'!BR204+'Water K&amp;M'!BR204</f>
        <v>0</v>
      </c>
      <c r="BS204" s="13">
        <f>'Water Test Year'!BS204+'Water K&amp;M'!BS204</f>
        <v>0</v>
      </c>
      <c r="BT204" s="13">
        <f>'Water Test Year'!BT204+'Water K&amp;M'!BT204</f>
        <v>0</v>
      </c>
      <c r="BU204" s="13">
        <f>'Water Test Year'!BU204+'Water K&amp;M'!BU204</f>
        <v>0</v>
      </c>
      <c r="BV204" s="13">
        <f>'Water Test Year'!BV204+'Water K&amp;M'!BV204</f>
        <v>0</v>
      </c>
      <c r="BW204" s="13">
        <f>'Water Test Year'!BW204+'Water K&amp;M'!BW204</f>
        <v>0</v>
      </c>
      <c r="BX204" s="13">
        <f>'Water Test Year'!BX204+'Water K&amp;M'!BX204</f>
        <v>0</v>
      </c>
      <c r="BY204" s="13">
        <f>'Water Test Year'!BY204+'Water K&amp;M'!BY204</f>
        <v>0</v>
      </c>
      <c r="BZ204" s="13">
        <f>'Water Test Year'!BZ204+'Water K&amp;M'!BZ204</f>
        <v>0</v>
      </c>
      <c r="CA204" s="13">
        <f>'Water Test Year'!CA204+'Water K&amp;M'!CA204</f>
        <v>0</v>
      </c>
      <c r="CB204" s="13">
        <f>'Water Test Year'!CB204+'Water K&amp;M'!CB204</f>
        <v>0</v>
      </c>
      <c r="CC204" s="13">
        <f>'Water Test Year'!CC204+'Water K&amp;M'!CC204</f>
        <v>0</v>
      </c>
      <c r="CD204" s="13">
        <f>'Water Test Year'!CD204+'Water K&amp;M'!CD204</f>
        <v>0</v>
      </c>
      <c r="CE204" s="13">
        <f>'Water Test Year'!CE204+'Water K&amp;M'!CE204</f>
        <v>0</v>
      </c>
      <c r="CF204" s="13">
        <f>'Water Test Year'!CF204+'Water K&amp;M'!CF204</f>
        <v>0</v>
      </c>
      <c r="CG204" s="13">
        <f>'Water Test Year'!CG204+'Water K&amp;M'!CG204</f>
        <v>0</v>
      </c>
      <c r="CH204" s="13">
        <f>'Water Test Year'!CH204+'Water K&amp;M'!CH204</f>
        <v>0</v>
      </c>
      <c r="CI204" s="13">
        <f>'Water Test Year'!CI204+'Water K&amp;M'!CI204</f>
        <v>0</v>
      </c>
      <c r="CJ204" s="13">
        <f>'Water Test Year'!CJ204+'Water K&amp;M'!CJ204</f>
        <v>0</v>
      </c>
      <c r="CK204" s="13">
        <f>'Water Test Year'!CK204+'Water K&amp;M'!CK204</f>
        <v>0</v>
      </c>
      <c r="CL204" s="13">
        <f>'Water Test Year'!CL204+'Water K&amp;M'!CL204</f>
        <v>0</v>
      </c>
      <c r="CM204" s="13">
        <f>'Water Test Year'!CM204+'Water K&amp;M'!CM204</f>
        <v>0</v>
      </c>
      <c r="CN204" s="13">
        <f>'Water Test Year'!CN204+'Water K&amp;M'!CN204</f>
        <v>0</v>
      </c>
      <c r="CO204" s="13">
        <f>'Water Test Year'!CO204+'Water K&amp;M'!CO204</f>
        <v>0</v>
      </c>
      <c r="CP204" s="13">
        <f>'Water Test Year'!CP204+'Water K&amp;M'!CP204</f>
        <v>0</v>
      </c>
      <c r="CQ204" s="13">
        <f>'Water Test Year'!CQ204+'Water K&amp;M'!CQ204</f>
        <v>0</v>
      </c>
      <c r="CR204" s="13">
        <f>'Water Test Year'!CR204+'Water K&amp;M'!CR204</f>
        <v>0</v>
      </c>
      <c r="CS204" s="13">
        <f>'Water Test Year'!CS204+'Water K&amp;M'!CS204</f>
        <v>0</v>
      </c>
      <c r="CT204" s="13">
        <f>'Water Test Year'!CT204+'Water K&amp;M'!CT204</f>
        <v>0</v>
      </c>
      <c r="CU204" s="13">
        <f>'Water Test Year'!CU204+'Water K&amp;M'!CU204</f>
        <v>0</v>
      </c>
      <c r="CV204" s="13">
        <f>'Water Test Year'!CV204+'Water K&amp;M'!CV204</f>
        <v>0</v>
      </c>
      <c r="CW204" s="13">
        <f>'Water Test Year'!CW204+'Water K&amp;M'!CW204</f>
        <v>0</v>
      </c>
      <c r="CX204" s="13">
        <f>'Water Test Year'!CX204+'Water K&amp;M'!CX204</f>
        <v>0</v>
      </c>
      <c r="CY204" s="13">
        <f>'Water Test Year'!CY204+'Water K&amp;M'!CY204</f>
        <v>0</v>
      </c>
      <c r="CZ204" s="13">
        <f>'Water Test Year'!CZ204+'Water K&amp;M'!CZ204</f>
        <v>0</v>
      </c>
      <c r="DA204" s="13">
        <f>'Water Test Year'!DA204+'Water K&amp;M'!DA204</f>
        <v>0</v>
      </c>
      <c r="DB204" s="29">
        <f t="shared" si="3"/>
        <v>6284.670000000001</v>
      </c>
    </row>
    <row r="205" spans="1:106" x14ac:dyDescent="0.25">
      <c r="A205" s="25">
        <v>197</v>
      </c>
      <c r="B205" s="26">
        <v>8000</v>
      </c>
      <c r="C205" s="25" t="s">
        <v>247</v>
      </c>
      <c r="D205" s="13">
        <f>'Water Test Year'!D205+'Water K&amp;M'!D205</f>
        <v>0</v>
      </c>
      <c r="E205" s="13">
        <f>'Water Test Year'!E205+'Water K&amp;M'!E205</f>
        <v>0</v>
      </c>
      <c r="F205" s="13">
        <f>'Water Test Year'!F205+'Water K&amp;M'!F205</f>
        <v>0</v>
      </c>
      <c r="G205" s="13">
        <f>'Water Test Year'!G205+'Water K&amp;M'!G205</f>
        <v>0</v>
      </c>
      <c r="H205" s="13">
        <f>'Water Test Year'!H205+'Water K&amp;M'!H205</f>
        <v>0</v>
      </c>
      <c r="I205" s="13">
        <f>'Water Test Year'!I205+'Water K&amp;M'!I205</f>
        <v>0</v>
      </c>
      <c r="J205" s="13">
        <f>'Water Test Year'!J205+'Water K&amp;M'!J205</f>
        <v>0</v>
      </c>
      <c r="K205" s="13">
        <f>'Water Test Year'!K205+'Water K&amp;M'!K205</f>
        <v>0</v>
      </c>
      <c r="L205" s="13">
        <f>'Water Test Year'!L205+'Water K&amp;M'!L205</f>
        <v>0</v>
      </c>
      <c r="M205" s="13">
        <f>'Water Test Year'!M205+'Water K&amp;M'!M205</f>
        <v>0</v>
      </c>
      <c r="N205" s="13">
        <f>'Water Test Year'!N205+'Water K&amp;M'!N205</f>
        <v>0</v>
      </c>
      <c r="O205" s="13">
        <f>'Water Test Year'!O205+'Water K&amp;M'!O205</f>
        <v>1360.48</v>
      </c>
      <c r="P205" s="13">
        <f>'Water Test Year'!P205+'Water K&amp;M'!P205</f>
        <v>0</v>
      </c>
      <c r="Q205" s="13">
        <f>'Water Test Year'!Q205+'Water K&amp;M'!Q205</f>
        <v>3937.5</v>
      </c>
      <c r="R205" s="13">
        <f>'Water Test Year'!R205+'Water K&amp;M'!R205</f>
        <v>10957.119999999995</v>
      </c>
      <c r="S205" s="13">
        <f>'Water Test Year'!S205+'Water K&amp;M'!S205</f>
        <v>0</v>
      </c>
      <c r="T205" s="13">
        <f>'Water Test Year'!T205+'Water K&amp;M'!T205</f>
        <v>0</v>
      </c>
      <c r="U205" s="13">
        <f>'Water Test Year'!U205+'Water K&amp;M'!U205</f>
        <v>148.43</v>
      </c>
      <c r="V205" s="13">
        <f>'Water Test Year'!V205+'Water K&amp;M'!V205</f>
        <v>0</v>
      </c>
      <c r="W205" s="13">
        <f>'Water Test Year'!W205+'Water K&amp;M'!W205</f>
        <v>0</v>
      </c>
      <c r="X205" s="13">
        <f>'Water Test Year'!X205+'Water K&amp;M'!X205</f>
        <v>0</v>
      </c>
      <c r="Y205" s="13">
        <f>'Water Test Year'!Y205+'Water K&amp;M'!Y205</f>
        <v>0</v>
      </c>
      <c r="Z205" s="13">
        <f>'Water Test Year'!Z205+'Water K&amp;M'!Z205</f>
        <v>0</v>
      </c>
      <c r="AA205" s="13">
        <f>'Water Test Year'!AA205+'Water K&amp;M'!AA205</f>
        <v>0</v>
      </c>
      <c r="AB205" s="13">
        <f>'Water Test Year'!AB205+'Water K&amp;M'!AB205</f>
        <v>0</v>
      </c>
      <c r="AC205" s="13">
        <f>'Water Test Year'!AC205+'Water K&amp;M'!AC205</f>
        <v>0</v>
      </c>
      <c r="AD205" s="13">
        <f>'Water Test Year'!AD205+'Water K&amp;M'!AD205</f>
        <v>128.44</v>
      </c>
      <c r="AE205" s="13">
        <f>'Water Test Year'!AE205+'Water K&amp;M'!AE205</f>
        <v>0</v>
      </c>
      <c r="AF205" s="13">
        <f>'Water Test Year'!AF205+'Water K&amp;M'!AF205</f>
        <v>15398.150000000007</v>
      </c>
      <c r="AG205" s="13">
        <f>'Water Test Year'!AG205+'Water K&amp;M'!AG205</f>
        <v>0</v>
      </c>
      <c r="AH205" s="13">
        <f>'Water Test Year'!AH205+'Water K&amp;M'!AH205</f>
        <v>0</v>
      </c>
      <c r="AI205" s="13">
        <f>'Water Test Year'!AI205+'Water K&amp;M'!AI205</f>
        <v>0</v>
      </c>
      <c r="AJ205" s="13">
        <f>'Water Test Year'!AJ205+'Water K&amp;M'!AJ205</f>
        <v>0</v>
      </c>
      <c r="AK205" s="13">
        <f>'Water Test Year'!AK205+'Water K&amp;M'!AK205</f>
        <v>0</v>
      </c>
      <c r="AL205" s="13">
        <f>'Water Test Year'!AL205+'Water K&amp;M'!AL205</f>
        <v>0</v>
      </c>
      <c r="AM205" s="13">
        <f>'Water Test Year'!AM205+'Water K&amp;M'!AM205</f>
        <v>0</v>
      </c>
      <c r="AN205" s="13">
        <f>'Water Test Year'!AN205+'Water K&amp;M'!AN205</f>
        <v>0</v>
      </c>
      <c r="AO205" s="13">
        <f>'Water Test Year'!AO205+'Water K&amp;M'!AO205</f>
        <v>105.63</v>
      </c>
      <c r="AP205" s="13">
        <f>'Water Test Year'!AP205+'Water K&amp;M'!AP205</f>
        <v>0</v>
      </c>
      <c r="AQ205" s="13">
        <f>'Water Test Year'!AQ205+'Water K&amp;M'!AQ205</f>
        <v>0</v>
      </c>
      <c r="AR205" s="13">
        <f>'Water Test Year'!AR205+'Water K&amp;M'!AR205</f>
        <v>0</v>
      </c>
      <c r="AS205" s="13">
        <f>'Water Test Year'!AS205+'Water K&amp;M'!AS205</f>
        <v>0</v>
      </c>
      <c r="AT205" s="13">
        <f>'Water Test Year'!AT205+'Water K&amp;M'!AT205</f>
        <v>0</v>
      </c>
      <c r="AU205" s="13">
        <f>'Water Test Year'!AU205+'Water K&amp;M'!AU205</f>
        <v>0</v>
      </c>
      <c r="AV205" s="13">
        <f>'Water Test Year'!AV205+'Water K&amp;M'!AV205</f>
        <v>0</v>
      </c>
      <c r="AW205" s="13">
        <f>'Water Test Year'!AW205+'Water K&amp;M'!AW205</f>
        <v>774.72</v>
      </c>
      <c r="AX205" s="13">
        <f>'Water Test Year'!AX205+'Water K&amp;M'!AX205</f>
        <v>0</v>
      </c>
      <c r="AY205" s="13">
        <f>'Water Test Year'!AY205+'Water K&amp;M'!AY205</f>
        <v>303116.42000000033</v>
      </c>
      <c r="AZ205" s="13">
        <f>'Water Test Year'!AZ205+'Water K&amp;M'!AZ205</f>
        <v>0</v>
      </c>
      <c r="BA205" s="13">
        <f>'Water Test Year'!BA205+'Water K&amp;M'!BA205</f>
        <v>164799.06999999977</v>
      </c>
      <c r="BB205" s="13">
        <f>'Water Test Year'!BB205+'Water K&amp;M'!BB205</f>
        <v>0</v>
      </c>
      <c r="BC205" s="13">
        <f>'Water Test Year'!BC205+'Water K&amp;M'!BC205</f>
        <v>1511.21</v>
      </c>
      <c r="BD205" s="13">
        <f>'Water Test Year'!BD205+'Water K&amp;M'!BD205</f>
        <v>127432.28000000012</v>
      </c>
      <c r="BE205" s="13">
        <f>'Water Test Year'!BE205+'Water K&amp;M'!BE205</f>
        <v>0</v>
      </c>
      <c r="BF205" s="13">
        <f>'Water Test Year'!BF205+'Water K&amp;M'!BF205</f>
        <v>0</v>
      </c>
      <c r="BG205" s="13">
        <f>'Water Test Year'!BG205+'Water K&amp;M'!BG205</f>
        <v>0</v>
      </c>
      <c r="BH205" s="13">
        <f>'Water Test Year'!BH205+'Water K&amp;M'!BH205</f>
        <v>0</v>
      </c>
      <c r="BI205" s="13">
        <f>'Water Test Year'!BI205+'Water K&amp;M'!BI205</f>
        <v>0</v>
      </c>
      <c r="BJ205" s="13">
        <f>'Water Test Year'!BJ205+'Water K&amp;M'!BJ205</f>
        <v>0</v>
      </c>
      <c r="BK205" s="13">
        <f>'Water Test Year'!BK205+'Water K&amp;M'!BK205</f>
        <v>0</v>
      </c>
      <c r="BL205" s="13">
        <f>'Water Test Year'!BL205+'Water K&amp;M'!BL205</f>
        <v>0</v>
      </c>
      <c r="BM205" s="13">
        <f>'Water Test Year'!BM205+'Water K&amp;M'!BM205</f>
        <v>0</v>
      </c>
      <c r="BN205" s="13">
        <f>'Water Test Year'!BN205+'Water K&amp;M'!BN205</f>
        <v>0</v>
      </c>
      <c r="BO205" s="13">
        <f>'Water Test Year'!BO205+'Water K&amp;M'!BO205</f>
        <v>0</v>
      </c>
      <c r="BP205" s="13">
        <f>'Water Test Year'!BP205+'Water K&amp;M'!BP205</f>
        <v>0</v>
      </c>
      <c r="BQ205" s="13">
        <f>'Water Test Year'!BQ205+'Water K&amp;M'!BQ205</f>
        <v>0</v>
      </c>
      <c r="BR205" s="13">
        <f>'Water Test Year'!BR205+'Water K&amp;M'!BR205</f>
        <v>0</v>
      </c>
      <c r="BS205" s="13">
        <f>'Water Test Year'!BS205+'Water K&amp;M'!BS205</f>
        <v>0</v>
      </c>
      <c r="BT205" s="13">
        <f>'Water Test Year'!BT205+'Water K&amp;M'!BT205</f>
        <v>0</v>
      </c>
      <c r="BU205" s="13">
        <f>'Water Test Year'!BU205+'Water K&amp;M'!BU205</f>
        <v>0</v>
      </c>
      <c r="BV205" s="13">
        <f>'Water Test Year'!BV205+'Water K&amp;M'!BV205</f>
        <v>0</v>
      </c>
      <c r="BW205" s="13">
        <f>'Water Test Year'!BW205+'Water K&amp;M'!BW205</f>
        <v>0</v>
      </c>
      <c r="BX205" s="13">
        <f>'Water Test Year'!BX205+'Water K&amp;M'!BX205</f>
        <v>0</v>
      </c>
      <c r="BY205" s="13">
        <f>'Water Test Year'!BY205+'Water K&amp;M'!BY205</f>
        <v>0</v>
      </c>
      <c r="BZ205" s="13">
        <f>'Water Test Year'!BZ205+'Water K&amp;M'!BZ205</f>
        <v>0</v>
      </c>
      <c r="CA205" s="13">
        <f>'Water Test Year'!CA205+'Water K&amp;M'!CA205</f>
        <v>0</v>
      </c>
      <c r="CB205" s="13">
        <f>'Water Test Year'!CB205+'Water K&amp;M'!CB205</f>
        <v>0</v>
      </c>
      <c r="CC205" s="13">
        <f>'Water Test Year'!CC205+'Water K&amp;M'!CC205</f>
        <v>0</v>
      </c>
      <c r="CD205" s="13">
        <f>'Water Test Year'!CD205+'Water K&amp;M'!CD205</f>
        <v>0</v>
      </c>
      <c r="CE205" s="13">
        <f>'Water Test Year'!CE205+'Water K&amp;M'!CE205</f>
        <v>0</v>
      </c>
      <c r="CF205" s="13">
        <f>'Water Test Year'!CF205+'Water K&amp;M'!CF205</f>
        <v>0</v>
      </c>
      <c r="CG205" s="13">
        <f>'Water Test Year'!CG205+'Water K&amp;M'!CG205</f>
        <v>0</v>
      </c>
      <c r="CH205" s="13">
        <f>'Water Test Year'!CH205+'Water K&amp;M'!CH205</f>
        <v>0</v>
      </c>
      <c r="CI205" s="13">
        <f>'Water Test Year'!CI205+'Water K&amp;M'!CI205</f>
        <v>0</v>
      </c>
      <c r="CJ205" s="13">
        <f>'Water Test Year'!CJ205+'Water K&amp;M'!CJ205</f>
        <v>0</v>
      </c>
      <c r="CK205" s="13">
        <f>'Water Test Year'!CK205+'Water K&amp;M'!CK205</f>
        <v>0</v>
      </c>
      <c r="CL205" s="13">
        <f>'Water Test Year'!CL205+'Water K&amp;M'!CL205</f>
        <v>0</v>
      </c>
      <c r="CM205" s="13">
        <f>'Water Test Year'!CM205+'Water K&amp;M'!CM205</f>
        <v>0</v>
      </c>
      <c r="CN205" s="13">
        <f>'Water Test Year'!CN205+'Water K&amp;M'!CN205</f>
        <v>0</v>
      </c>
      <c r="CO205" s="13">
        <f>'Water Test Year'!CO205+'Water K&amp;M'!CO205</f>
        <v>0</v>
      </c>
      <c r="CP205" s="13">
        <f>'Water Test Year'!CP205+'Water K&amp;M'!CP205</f>
        <v>0</v>
      </c>
      <c r="CQ205" s="13">
        <f>'Water Test Year'!CQ205+'Water K&amp;M'!CQ205</f>
        <v>0</v>
      </c>
      <c r="CR205" s="13">
        <f>'Water Test Year'!CR205+'Water K&amp;M'!CR205</f>
        <v>0</v>
      </c>
      <c r="CS205" s="13">
        <f>'Water Test Year'!CS205+'Water K&amp;M'!CS205</f>
        <v>0</v>
      </c>
      <c r="CT205" s="13">
        <f>'Water Test Year'!CT205+'Water K&amp;M'!CT205</f>
        <v>0</v>
      </c>
      <c r="CU205" s="13">
        <f>'Water Test Year'!CU205+'Water K&amp;M'!CU205</f>
        <v>0</v>
      </c>
      <c r="CV205" s="13">
        <f>'Water Test Year'!CV205+'Water K&amp;M'!CV205</f>
        <v>0</v>
      </c>
      <c r="CW205" s="13">
        <f>'Water Test Year'!CW205+'Water K&amp;M'!CW205</f>
        <v>0</v>
      </c>
      <c r="CX205" s="13">
        <f>'Water Test Year'!CX205+'Water K&amp;M'!CX205</f>
        <v>0</v>
      </c>
      <c r="CY205" s="13">
        <f>'Water Test Year'!CY205+'Water K&amp;M'!CY205</f>
        <v>0</v>
      </c>
      <c r="CZ205" s="13">
        <f>'Water Test Year'!CZ205+'Water K&amp;M'!CZ205</f>
        <v>0</v>
      </c>
      <c r="DA205" s="13">
        <f>'Water Test Year'!DA205+'Water K&amp;M'!DA205</f>
        <v>0</v>
      </c>
      <c r="DB205" s="29">
        <f t="shared" si="3"/>
        <v>629669.4500000003</v>
      </c>
    </row>
    <row r="206" spans="1:106" x14ac:dyDescent="0.25">
      <c r="A206" s="25">
        <v>198</v>
      </c>
      <c r="B206" s="26">
        <v>8142</v>
      </c>
      <c r="C206" s="25" t="s">
        <v>248</v>
      </c>
      <c r="D206" s="13">
        <f>'Water Test Year'!D206+'Water K&amp;M'!D206</f>
        <v>0</v>
      </c>
      <c r="E206" s="13">
        <f>'Water Test Year'!E206+'Water K&amp;M'!E206</f>
        <v>0</v>
      </c>
      <c r="F206" s="13">
        <f>'Water Test Year'!F206+'Water K&amp;M'!F206</f>
        <v>0</v>
      </c>
      <c r="G206" s="13">
        <f>'Water Test Year'!G206+'Water K&amp;M'!G206</f>
        <v>0</v>
      </c>
      <c r="H206" s="13">
        <f>'Water Test Year'!H206+'Water K&amp;M'!H206</f>
        <v>0</v>
      </c>
      <c r="I206" s="13">
        <f>'Water Test Year'!I206+'Water K&amp;M'!I206</f>
        <v>0</v>
      </c>
      <c r="J206" s="13">
        <f>'Water Test Year'!J206+'Water K&amp;M'!J206</f>
        <v>0</v>
      </c>
      <c r="K206" s="13">
        <f>'Water Test Year'!K206+'Water K&amp;M'!K206</f>
        <v>0</v>
      </c>
      <c r="L206" s="13">
        <f>'Water Test Year'!L206+'Water K&amp;M'!L206</f>
        <v>0</v>
      </c>
      <c r="M206" s="13">
        <f>'Water Test Year'!M206+'Water K&amp;M'!M206</f>
        <v>0</v>
      </c>
      <c r="N206" s="13">
        <f>'Water Test Year'!N206+'Water K&amp;M'!N206</f>
        <v>0</v>
      </c>
      <c r="O206" s="13">
        <f>'Water Test Year'!O206+'Water K&amp;M'!O206</f>
        <v>0</v>
      </c>
      <c r="P206" s="13">
        <f>'Water Test Year'!P206+'Water K&amp;M'!P206</f>
        <v>0</v>
      </c>
      <c r="Q206" s="13">
        <f>'Water Test Year'!Q206+'Water K&amp;M'!Q206</f>
        <v>0</v>
      </c>
      <c r="R206" s="13">
        <f>'Water Test Year'!R206+'Water K&amp;M'!R206</f>
        <v>0</v>
      </c>
      <c r="S206" s="13">
        <f>'Water Test Year'!S206+'Water K&amp;M'!S206</f>
        <v>0</v>
      </c>
      <c r="T206" s="13">
        <f>'Water Test Year'!T206+'Water K&amp;M'!T206</f>
        <v>0</v>
      </c>
      <c r="U206" s="13">
        <f>'Water Test Year'!U206+'Water K&amp;M'!U206</f>
        <v>0</v>
      </c>
      <c r="V206" s="13">
        <f>'Water Test Year'!V206+'Water K&amp;M'!V206</f>
        <v>0</v>
      </c>
      <c r="W206" s="13">
        <f>'Water Test Year'!W206+'Water K&amp;M'!W206</f>
        <v>0</v>
      </c>
      <c r="X206" s="13">
        <f>'Water Test Year'!X206+'Water K&amp;M'!X206</f>
        <v>0</v>
      </c>
      <c r="Y206" s="13">
        <f>'Water Test Year'!Y206+'Water K&amp;M'!Y206</f>
        <v>0</v>
      </c>
      <c r="Z206" s="13">
        <f>'Water Test Year'!Z206+'Water K&amp;M'!Z206</f>
        <v>0</v>
      </c>
      <c r="AA206" s="13">
        <f>'Water Test Year'!AA206+'Water K&amp;M'!AA206</f>
        <v>0</v>
      </c>
      <c r="AB206" s="13">
        <f>'Water Test Year'!AB206+'Water K&amp;M'!AB206</f>
        <v>0</v>
      </c>
      <c r="AC206" s="13">
        <f>'Water Test Year'!AC206+'Water K&amp;M'!AC206</f>
        <v>0</v>
      </c>
      <c r="AD206" s="13">
        <f>'Water Test Year'!AD206+'Water K&amp;M'!AD206</f>
        <v>0</v>
      </c>
      <c r="AE206" s="13">
        <f>'Water Test Year'!AE206+'Water K&amp;M'!AE206</f>
        <v>0</v>
      </c>
      <c r="AF206" s="13">
        <f>'Water Test Year'!AF206+'Water K&amp;M'!AF206</f>
        <v>0</v>
      </c>
      <c r="AG206" s="13">
        <f>'Water Test Year'!AG206+'Water K&amp;M'!AG206</f>
        <v>0</v>
      </c>
      <c r="AH206" s="13">
        <f>'Water Test Year'!AH206+'Water K&amp;M'!AH206</f>
        <v>0</v>
      </c>
      <c r="AI206" s="13">
        <f>'Water Test Year'!AI206+'Water K&amp;M'!AI206</f>
        <v>0</v>
      </c>
      <c r="AJ206" s="13">
        <f>'Water Test Year'!AJ206+'Water K&amp;M'!AJ206</f>
        <v>0</v>
      </c>
      <c r="AK206" s="13">
        <f>'Water Test Year'!AK206+'Water K&amp;M'!AK206</f>
        <v>0</v>
      </c>
      <c r="AL206" s="13">
        <f>'Water Test Year'!AL206+'Water K&amp;M'!AL206</f>
        <v>0</v>
      </c>
      <c r="AM206" s="13">
        <f>'Water Test Year'!AM206+'Water K&amp;M'!AM206</f>
        <v>0</v>
      </c>
      <c r="AN206" s="13">
        <f>'Water Test Year'!AN206+'Water K&amp;M'!AN206</f>
        <v>0</v>
      </c>
      <c r="AO206" s="13">
        <f>'Water Test Year'!AO206+'Water K&amp;M'!AO206</f>
        <v>0</v>
      </c>
      <c r="AP206" s="13">
        <f>'Water Test Year'!AP206+'Water K&amp;M'!AP206</f>
        <v>0</v>
      </c>
      <c r="AQ206" s="13">
        <f>'Water Test Year'!AQ206+'Water K&amp;M'!AQ206</f>
        <v>0</v>
      </c>
      <c r="AR206" s="13">
        <f>'Water Test Year'!AR206+'Water K&amp;M'!AR206</f>
        <v>0</v>
      </c>
      <c r="AS206" s="13">
        <f>'Water Test Year'!AS206+'Water K&amp;M'!AS206</f>
        <v>0</v>
      </c>
      <c r="AT206" s="13">
        <f>'Water Test Year'!AT206+'Water K&amp;M'!AT206</f>
        <v>0</v>
      </c>
      <c r="AU206" s="13">
        <f>'Water Test Year'!AU206+'Water K&amp;M'!AU206</f>
        <v>0</v>
      </c>
      <c r="AV206" s="13">
        <f>'Water Test Year'!AV206+'Water K&amp;M'!AV206</f>
        <v>0</v>
      </c>
      <c r="AW206" s="13">
        <f>'Water Test Year'!AW206+'Water K&amp;M'!AW206</f>
        <v>0</v>
      </c>
      <c r="AX206" s="13">
        <f>'Water Test Year'!AX206+'Water K&amp;M'!AX206</f>
        <v>0</v>
      </c>
      <c r="AY206" s="13">
        <f>'Water Test Year'!AY206+'Water K&amp;M'!AY206</f>
        <v>0</v>
      </c>
      <c r="AZ206" s="13">
        <f>'Water Test Year'!AZ206+'Water K&amp;M'!AZ206</f>
        <v>0</v>
      </c>
      <c r="BA206" s="13">
        <f>'Water Test Year'!BA206+'Water K&amp;M'!BA206</f>
        <v>0</v>
      </c>
      <c r="BB206" s="13">
        <f>'Water Test Year'!BB206+'Water K&amp;M'!BB206</f>
        <v>0</v>
      </c>
      <c r="BC206" s="13">
        <f>'Water Test Year'!BC206+'Water K&amp;M'!BC206</f>
        <v>0</v>
      </c>
      <c r="BD206" s="13">
        <f>'Water Test Year'!BD206+'Water K&amp;M'!BD206</f>
        <v>0</v>
      </c>
      <c r="BE206" s="13">
        <f>'Water Test Year'!BE206+'Water K&amp;M'!BE206</f>
        <v>0</v>
      </c>
      <c r="BF206" s="13">
        <f>'Water Test Year'!BF206+'Water K&amp;M'!BF206</f>
        <v>0</v>
      </c>
      <c r="BG206" s="13">
        <f>'Water Test Year'!BG206+'Water K&amp;M'!BG206</f>
        <v>0</v>
      </c>
      <c r="BH206" s="13">
        <f>'Water Test Year'!BH206+'Water K&amp;M'!BH206</f>
        <v>0</v>
      </c>
      <c r="BI206" s="13">
        <f>'Water Test Year'!BI206+'Water K&amp;M'!BI206</f>
        <v>0</v>
      </c>
      <c r="BJ206" s="13">
        <f>'Water Test Year'!BJ206+'Water K&amp;M'!BJ206</f>
        <v>0</v>
      </c>
      <c r="BK206" s="13">
        <f>'Water Test Year'!BK206+'Water K&amp;M'!BK206</f>
        <v>0</v>
      </c>
      <c r="BL206" s="13">
        <f>'Water Test Year'!BL206+'Water K&amp;M'!BL206</f>
        <v>0</v>
      </c>
      <c r="BM206" s="13">
        <f>'Water Test Year'!BM206+'Water K&amp;M'!BM206</f>
        <v>0</v>
      </c>
      <c r="BN206" s="13">
        <f>'Water Test Year'!BN206+'Water K&amp;M'!BN206</f>
        <v>0</v>
      </c>
      <c r="BO206" s="13">
        <f>'Water Test Year'!BO206+'Water K&amp;M'!BO206</f>
        <v>0</v>
      </c>
      <c r="BP206" s="13">
        <f>'Water Test Year'!BP206+'Water K&amp;M'!BP206</f>
        <v>0</v>
      </c>
      <c r="BQ206" s="13">
        <f>'Water Test Year'!BQ206+'Water K&amp;M'!BQ206</f>
        <v>0</v>
      </c>
      <c r="BR206" s="13">
        <f>'Water Test Year'!BR206+'Water K&amp;M'!BR206</f>
        <v>0</v>
      </c>
      <c r="BS206" s="13">
        <f>'Water Test Year'!BS206+'Water K&amp;M'!BS206</f>
        <v>0</v>
      </c>
      <c r="BT206" s="13">
        <f>'Water Test Year'!BT206+'Water K&amp;M'!BT206</f>
        <v>0</v>
      </c>
      <c r="BU206" s="13">
        <f>'Water Test Year'!BU206+'Water K&amp;M'!BU206</f>
        <v>0</v>
      </c>
      <c r="BV206" s="13">
        <f>'Water Test Year'!BV206+'Water K&amp;M'!BV206</f>
        <v>0</v>
      </c>
      <c r="BW206" s="13">
        <f>'Water Test Year'!BW206+'Water K&amp;M'!BW206</f>
        <v>0</v>
      </c>
      <c r="BX206" s="13">
        <f>'Water Test Year'!BX206+'Water K&amp;M'!BX206</f>
        <v>0</v>
      </c>
      <c r="BY206" s="13">
        <f>'Water Test Year'!BY206+'Water K&amp;M'!BY206</f>
        <v>0</v>
      </c>
      <c r="BZ206" s="13">
        <f>'Water Test Year'!BZ206+'Water K&amp;M'!BZ206</f>
        <v>0</v>
      </c>
      <c r="CA206" s="13">
        <f>'Water Test Year'!CA206+'Water K&amp;M'!CA206</f>
        <v>0</v>
      </c>
      <c r="CB206" s="13">
        <f>'Water Test Year'!CB206+'Water K&amp;M'!CB206</f>
        <v>0</v>
      </c>
      <c r="CC206" s="13">
        <f>'Water Test Year'!CC206+'Water K&amp;M'!CC206</f>
        <v>0</v>
      </c>
      <c r="CD206" s="13">
        <f>'Water Test Year'!CD206+'Water K&amp;M'!CD206</f>
        <v>0</v>
      </c>
      <c r="CE206" s="13">
        <f>'Water Test Year'!CE206+'Water K&amp;M'!CE206</f>
        <v>0</v>
      </c>
      <c r="CF206" s="13">
        <f>'Water Test Year'!CF206+'Water K&amp;M'!CF206</f>
        <v>0</v>
      </c>
      <c r="CG206" s="13">
        <f>'Water Test Year'!CG206+'Water K&amp;M'!CG206</f>
        <v>367000.99999999994</v>
      </c>
      <c r="CH206" s="13">
        <f>'Water Test Year'!CH206+'Water K&amp;M'!CH206</f>
        <v>0</v>
      </c>
      <c r="CI206" s="13">
        <f>'Water Test Year'!CI206+'Water K&amp;M'!CI206</f>
        <v>0</v>
      </c>
      <c r="CJ206" s="13">
        <f>'Water Test Year'!CJ206+'Water K&amp;M'!CJ206</f>
        <v>0</v>
      </c>
      <c r="CK206" s="13">
        <f>'Water Test Year'!CK206+'Water K&amp;M'!CK206</f>
        <v>0</v>
      </c>
      <c r="CL206" s="13">
        <f>'Water Test Year'!CL206+'Water K&amp;M'!CL206</f>
        <v>0</v>
      </c>
      <c r="CM206" s="13">
        <f>'Water Test Year'!CM206+'Water K&amp;M'!CM206</f>
        <v>0</v>
      </c>
      <c r="CN206" s="13">
        <f>'Water Test Year'!CN206+'Water K&amp;M'!CN206</f>
        <v>0</v>
      </c>
      <c r="CO206" s="13">
        <f>'Water Test Year'!CO206+'Water K&amp;M'!CO206</f>
        <v>0</v>
      </c>
      <c r="CP206" s="13">
        <f>'Water Test Year'!CP206+'Water K&amp;M'!CP206</f>
        <v>0</v>
      </c>
      <c r="CQ206" s="13">
        <f>'Water Test Year'!CQ206+'Water K&amp;M'!CQ206</f>
        <v>0</v>
      </c>
      <c r="CR206" s="13">
        <f>'Water Test Year'!CR206+'Water K&amp;M'!CR206</f>
        <v>0</v>
      </c>
      <c r="CS206" s="13">
        <f>'Water Test Year'!CS206+'Water K&amp;M'!CS206</f>
        <v>0</v>
      </c>
      <c r="CT206" s="13">
        <f>'Water Test Year'!CT206+'Water K&amp;M'!CT206</f>
        <v>0</v>
      </c>
      <c r="CU206" s="13">
        <f>'Water Test Year'!CU206+'Water K&amp;M'!CU206</f>
        <v>0</v>
      </c>
      <c r="CV206" s="13">
        <f>'Water Test Year'!CV206+'Water K&amp;M'!CV206</f>
        <v>0</v>
      </c>
      <c r="CW206" s="13">
        <f>'Water Test Year'!CW206+'Water K&amp;M'!CW206</f>
        <v>0</v>
      </c>
      <c r="CX206" s="13">
        <f>'Water Test Year'!CX206+'Water K&amp;M'!CX206</f>
        <v>0</v>
      </c>
      <c r="CY206" s="13">
        <f>'Water Test Year'!CY206+'Water K&amp;M'!CY206</f>
        <v>0</v>
      </c>
      <c r="CZ206" s="13">
        <f>'Water Test Year'!CZ206+'Water K&amp;M'!CZ206</f>
        <v>0</v>
      </c>
      <c r="DA206" s="13">
        <f>'Water Test Year'!DA206+'Water K&amp;M'!DA206</f>
        <v>0</v>
      </c>
      <c r="DB206" s="29">
        <f t="shared" si="3"/>
        <v>367000.99999999994</v>
      </c>
    </row>
    <row r="207" spans="1:106" x14ac:dyDescent="0.25">
      <c r="A207" s="25">
        <v>199</v>
      </c>
      <c r="B207" s="26">
        <v>8312</v>
      </c>
      <c r="C207" s="25" t="s">
        <v>249</v>
      </c>
      <c r="D207" s="13">
        <f>'Water Test Year'!D207+'Water K&amp;M'!D207</f>
        <v>0</v>
      </c>
      <c r="E207" s="13">
        <f>'Water Test Year'!E207+'Water K&amp;M'!E207</f>
        <v>0</v>
      </c>
      <c r="F207" s="13">
        <f>'Water Test Year'!F207+'Water K&amp;M'!F207</f>
        <v>0</v>
      </c>
      <c r="G207" s="13">
        <f>'Water Test Year'!G207+'Water K&amp;M'!G207</f>
        <v>0</v>
      </c>
      <c r="H207" s="13">
        <f>'Water Test Year'!H207+'Water K&amp;M'!H207</f>
        <v>0</v>
      </c>
      <c r="I207" s="13">
        <f>'Water Test Year'!I207+'Water K&amp;M'!I207</f>
        <v>0</v>
      </c>
      <c r="J207" s="13">
        <f>'Water Test Year'!J207+'Water K&amp;M'!J207</f>
        <v>0</v>
      </c>
      <c r="K207" s="13">
        <f>'Water Test Year'!K207+'Water K&amp;M'!K207</f>
        <v>0</v>
      </c>
      <c r="L207" s="13">
        <f>'Water Test Year'!L207+'Water K&amp;M'!L207</f>
        <v>0</v>
      </c>
      <c r="M207" s="13">
        <f>'Water Test Year'!M207+'Water K&amp;M'!M207</f>
        <v>0</v>
      </c>
      <c r="N207" s="13">
        <f>'Water Test Year'!N207+'Water K&amp;M'!N207</f>
        <v>0</v>
      </c>
      <c r="O207" s="13">
        <f>'Water Test Year'!O207+'Water K&amp;M'!O207</f>
        <v>0</v>
      </c>
      <c r="P207" s="13">
        <f>'Water Test Year'!P207+'Water K&amp;M'!P207</f>
        <v>0</v>
      </c>
      <c r="Q207" s="13">
        <f>'Water Test Year'!Q207+'Water K&amp;M'!Q207</f>
        <v>0</v>
      </c>
      <c r="R207" s="13">
        <f>'Water Test Year'!R207+'Water K&amp;M'!R207</f>
        <v>0</v>
      </c>
      <c r="S207" s="13">
        <f>'Water Test Year'!S207+'Water K&amp;M'!S207</f>
        <v>0</v>
      </c>
      <c r="T207" s="13">
        <f>'Water Test Year'!T207+'Water K&amp;M'!T207</f>
        <v>0</v>
      </c>
      <c r="U207" s="13">
        <f>'Water Test Year'!U207+'Water K&amp;M'!U207</f>
        <v>0</v>
      </c>
      <c r="V207" s="13">
        <f>'Water Test Year'!V207+'Water K&amp;M'!V207</f>
        <v>0</v>
      </c>
      <c r="W207" s="13">
        <f>'Water Test Year'!W207+'Water K&amp;M'!W207</f>
        <v>0</v>
      </c>
      <c r="X207" s="13">
        <f>'Water Test Year'!X207+'Water K&amp;M'!X207</f>
        <v>0</v>
      </c>
      <c r="Y207" s="13">
        <f>'Water Test Year'!Y207+'Water K&amp;M'!Y207</f>
        <v>0</v>
      </c>
      <c r="Z207" s="13">
        <f>'Water Test Year'!Z207+'Water K&amp;M'!Z207</f>
        <v>0</v>
      </c>
      <c r="AA207" s="13">
        <f>'Water Test Year'!AA207+'Water K&amp;M'!AA207</f>
        <v>0</v>
      </c>
      <c r="AB207" s="13">
        <f>'Water Test Year'!AB207+'Water K&amp;M'!AB207</f>
        <v>0</v>
      </c>
      <c r="AC207" s="13">
        <f>'Water Test Year'!AC207+'Water K&amp;M'!AC207</f>
        <v>0</v>
      </c>
      <c r="AD207" s="13">
        <f>'Water Test Year'!AD207+'Water K&amp;M'!AD207</f>
        <v>0</v>
      </c>
      <c r="AE207" s="13">
        <f>'Water Test Year'!AE207+'Water K&amp;M'!AE207</f>
        <v>0</v>
      </c>
      <c r="AF207" s="13">
        <f>'Water Test Year'!AF207+'Water K&amp;M'!AF207</f>
        <v>0</v>
      </c>
      <c r="AG207" s="13">
        <f>'Water Test Year'!AG207+'Water K&amp;M'!AG207</f>
        <v>0</v>
      </c>
      <c r="AH207" s="13">
        <f>'Water Test Year'!AH207+'Water K&amp;M'!AH207</f>
        <v>0</v>
      </c>
      <c r="AI207" s="13">
        <f>'Water Test Year'!AI207+'Water K&amp;M'!AI207</f>
        <v>0</v>
      </c>
      <c r="AJ207" s="13">
        <f>'Water Test Year'!AJ207+'Water K&amp;M'!AJ207</f>
        <v>0</v>
      </c>
      <c r="AK207" s="13">
        <f>'Water Test Year'!AK207+'Water K&amp;M'!AK207</f>
        <v>0</v>
      </c>
      <c r="AL207" s="13">
        <f>'Water Test Year'!AL207+'Water K&amp;M'!AL207</f>
        <v>0</v>
      </c>
      <c r="AM207" s="13">
        <f>'Water Test Year'!AM207+'Water K&amp;M'!AM207</f>
        <v>0</v>
      </c>
      <c r="AN207" s="13">
        <f>'Water Test Year'!AN207+'Water K&amp;M'!AN207</f>
        <v>0</v>
      </c>
      <c r="AO207" s="13">
        <f>'Water Test Year'!AO207+'Water K&amp;M'!AO207</f>
        <v>0</v>
      </c>
      <c r="AP207" s="13">
        <f>'Water Test Year'!AP207+'Water K&amp;M'!AP207</f>
        <v>0</v>
      </c>
      <c r="AQ207" s="13">
        <f>'Water Test Year'!AQ207+'Water K&amp;M'!AQ207</f>
        <v>0</v>
      </c>
      <c r="AR207" s="13">
        <f>'Water Test Year'!AR207+'Water K&amp;M'!AR207</f>
        <v>0</v>
      </c>
      <c r="AS207" s="13">
        <f>'Water Test Year'!AS207+'Water K&amp;M'!AS207</f>
        <v>0</v>
      </c>
      <c r="AT207" s="13">
        <f>'Water Test Year'!AT207+'Water K&amp;M'!AT207</f>
        <v>0</v>
      </c>
      <c r="AU207" s="13">
        <f>'Water Test Year'!AU207+'Water K&amp;M'!AU207</f>
        <v>0</v>
      </c>
      <c r="AV207" s="13">
        <f>'Water Test Year'!AV207+'Water K&amp;M'!AV207</f>
        <v>0</v>
      </c>
      <c r="AW207" s="13">
        <f>'Water Test Year'!AW207+'Water K&amp;M'!AW207</f>
        <v>0</v>
      </c>
      <c r="AX207" s="13">
        <f>'Water Test Year'!AX207+'Water K&amp;M'!AX207</f>
        <v>0</v>
      </c>
      <c r="AY207" s="13">
        <f>'Water Test Year'!AY207+'Water K&amp;M'!AY207</f>
        <v>0</v>
      </c>
      <c r="AZ207" s="13">
        <f>'Water Test Year'!AZ207+'Water K&amp;M'!AZ207</f>
        <v>0</v>
      </c>
      <c r="BA207" s="13">
        <f>'Water Test Year'!BA207+'Water K&amp;M'!BA207</f>
        <v>0</v>
      </c>
      <c r="BB207" s="13">
        <f>'Water Test Year'!BB207+'Water K&amp;M'!BB207</f>
        <v>0</v>
      </c>
      <c r="BC207" s="13">
        <f>'Water Test Year'!BC207+'Water K&amp;M'!BC207</f>
        <v>0</v>
      </c>
      <c r="BD207" s="13">
        <f>'Water Test Year'!BD207+'Water K&amp;M'!BD207</f>
        <v>0</v>
      </c>
      <c r="BE207" s="13">
        <f>'Water Test Year'!BE207+'Water K&amp;M'!BE207</f>
        <v>0</v>
      </c>
      <c r="BF207" s="13">
        <f>'Water Test Year'!BF207+'Water K&amp;M'!BF207</f>
        <v>0</v>
      </c>
      <c r="BG207" s="13">
        <f>'Water Test Year'!BG207+'Water K&amp;M'!BG207</f>
        <v>0</v>
      </c>
      <c r="BH207" s="13">
        <f>'Water Test Year'!BH207+'Water K&amp;M'!BH207</f>
        <v>0</v>
      </c>
      <c r="BI207" s="13">
        <f>'Water Test Year'!BI207+'Water K&amp;M'!BI207</f>
        <v>0</v>
      </c>
      <c r="BJ207" s="13">
        <f>'Water Test Year'!BJ207+'Water K&amp;M'!BJ207</f>
        <v>0</v>
      </c>
      <c r="BK207" s="13">
        <f>'Water Test Year'!BK207+'Water K&amp;M'!BK207</f>
        <v>0</v>
      </c>
      <c r="BL207" s="13">
        <f>'Water Test Year'!BL207+'Water K&amp;M'!BL207</f>
        <v>0</v>
      </c>
      <c r="BM207" s="13">
        <f>'Water Test Year'!BM207+'Water K&amp;M'!BM207</f>
        <v>0</v>
      </c>
      <c r="BN207" s="13">
        <f>'Water Test Year'!BN207+'Water K&amp;M'!BN207</f>
        <v>0</v>
      </c>
      <c r="BO207" s="13">
        <f>'Water Test Year'!BO207+'Water K&amp;M'!BO207</f>
        <v>0</v>
      </c>
      <c r="BP207" s="13">
        <f>'Water Test Year'!BP207+'Water K&amp;M'!BP207</f>
        <v>0</v>
      </c>
      <c r="BQ207" s="13">
        <f>'Water Test Year'!BQ207+'Water K&amp;M'!BQ207</f>
        <v>0</v>
      </c>
      <c r="BR207" s="13">
        <f>'Water Test Year'!BR207+'Water K&amp;M'!BR207</f>
        <v>0</v>
      </c>
      <c r="BS207" s="13">
        <f>'Water Test Year'!BS207+'Water K&amp;M'!BS207</f>
        <v>0</v>
      </c>
      <c r="BT207" s="13">
        <f>'Water Test Year'!BT207+'Water K&amp;M'!BT207</f>
        <v>0</v>
      </c>
      <c r="BU207" s="13">
        <f>'Water Test Year'!BU207+'Water K&amp;M'!BU207</f>
        <v>0</v>
      </c>
      <c r="BV207" s="13">
        <f>'Water Test Year'!BV207+'Water K&amp;M'!BV207</f>
        <v>0</v>
      </c>
      <c r="BW207" s="13">
        <f>'Water Test Year'!BW207+'Water K&amp;M'!BW207</f>
        <v>0</v>
      </c>
      <c r="BX207" s="13">
        <f>'Water Test Year'!BX207+'Water K&amp;M'!BX207</f>
        <v>0</v>
      </c>
      <c r="BY207" s="13">
        <f>'Water Test Year'!BY207+'Water K&amp;M'!BY207</f>
        <v>0</v>
      </c>
      <c r="BZ207" s="13">
        <f>'Water Test Year'!BZ207+'Water K&amp;M'!BZ207</f>
        <v>0</v>
      </c>
      <c r="CA207" s="13">
        <f>'Water Test Year'!CA207+'Water K&amp;M'!CA207</f>
        <v>0</v>
      </c>
      <c r="CB207" s="13">
        <f>'Water Test Year'!CB207+'Water K&amp;M'!CB207</f>
        <v>0</v>
      </c>
      <c r="CC207" s="13">
        <f>'Water Test Year'!CC207+'Water K&amp;M'!CC207</f>
        <v>0</v>
      </c>
      <c r="CD207" s="13">
        <f>'Water Test Year'!CD207+'Water K&amp;M'!CD207</f>
        <v>0</v>
      </c>
      <c r="CE207" s="13">
        <f>'Water Test Year'!CE207+'Water K&amp;M'!CE207</f>
        <v>0</v>
      </c>
      <c r="CF207" s="13">
        <f>'Water Test Year'!CF207+'Water K&amp;M'!CF207</f>
        <v>0</v>
      </c>
      <c r="CG207" s="13">
        <f>'Water Test Year'!CG207+'Water K&amp;M'!CG207</f>
        <v>655.03</v>
      </c>
      <c r="CH207" s="13">
        <f>'Water Test Year'!CH207+'Water K&amp;M'!CH207</f>
        <v>0</v>
      </c>
      <c r="CI207" s="13">
        <f>'Water Test Year'!CI207+'Water K&amp;M'!CI207</f>
        <v>0</v>
      </c>
      <c r="CJ207" s="13">
        <f>'Water Test Year'!CJ207+'Water K&amp;M'!CJ207</f>
        <v>0</v>
      </c>
      <c r="CK207" s="13">
        <f>'Water Test Year'!CK207+'Water K&amp;M'!CK207</f>
        <v>0</v>
      </c>
      <c r="CL207" s="13">
        <f>'Water Test Year'!CL207+'Water K&amp;M'!CL207</f>
        <v>0</v>
      </c>
      <c r="CM207" s="13">
        <f>'Water Test Year'!CM207+'Water K&amp;M'!CM207</f>
        <v>0</v>
      </c>
      <c r="CN207" s="13">
        <f>'Water Test Year'!CN207+'Water K&amp;M'!CN207</f>
        <v>0</v>
      </c>
      <c r="CO207" s="13">
        <f>'Water Test Year'!CO207+'Water K&amp;M'!CO207</f>
        <v>0</v>
      </c>
      <c r="CP207" s="13">
        <f>'Water Test Year'!CP207+'Water K&amp;M'!CP207</f>
        <v>0</v>
      </c>
      <c r="CQ207" s="13">
        <f>'Water Test Year'!CQ207+'Water K&amp;M'!CQ207</f>
        <v>0</v>
      </c>
      <c r="CR207" s="13">
        <f>'Water Test Year'!CR207+'Water K&amp;M'!CR207</f>
        <v>0</v>
      </c>
      <c r="CS207" s="13">
        <f>'Water Test Year'!CS207+'Water K&amp;M'!CS207</f>
        <v>0</v>
      </c>
      <c r="CT207" s="13">
        <f>'Water Test Year'!CT207+'Water K&amp;M'!CT207</f>
        <v>0</v>
      </c>
      <c r="CU207" s="13">
        <f>'Water Test Year'!CU207+'Water K&amp;M'!CU207</f>
        <v>0</v>
      </c>
      <c r="CV207" s="13">
        <f>'Water Test Year'!CV207+'Water K&amp;M'!CV207</f>
        <v>0</v>
      </c>
      <c r="CW207" s="13">
        <f>'Water Test Year'!CW207+'Water K&amp;M'!CW207</f>
        <v>0</v>
      </c>
      <c r="CX207" s="13">
        <f>'Water Test Year'!CX207+'Water K&amp;M'!CX207</f>
        <v>0</v>
      </c>
      <c r="CY207" s="13">
        <f>'Water Test Year'!CY207+'Water K&amp;M'!CY207</f>
        <v>0</v>
      </c>
      <c r="CZ207" s="13">
        <f>'Water Test Year'!CZ207+'Water K&amp;M'!CZ207</f>
        <v>0</v>
      </c>
      <c r="DA207" s="13">
        <f>'Water Test Year'!DA207+'Water K&amp;M'!DA207</f>
        <v>0</v>
      </c>
      <c r="DB207" s="29">
        <f t="shared" si="3"/>
        <v>655.03</v>
      </c>
    </row>
    <row r="208" spans="1:106" x14ac:dyDescent="0.25">
      <c r="A208" s="25">
        <v>200</v>
      </c>
      <c r="B208" s="26">
        <v>8316</v>
      </c>
      <c r="C208" s="25" t="s">
        <v>250</v>
      </c>
      <c r="D208" s="13">
        <f>'Water Test Year'!D208+'Water K&amp;M'!D208</f>
        <v>0</v>
      </c>
      <c r="E208" s="13">
        <f>'Water Test Year'!E208+'Water K&amp;M'!E208</f>
        <v>0</v>
      </c>
      <c r="F208" s="13">
        <f>'Water Test Year'!F208+'Water K&amp;M'!F208</f>
        <v>0</v>
      </c>
      <c r="G208" s="13">
        <f>'Water Test Year'!G208+'Water K&amp;M'!G208</f>
        <v>0</v>
      </c>
      <c r="H208" s="13">
        <f>'Water Test Year'!H208+'Water K&amp;M'!H208</f>
        <v>0</v>
      </c>
      <c r="I208" s="13">
        <f>'Water Test Year'!I208+'Water K&amp;M'!I208</f>
        <v>0</v>
      </c>
      <c r="J208" s="13">
        <f>'Water Test Year'!J208+'Water K&amp;M'!J208</f>
        <v>0</v>
      </c>
      <c r="K208" s="13">
        <f>'Water Test Year'!K208+'Water K&amp;M'!K208</f>
        <v>0</v>
      </c>
      <c r="L208" s="13">
        <f>'Water Test Year'!L208+'Water K&amp;M'!L208</f>
        <v>0</v>
      </c>
      <c r="M208" s="13">
        <f>'Water Test Year'!M208+'Water K&amp;M'!M208</f>
        <v>0</v>
      </c>
      <c r="N208" s="13">
        <f>'Water Test Year'!N208+'Water K&amp;M'!N208</f>
        <v>0</v>
      </c>
      <c r="O208" s="13">
        <f>'Water Test Year'!O208+'Water K&amp;M'!O208</f>
        <v>0</v>
      </c>
      <c r="P208" s="13">
        <f>'Water Test Year'!P208+'Water K&amp;M'!P208</f>
        <v>0</v>
      </c>
      <c r="Q208" s="13">
        <f>'Water Test Year'!Q208+'Water K&amp;M'!Q208</f>
        <v>0</v>
      </c>
      <c r="R208" s="13">
        <f>'Water Test Year'!R208+'Water K&amp;M'!R208</f>
        <v>0</v>
      </c>
      <c r="S208" s="13">
        <f>'Water Test Year'!S208+'Water K&amp;M'!S208</f>
        <v>0</v>
      </c>
      <c r="T208" s="13">
        <f>'Water Test Year'!T208+'Water K&amp;M'!T208</f>
        <v>0</v>
      </c>
      <c r="U208" s="13">
        <f>'Water Test Year'!U208+'Water K&amp;M'!U208</f>
        <v>0</v>
      </c>
      <c r="V208" s="13">
        <f>'Water Test Year'!V208+'Water K&amp;M'!V208</f>
        <v>0</v>
      </c>
      <c r="W208" s="13">
        <f>'Water Test Year'!W208+'Water K&amp;M'!W208</f>
        <v>0</v>
      </c>
      <c r="X208" s="13">
        <f>'Water Test Year'!X208+'Water K&amp;M'!X208</f>
        <v>0</v>
      </c>
      <c r="Y208" s="13">
        <f>'Water Test Year'!Y208+'Water K&amp;M'!Y208</f>
        <v>0</v>
      </c>
      <c r="Z208" s="13">
        <f>'Water Test Year'!Z208+'Water K&amp;M'!Z208</f>
        <v>0</v>
      </c>
      <c r="AA208" s="13">
        <f>'Water Test Year'!AA208+'Water K&amp;M'!AA208</f>
        <v>0</v>
      </c>
      <c r="AB208" s="13">
        <f>'Water Test Year'!AB208+'Water K&amp;M'!AB208</f>
        <v>0</v>
      </c>
      <c r="AC208" s="13">
        <f>'Water Test Year'!AC208+'Water K&amp;M'!AC208</f>
        <v>0</v>
      </c>
      <c r="AD208" s="13">
        <f>'Water Test Year'!AD208+'Water K&amp;M'!AD208</f>
        <v>0</v>
      </c>
      <c r="AE208" s="13">
        <f>'Water Test Year'!AE208+'Water K&amp;M'!AE208</f>
        <v>0</v>
      </c>
      <c r="AF208" s="13">
        <f>'Water Test Year'!AF208+'Water K&amp;M'!AF208</f>
        <v>0</v>
      </c>
      <c r="AG208" s="13">
        <f>'Water Test Year'!AG208+'Water K&amp;M'!AG208</f>
        <v>0</v>
      </c>
      <c r="AH208" s="13">
        <f>'Water Test Year'!AH208+'Water K&amp;M'!AH208</f>
        <v>0</v>
      </c>
      <c r="AI208" s="13">
        <f>'Water Test Year'!AI208+'Water K&amp;M'!AI208</f>
        <v>0</v>
      </c>
      <c r="AJ208" s="13">
        <f>'Water Test Year'!AJ208+'Water K&amp;M'!AJ208</f>
        <v>0</v>
      </c>
      <c r="AK208" s="13">
        <f>'Water Test Year'!AK208+'Water K&amp;M'!AK208</f>
        <v>0</v>
      </c>
      <c r="AL208" s="13">
        <f>'Water Test Year'!AL208+'Water K&amp;M'!AL208</f>
        <v>0</v>
      </c>
      <c r="AM208" s="13">
        <f>'Water Test Year'!AM208+'Water K&amp;M'!AM208</f>
        <v>0</v>
      </c>
      <c r="AN208" s="13">
        <f>'Water Test Year'!AN208+'Water K&amp;M'!AN208</f>
        <v>0</v>
      </c>
      <c r="AO208" s="13">
        <f>'Water Test Year'!AO208+'Water K&amp;M'!AO208</f>
        <v>0</v>
      </c>
      <c r="AP208" s="13">
        <f>'Water Test Year'!AP208+'Water K&amp;M'!AP208</f>
        <v>0</v>
      </c>
      <c r="AQ208" s="13">
        <f>'Water Test Year'!AQ208+'Water K&amp;M'!AQ208</f>
        <v>0</v>
      </c>
      <c r="AR208" s="13">
        <f>'Water Test Year'!AR208+'Water K&amp;M'!AR208</f>
        <v>0</v>
      </c>
      <c r="AS208" s="13">
        <f>'Water Test Year'!AS208+'Water K&amp;M'!AS208</f>
        <v>0</v>
      </c>
      <c r="AT208" s="13">
        <f>'Water Test Year'!AT208+'Water K&amp;M'!AT208</f>
        <v>0</v>
      </c>
      <c r="AU208" s="13">
        <f>'Water Test Year'!AU208+'Water K&amp;M'!AU208</f>
        <v>0</v>
      </c>
      <c r="AV208" s="13">
        <f>'Water Test Year'!AV208+'Water K&amp;M'!AV208</f>
        <v>0</v>
      </c>
      <c r="AW208" s="13">
        <f>'Water Test Year'!AW208+'Water K&amp;M'!AW208</f>
        <v>0</v>
      </c>
      <c r="AX208" s="13">
        <f>'Water Test Year'!AX208+'Water K&amp;M'!AX208</f>
        <v>0</v>
      </c>
      <c r="AY208" s="13">
        <f>'Water Test Year'!AY208+'Water K&amp;M'!AY208</f>
        <v>0</v>
      </c>
      <c r="AZ208" s="13">
        <f>'Water Test Year'!AZ208+'Water K&amp;M'!AZ208</f>
        <v>0</v>
      </c>
      <c r="BA208" s="13">
        <f>'Water Test Year'!BA208+'Water K&amp;M'!BA208</f>
        <v>0</v>
      </c>
      <c r="BB208" s="13">
        <f>'Water Test Year'!BB208+'Water K&amp;M'!BB208</f>
        <v>0</v>
      </c>
      <c r="BC208" s="13">
        <f>'Water Test Year'!BC208+'Water K&amp;M'!BC208</f>
        <v>0</v>
      </c>
      <c r="BD208" s="13">
        <f>'Water Test Year'!BD208+'Water K&amp;M'!BD208</f>
        <v>0</v>
      </c>
      <c r="BE208" s="13">
        <f>'Water Test Year'!BE208+'Water K&amp;M'!BE208</f>
        <v>0</v>
      </c>
      <c r="BF208" s="13">
        <f>'Water Test Year'!BF208+'Water K&amp;M'!BF208</f>
        <v>0</v>
      </c>
      <c r="BG208" s="13">
        <f>'Water Test Year'!BG208+'Water K&amp;M'!BG208</f>
        <v>0</v>
      </c>
      <c r="BH208" s="13">
        <f>'Water Test Year'!BH208+'Water K&amp;M'!BH208</f>
        <v>0</v>
      </c>
      <c r="BI208" s="13">
        <f>'Water Test Year'!BI208+'Water K&amp;M'!BI208</f>
        <v>0</v>
      </c>
      <c r="BJ208" s="13">
        <f>'Water Test Year'!BJ208+'Water K&amp;M'!BJ208</f>
        <v>0</v>
      </c>
      <c r="BK208" s="13">
        <f>'Water Test Year'!BK208+'Water K&amp;M'!BK208</f>
        <v>0</v>
      </c>
      <c r="BL208" s="13">
        <f>'Water Test Year'!BL208+'Water K&amp;M'!BL208</f>
        <v>0</v>
      </c>
      <c r="BM208" s="13">
        <f>'Water Test Year'!BM208+'Water K&amp;M'!BM208</f>
        <v>0</v>
      </c>
      <c r="BN208" s="13">
        <f>'Water Test Year'!BN208+'Water K&amp;M'!BN208</f>
        <v>0</v>
      </c>
      <c r="BO208" s="13">
        <f>'Water Test Year'!BO208+'Water K&amp;M'!BO208</f>
        <v>0</v>
      </c>
      <c r="BP208" s="13">
        <f>'Water Test Year'!BP208+'Water K&amp;M'!BP208</f>
        <v>0</v>
      </c>
      <c r="BQ208" s="13">
        <f>'Water Test Year'!BQ208+'Water K&amp;M'!BQ208</f>
        <v>0</v>
      </c>
      <c r="BR208" s="13">
        <f>'Water Test Year'!BR208+'Water K&amp;M'!BR208</f>
        <v>0</v>
      </c>
      <c r="BS208" s="13">
        <f>'Water Test Year'!BS208+'Water K&amp;M'!BS208</f>
        <v>0</v>
      </c>
      <c r="BT208" s="13">
        <f>'Water Test Year'!BT208+'Water K&amp;M'!BT208</f>
        <v>0</v>
      </c>
      <c r="BU208" s="13">
        <f>'Water Test Year'!BU208+'Water K&amp;M'!BU208</f>
        <v>0</v>
      </c>
      <c r="BV208" s="13">
        <f>'Water Test Year'!BV208+'Water K&amp;M'!BV208</f>
        <v>0</v>
      </c>
      <c r="BW208" s="13">
        <f>'Water Test Year'!BW208+'Water K&amp;M'!BW208</f>
        <v>0</v>
      </c>
      <c r="BX208" s="13">
        <f>'Water Test Year'!BX208+'Water K&amp;M'!BX208</f>
        <v>0</v>
      </c>
      <c r="BY208" s="13">
        <f>'Water Test Year'!BY208+'Water K&amp;M'!BY208</f>
        <v>0</v>
      </c>
      <c r="BZ208" s="13">
        <f>'Water Test Year'!BZ208+'Water K&amp;M'!BZ208</f>
        <v>0</v>
      </c>
      <c r="CA208" s="13">
        <f>'Water Test Year'!CA208+'Water K&amp;M'!CA208</f>
        <v>0</v>
      </c>
      <c r="CB208" s="13">
        <f>'Water Test Year'!CB208+'Water K&amp;M'!CB208</f>
        <v>0</v>
      </c>
      <c r="CC208" s="13">
        <f>'Water Test Year'!CC208+'Water K&amp;M'!CC208</f>
        <v>0</v>
      </c>
      <c r="CD208" s="13">
        <f>'Water Test Year'!CD208+'Water K&amp;M'!CD208</f>
        <v>0</v>
      </c>
      <c r="CE208" s="13">
        <f>'Water Test Year'!CE208+'Water K&amp;M'!CE208</f>
        <v>0</v>
      </c>
      <c r="CF208" s="13">
        <f>'Water Test Year'!CF208+'Water K&amp;M'!CF208</f>
        <v>0</v>
      </c>
      <c r="CG208" s="13">
        <f>'Water Test Year'!CG208+'Water K&amp;M'!CG208</f>
        <v>3710</v>
      </c>
      <c r="CH208" s="13">
        <f>'Water Test Year'!CH208+'Water K&amp;M'!CH208</f>
        <v>0</v>
      </c>
      <c r="CI208" s="13">
        <f>'Water Test Year'!CI208+'Water K&amp;M'!CI208</f>
        <v>0</v>
      </c>
      <c r="CJ208" s="13">
        <f>'Water Test Year'!CJ208+'Water K&amp;M'!CJ208</f>
        <v>0</v>
      </c>
      <c r="CK208" s="13">
        <f>'Water Test Year'!CK208+'Water K&amp;M'!CK208</f>
        <v>0</v>
      </c>
      <c r="CL208" s="13">
        <f>'Water Test Year'!CL208+'Water K&amp;M'!CL208</f>
        <v>0</v>
      </c>
      <c r="CM208" s="13">
        <f>'Water Test Year'!CM208+'Water K&amp;M'!CM208</f>
        <v>0</v>
      </c>
      <c r="CN208" s="13">
        <f>'Water Test Year'!CN208+'Water K&amp;M'!CN208</f>
        <v>0</v>
      </c>
      <c r="CO208" s="13">
        <f>'Water Test Year'!CO208+'Water K&amp;M'!CO208</f>
        <v>0</v>
      </c>
      <c r="CP208" s="13">
        <f>'Water Test Year'!CP208+'Water K&amp;M'!CP208</f>
        <v>0</v>
      </c>
      <c r="CQ208" s="13">
        <f>'Water Test Year'!CQ208+'Water K&amp;M'!CQ208</f>
        <v>0</v>
      </c>
      <c r="CR208" s="13">
        <f>'Water Test Year'!CR208+'Water K&amp;M'!CR208</f>
        <v>0</v>
      </c>
      <c r="CS208" s="13">
        <f>'Water Test Year'!CS208+'Water K&amp;M'!CS208</f>
        <v>0</v>
      </c>
      <c r="CT208" s="13">
        <f>'Water Test Year'!CT208+'Water K&amp;M'!CT208</f>
        <v>0</v>
      </c>
      <c r="CU208" s="13">
        <f>'Water Test Year'!CU208+'Water K&amp;M'!CU208</f>
        <v>0</v>
      </c>
      <c r="CV208" s="13">
        <f>'Water Test Year'!CV208+'Water K&amp;M'!CV208</f>
        <v>0</v>
      </c>
      <c r="CW208" s="13">
        <f>'Water Test Year'!CW208+'Water K&amp;M'!CW208</f>
        <v>0</v>
      </c>
      <c r="CX208" s="13">
        <f>'Water Test Year'!CX208+'Water K&amp;M'!CX208</f>
        <v>0</v>
      </c>
      <c r="CY208" s="13">
        <f>'Water Test Year'!CY208+'Water K&amp;M'!CY208</f>
        <v>0</v>
      </c>
      <c r="CZ208" s="13">
        <f>'Water Test Year'!CZ208+'Water K&amp;M'!CZ208</f>
        <v>0</v>
      </c>
      <c r="DA208" s="13">
        <f>'Water Test Year'!DA208+'Water K&amp;M'!DA208</f>
        <v>0</v>
      </c>
      <c r="DB208" s="29">
        <f t="shared" si="3"/>
        <v>3710</v>
      </c>
    </row>
    <row r="209" spans="1:106" x14ac:dyDescent="0.25">
      <c r="A209" s="25">
        <v>201</v>
      </c>
      <c r="B209" s="26">
        <v>8500</v>
      </c>
      <c r="C209" s="25" t="s">
        <v>251</v>
      </c>
      <c r="D209" s="13">
        <f>'Water Test Year'!D209+'Water K&amp;M'!D209</f>
        <v>0</v>
      </c>
      <c r="E209" s="13">
        <f>'Water Test Year'!E209+'Water K&amp;M'!E209</f>
        <v>0</v>
      </c>
      <c r="F209" s="13">
        <f>'Water Test Year'!F209+'Water K&amp;M'!F209</f>
        <v>0</v>
      </c>
      <c r="G209" s="13">
        <f>'Water Test Year'!G209+'Water K&amp;M'!G209</f>
        <v>0</v>
      </c>
      <c r="H209" s="13">
        <f>'Water Test Year'!H209+'Water K&amp;M'!H209</f>
        <v>0</v>
      </c>
      <c r="I209" s="13">
        <f>'Water Test Year'!I209+'Water K&amp;M'!I209</f>
        <v>0</v>
      </c>
      <c r="J209" s="13">
        <f>'Water Test Year'!J209+'Water K&amp;M'!J209</f>
        <v>0</v>
      </c>
      <c r="K209" s="13">
        <f>'Water Test Year'!K209+'Water K&amp;M'!K209</f>
        <v>0</v>
      </c>
      <c r="L209" s="13">
        <f>'Water Test Year'!L209+'Water K&amp;M'!L209</f>
        <v>0</v>
      </c>
      <c r="M209" s="13">
        <f>'Water Test Year'!M209+'Water K&amp;M'!M209</f>
        <v>0</v>
      </c>
      <c r="N209" s="13">
        <f>'Water Test Year'!N209+'Water K&amp;M'!N209</f>
        <v>0</v>
      </c>
      <c r="O209" s="13">
        <f>'Water Test Year'!O209+'Water K&amp;M'!O209</f>
        <v>0</v>
      </c>
      <c r="P209" s="13">
        <f>'Water Test Year'!P209+'Water K&amp;M'!P209</f>
        <v>0</v>
      </c>
      <c r="Q209" s="13">
        <f>'Water Test Year'!Q209+'Water K&amp;M'!Q209</f>
        <v>0</v>
      </c>
      <c r="R209" s="13">
        <f>'Water Test Year'!R209+'Water K&amp;M'!R209</f>
        <v>0</v>
      </c>
      <c r="S209" s="13">
        <f>'Water Test Year'!S209+'Water K&amp;M'!S209</f>
        <v>0</v>
      </c>
      <c r="T209" s="13">
        <f>'Water Test Year'!T209+'Water K&amp;M'!T209</f>
        <v>0</v>
      </c>
      <c r="U209" s="13">
        <f>'Water Test Year'!U209+'Water K&amp;M'!U209</f>
        <v>0</v>
      </c>
      <c r="V209" s="13">
        <f>'Water Test Year'!V209+'Water K&amp;M'!V209</f>
        <v>0</v>
      </c>
      <c r="W209" s="13">
        <f>'Water Test Year'!W209+'Water K&amp;M'!W209</f>
        <v>0</v>
      </c>
      <c r="X209" s="13">
        <f>'Water Test Year'!X209+'Water K&amp;M'!X209</f>
        <v>0</v>
      </c>
      <c r="Y209" s="13">
        <f>'Water Test Year'!Y209+'Water K&amp;M'!Y209</f>
        <v>0</v>
      </c>
      <c r="Z209" s="13">
        <f>'Water Test Year'!Z209+'Water K&amp;M'!Z209</f>
        <v>0</v>
      </c>
      <c r="AA209" s="13">
        <f>'Water Test Year'!AA209+'Water K&amp;M'!AA209</f>
        <v>0</v>
      </c>
      <c r="AB209" s="13">
        <f>'Water Test Year'!AB209+'Water K&amp;M'!AB209</f>
        <v>0</v>
      </c>
      <c r="AC209" s="13">
        <f>'Water Test Year'!AC209+'Water K&amp;M'!AC209</f>
        <v>0</v>
      </c>
      <c r="AD209" s="13">
        <f>'Water Test Year'!AD209+'Water K&amp;M'!AD209</f>
        <v>0</v>
      </c>
      <c r="AE209" s="13">
        <f>'Water Test Year'!AE209+'Water K&amp;M'!AE209</f>
        <v>0</v>
      </c>
      <c r="AF209" s="13">
        <f>'Water Test Year'!AF209+'Water K&amp;M'!AF209</f>
        <v>0</v>
      </c>
      <c r="AG209" s="13">
        <f>'Water Test Year'!AG209+'Water K&amp;M'!AG209</f>
        <v>0</v>
      </c>
      <c r="AH209" s="13">
        <f>'Water Test Year'!AH209+'Water K&amp;M'!AH209</f>
        <v>0</v>
      </c>
      <c r="AI209" s="13">
        <f>'Water Test Year'!AI209+'Water K&amp;M'!AI209</f>
        <v>0</v>
      </c>
      <c r="AJ209" s="13">
        <f>'Water Test Year'!AJ209+'Water K&amp;M'!AJ209</f>
        <v>0</v>
      </c>
      <c r="AK209" s="13">
        <f>'Water Test Year'!AK209+'Water K&amp;M'!AK209</f>
        <v>0</v>
      </c>
      <c r="AL209" s="13">
        <f>'Water Test Year'!AL209+'Water K&amp;M'!AL209</f>
        <v>0</v>
      </c>
      <c r="AM209" s="13">
        <f>'Water Test Year'!AM209+'Water K&amp;M'!AM209</f>
        <v>0</v>
      </c>
      <c r="AN209" s="13">
        <f>'Water Test Year'!AN209+'Water K&amp;M'!AN209</f>
        <v>0</v>
      </c>
      <c r="AO209" s="13">
        <f>'Water Test Year'!AO209+'Water K&amp;M'!AO209</f>
        <v>0</v>
      </c>
      <c r="AP209" s="13">
        <f>'Water Test Year'!AP209+'Water K&amp;M'!AP209</f>
        <v>0</v>
      </c>
      <c r="AQ209" s="13">
        <f>'Water Test Year'!AQ209+'Water K&amp;M'!AQ209</f>
        <v>0</v>
      </c>
      <c r="AR209" s="13">
        <f>'Water Test Year'!AR209+'Water K&amp;M'!AR209</f>
        <v>0</v>
      </c>
      <c r="AS209" s="13">
        <f>'Water Test Year'!AS209+'Water K&amp;M'!AS209</f>
        <v>0</v>
      </c>
      <c r="AT209" s="13">
        <f>'Water Test Year'!AT209+'Water K&amp;M'!AT209</f>
        <v>0</v>
      </c>
      <c r="AU209" s="13">
        <f>'Water Test Year'!AU209+'Water K&amp;M'!AU209</f>
        <v>0</v>
      </c>
      <c r="AV209" s="13">
        <f>'Water Test Year'!AV209+'Water K&amp;M'!AV209</f>
        <v>0</v>
      </c>
      <c r="AW209" s="13">
        <f>'Water Test Year'!AW209+'Water K&amp;M'!AW209</f>
        <v>0</v>
      </c>
      <c r="AX209" s="13">
        <f>'Water Test Year'!AX209+'Water K&amp;M'!AX209</f>
        <v>0</v>
      </c>
      <c r="AY209" s="13">
        <f>'Water Test Year'!AY209+'Water K&amp;M'!AY209</f>
        <v>0</v>
      </c>
      <c r="AZ209" s="13">
        <f>'Water Test Year'!AZ209+'Water K&amp;M'!AZ209</f>
        <v>0</v>
      </c>
      <c r="BA209" s="13">
        <f>'Water Test Year'!BA209+'Water K&amp;M'!BA209</f>
        <v>0</v>
      </c>
      <c r="BB209" s="13">
        <f>'Water Test Year'!BB209+'Water K&amp;M'!BB209</f>
        <v>0</v>
      </c>
      <c r="BC209" s="13">
        <f>'Water Test Year'!BC209+'Water K&amp;M'!BC209</f>
        <v>0</v>
      </c>
      <c r="BD209" s="13">
        <f>'Water Test Year'!BD209+'Water K&amp;M'!BD209</f>
        <v>0</v>
      </c>
      <c r="BE209" s="13">
        <f>'Water Test Year'!BE209+'Water K&amp;M'!BE209</f>
        <v>0</v>
      </c>
      <c r="BF209" s="13">
        <f>'Water Test Year'!BF209+'Water K&amp;M'!BF209</f>
        <v>0</v>
      </c>
      <c r="BG209" s="13">
        <f>'Water Test Year'!BG209+'Water K&amp;M'!BG209</f>
        <v>0</v>
      </c>
      <c r="BH209" s="13">
        <f>'Water Test Year'!BH209+'Water K&amp;M'!BH209</f>
        <v>0</v>
      </c>
      <c r="BI209" s="13">
        <f>'Water Test Year'!BI209+'Water K&amp;M'!BI209</f>
        <v>0</v>
      </c>
      <c r="BJ209" s="13">
        <f>'Water Test Year'!BJ209+'Water K&amp;M'!BJ209</f>
        <v>0</v>
      </c>
      <c r="BK209" s="13">
        <f>'Water Test Year'!BK209+'Water K&amp;M'!BK209</f>
        <v>0</v>
      </c>
      <c r="BL209" s="13">
        <f>'Water Test Year'!BL209+'Water K&amp;M'!BL209</f>
        <v>0</v>
      </c>
      <c r="BM209" s="13">
        <f>'Water Test Year'!BM209+'Water K&amp;M'!BM209</f>
        <v>0</v>
      </c>
      <c r="BN209" s="13">
        <f>'Water Test Year'!BN209+'Water K&amp;M'!BN209</f>
        <v>0</v>
      </c>
      <c r="BO209" s="13">
        <f>'Water Test Year'!BO209+'Water K&amp;M'!BO209</f>
        <v>0</v>
      </c>
      <c r="BP209" s="13">
        <f>'Water Test Year'!BP209+'Water K&amp;M'!BP209</f>
        <v>0</v>
      </c>
      <c r="BQ209" s="13">
        <f>'Water Test Year'!BQ209+'Water K&amp;M'!BQ209</f>
        <v>0</v>
      </c>
      <c r="BR209" s="13">
        <f>'Water Test Year'!BR209+'Water K&amp;M'!BR209</f>
        <v>0</v>
      </c>
      <c r="BS209" s="13">
        <f>'Water Test Year'!BS209+'Water K&amp;M'!BS209</f>
        <v>0</v>
      </c>
      <c r="BT209" s="13">
        <f>'Water Test Year'!BT209+'Water K&amp;M'!BT209</f>
        <v>0</v>
      </c>
      <c r="BU209" s="13">
        <f>'Water Test Year'!BU209+'Water K&amp;M'!BU209</f>
        <v>0</v>
      </c>
      <c r="BV209" s="13">
        <f>'Water Test Year'!BV209+'Water K&amp;M'!BV209</f>
        <v>0</v>
      </c>
      <c r="BW209" s="13">
        <f>'Water Test Year'!BW209+'Water K&amp;M'!BW209</f>
        <v>0</v>
      </c>
      <c r="BX209" s="13">
        <f>'Water Test Year'!BX209+'Water K&amp;M'!BX209</f>
        <v>0</v>
      </c>
      <c r="BY209" s="13">
        <f>'Water Test Year'!BY209+'Water K&amp;M'!BY209</f>
        <v>0</v>
      </c>
      <c r="BZ209" s="13">
        <f>'Water Test Year'!BZ209+'Water K&amp;M'!BZ209</f>
        <v>0</v>
      </c>
      <c r="CA209" s="13">
        <f>'Water Test Year'!CA209+'Water K&amp;M'!CA209</f>
        <v>0</v>
      </c>
      <c r="CB209" s="13">
        <f>'Water Test Year'!CB209+'Water K&amp;M'!CB209</f>
        <v>0</v>
      </c>
      <c r="CC209" s="13">
        <f>'Water Test Year'!CC209+'Water K&amp;M'!CC209</f>
        <v>0</v>
      </c>
      <c r="CD209" s="13">
        <f>'Water Test Year'!CD209+'Water K&amp;M'!CD209</f>
        <v>0</v>
      </c>
      <c r="CE209" s="13">
        <f>'Water Test Year'!CE209+'Water K&amp;M'!CE209</f>
        <v>0</v>
      </c>
      <c r="CF209" s="13">
        <f>'Water Test Year'!CF209+'Water K&amp;M'!CF209</f>
        <v>0</v>
      </c>
      <c r="CG209" s="13">
        <f>'Water Test Year'!CG209+'Water K&amp;M'!CG209</f>
        <v>0</v>
      </c>
      <c r="CH209" s="13">
        <f>'Water Test Year'!CH209+'Water K&amp;M'!CH209</f>
        <v>0</v>
      </c>
      <c r="CI209" s="13">
        <f>'Water Test Year'!CI209+'Water K&amp;M'!CI209</f>
        <v>0</v>
      </c>
      <c r="CJ209" s="13">
        <f>'Water Test Year'!CJ209+'Water K&amp;M'!CJ209</f>
        <v>0</v>
      </c>
      <c r="CK209" s="13">
        <f>'Water Test Year'!CK209+'Water K&amp;M'!CK209</f>
        <v>0</v>
      </c>
      <c r="CL209" s="13">
        <f>'Water Test Year'!CL209+'Water K&amp;M'!CL209</f>
        <v>0</v>
      </c>
      <c r="CM209" s="13">
        <f>'Water Test Year'!CM209+'Water K&amp;M'!CM209</f>
        <v>0</v>
      </c>
      <c r="CN209" s="13">
        <f>'Water Test Year'!CN209+'Water K&amp;M'!CN209</f>
        <v>0</v>
      </c>
      <c r="CO209" s="13">
        <f>'Water Test Year'!CO209+'Water K&amp;M'!CO209</f>
        <v>0</v>
      </c>
      <c r="CP209" s="13">
        <f>'Water Test Year'!CP209+'Water K&amp;M'!CP209</f>
        <v>0</v>
      </c>
      <c r="CQ209" s="13">
        <f>'Water Test Year'!CQ209+'Water K&amp;M'!CQ209</f>
        <v>0</v>
      </c>
      <c r="CR209" s="13">
        <f>'Water Test Year'!CR209+'Water K&amp;M'!CR209</f>
        <v>0</v>
      </c>
      <c r="CS209" s="13">
        <f>'Water Test Year'!CS209+'Water K&amp;M'!CS209</f>
        <v>0</v>
      </c>
      <c r="CT209" s="13">
        <f>'Water Test Year'!CT209+'Water K&amp;M'!CT209</f>
        <v>0</v>
      </c>
      <c r="CU209" s="13">
        <f>'Water Test Year'!CU209+'Water K&amp;M'!CU209</f>
        <v>0</v>
      </c>
      <c r="CV209" s="13">
        <f>'Water Test Year'!CV209+'Water K&amp;M'!CV209</f>
        <v>0</v>
      </c>
      <c r="CW209" s="13">
        <f>'Water Test Year'!CW209+'Water K&amp;M'!CW209</f>
        <v>0</v>
      </c>
      <c r="CX209" s="13">
        <f>'Water Test Year'!CX209+'Water K&amp;M'!CX209</f>
        <v>0</v>
      </c>
      <c r="CY209" s="13">
        <f>'Water Test Year'!CY209+'Water K&amp;M'!CY209</f>
        <v>0</v>
      </c>
      <c r="CZ209" s="13">
        <f>'Water Test Year'!CZ209+'Water K&amp;M'!CZ209</f>
        <v>0</v>
      </c>
      <c r="DA209" s="13">
        <f>'Water Test Year'!DA209+'Water K&amp;M'!DA209</f>
        <v>0</v>
      </c>
      <c r="DB209" s="29">
        <f t="shared" si="3"/>
        <v>0</v>
      </c>
    </row>
    <row r="210" spans="1:106" x14ac:dyDescent="0.25">
      <c r="A210" s="25">
        <v>202</v>
      </c>
      <c r="B210" s="26">
        <v>8502</v>
      </c>
      <c r="C210" s="25" t="s">
        <v>252</v>
      </c>
      <c r="D210" s="13">
        <f>'Water Test Year'!D210+'Water K&amp;M'!D210</f>
        <v>0</v>
      </c>
      <c r="E210" s="13">
        <f>'Water Test Year'!E210+'Water K&amp;M'!E210</f>
        <v>0</v>
      </c>
      <c r="F210" s="13">
        <f>'Water Test Year'!F210+'Water K&amp;M'!F210</f>
        <v>0</v>
      </c>
      <c r="G210" s="13">
        <f>'Water Test Year'!G210+'Water K&amp;M'!G210</f>
        <v>0</v>
      </c>
      <c r="H210" s="13">
        <f>'Water Test Year'!H210+'Water K&amp;M'!H210</f>
        <v>0</v>
      </c>
      <c r="I210" s="13">
        <f>'Water Test Year'!I210+'Water K&amp;M'!I210</f>
        <v>0</v>
      </c>
      <c r="J210" s="13">
        <f>'Water Test Year'!J210+'Water K&amp;M'!J210</f>
        <v>0</v>
      </c>
      <c r="K210" s="13">
        <f>'Water Test Year'!K210+'Water K&amp;M'!K210</f>
        <v>0</v>
      </c>
      <c r="L210" s="13">
        <f>'Water Test Year'!L210+'Water K&amp;M'!L210</f>
        <v>0</v>
      </c>
      <c r="M210" s="13">
        <f>'Water Test Year'!M210+'Water K&amp;M'!M210</f>
        <v>0</v>
      </c>
      <c r="N210" s="13">
        <f>'Water Test Year'!N210+'Water K&amp;M'!N210</f>
        <v>0</v>
      </c>
      <c r="O210" s="13">
        <f>'Water Test Year'!O210+'Water K&amp;M'!O210</f>
        <v>-4839.7299999999977</v>
      </c>
      <c r="P210" s="13">
        <f>'Water Test Year'!P210+'Water K&amp;M'!P210</f>
        <v>0</v>
      </c>
      <c r="Q210" s="13">
        <f>'Water Test Year'!Q210+'Water K&amp;M'!Q210</f>
        <v>-12060.939999999993</v>
      </c>
      <c r="R210" s="13">
        <f>'Water Test Year'!R210+'Water K&amp;M'!R210</f>
        <v>-36203.279999999999</v>
      </c>
      <c r="S210" s="13">
        <f>'Water Test Year'!S210+'Water K&amp;M'!S210</f>
        <v>0</v>
      </c>
      <c r="T210" s="13">
        <f>'Water Test Year'!T210+'Water K&amp;M'!T210</f>
        <v>0</v>
      </c>
      <c r="U210" s="13">
        <f>'Water Test Year'!U210+'Water K&amp;M'!U210</f>
        <v>-557.22</v>
      </c>
      <c r="V210" s="13">
        <f>'Water Test Year'!V210+'Water K&amp;M'!V210</f>
        <v>0</v>
      </c>
      <c r="W210" s="13">
        <f>'Water Test Year'!W210+'Water K&amp;M'!W210</f>
        <v>0</v>
      </c>
      <c r="X210" s="13">
        <f>'Water Test Year'!X210+'Water K&amp;M'!X210</f>
        <v>0</v>
      </c>
      <c r="Y210" s="13">
        <f>'Water Test Year'!Y210+'Water K&amp;M'!Y210</f>
        <v>0</v>
      </c>
      <c r="Z210" s="13">
        <f>'Water Test Year'!Z210+'Water K&amp;M'!Z210</f>
        <v>0</v>
      </c>
      <c r="AA210" s="13">
        <f>'Water Test Year'!AA210+'Water K&amp;M'!AA210</f>
        <v>0</v>
      </c>
      <c r="AB210" s="13">
        <f>'Water Test Year'!AB210+'Water K&amp;M'!AB210</f>
        <v>0</v>
      </c>
      <c r="AC210" s="13">
        <f>'Water Test Year'!AC210+'Water K&amp;M'!AC210</f>
        <v>0</v>
      </c>
      <c r="AD210" s="13">
        <f>'Water Test Year'!AD210+'Water K&amp;M'!AD210</f>
        <v>0</v>
      </c>
      <c r="AE210" s="13">
        <f>'Water Test Year'!AE210+'Water K&amp;M'!AE210</f>
        <v>0</v>
      </c>
      <c r="AF210" s="13">
        <f>'Water Test Year'!AF210+'Water K&amp;M'!AF210</f>
        <v>0</v>
      </c>
      <c r="AG210" s="13">
        <f>'Water Test Year'!AG210+'Water K&amp;M'!AG210</f>
        <v>0</v>
      </c>
      <c r="AH210" s="13">
        <f>'Water Test Year'!AH210+'Water K&amp;M'!AH210</f>
        <v>0</v>
      </c>
      <c r="AI210" s="13">
        <f>'Water Test Year'!AI210+'Water K&amp;M'!AI210</f>
        <v>0</v>
      </c>
      <c r="AJ210" s="13">
        <f>'Water Test Year'!AJ210+'Water K&amp;M'!AJ210</f>
        <v>0</v>
      </c>
      <c r="AK210" s="13">
        <f>'Water Test Year'!AK210+'Water K&amp;M'!AK210</f>
        <v>0</v>
      </c>
      <c r="AL210" s="13">
        <f>'Water Test Year'!AL210+'Water K&amp;M'!AL210</f>
        <v>0</v>
      </c>
      <c r="AM210" s="13">
        <f>'Water Test Year'!AM210+'Water K&amp;M'!AM210</f>
        <v>0</v>
      </c>
      <c r="AN210" s="13">
        <f>'Water Test Year'!AN210+'Water K&amp;M'!AN210</f>
        <v>0</v>
      </c>
      <c r="AO210" s="13">
        <f>'Water Test Year'!AO210+'Water K&amp;M'!AO210</f>
        <v>0</v>
      </c>
      <c r="AP210" s="13">
        <f>'Water Test Year'!AP210+'Water K&amp;M'!AP210</f>
        <v>0</v>
      </c>
      <c r="AQ210" s="13">
        <f>'Water Test Year'!AQ210+'Water K&amp;M'!AQ210</f>
        <v>0</v>
      </c>
      <c r="AR210" s="13">
        <f>'Water Test Year'!AR210+'Water K&amp;M'!AR210</f>
        <v>0</v>
      </c>
      <c r="AS210" s="13">
        <f>'Water Test Year'!AS210+'Water K&amp;M'!AS210</f>
        <v>0</v>
      </c>
      <c r="AT210" s="13">
        <f>'Water Test Year'!AT210+'Water K&amp;M'!AT210</f>
        <v>0</v>
      </c>
      <c r="AU210" s="13">
        <f>'Water Test Year'!AU210+'Water K&amp;M'!AU210</f>
        <v>0</v>
      </c>
      <c r="AV210" s="13">
        <f>'Water Test Year'!AV210+'Water K&amp;M'!AV210</f>
        <v>0</v>
      </c>
      <c r="AW210" s="13">
        <f>'Water Test Year'!AW210+'Water K&amp;M'!AW210</f>
        <v>0</v>
      </c>
      <c r="AX210" s="13">
        <f>'Water Test Year'!AX210+'Water K&amp;M'!AX210</f>
        <v>0</v>
      </c>
      <c r="AY210" s="13">
        <f>'Water Test Year'!AY210+'Water K&amp;M'!AY210</f>
        <v>0</v>
      </c>
      <c r="AZ210" s="13">
        <f>'Water Test Year'!AZ210+'Water K&amp;M'!AZ210</f>
        <v>0</v>
      </c>
      <c r="BA210" s="13">
        <f>'Water Test Year'!BA210+'Water K&amp;M'!BA210</f>
        <v>0</v>
      </c>
      <c r="BB210" s="13">
        <f>'Water Test Year'!BB210+'Water K&amp;M'!BB210</f>
        <v>0</v>
      </c>
      <c r="BC210" s="13">
        <f>'Water Test Year'!BC210+'Water K&amp;M'!BC210</f>
        <v>0</v>
      </c>
      <c r="BD210" s="13">
        <f>'Water Test Year'!BD210+'Water K&amp;M'!BD210</f>
        <v>0</v>
      </c>
      <c r="BE210" s="13">
        <f>'Water Test Year'!BE210+'Water K&amp;M'!BE210</f>
        <v>0</v>
      </c>
      <c r="BF210" s="13">
        <f>'Water Test Year'!BF210+'Water K&amp;M'!BF210</f>
        <v>0</v>
      </c>
      <c r="BG210" s="13">
        <f>'Water Test Year'!BG210+'Water K&amp;M'!BG210</f>
        <v>0</v>
      </c>
      <c r="BH210" s="13">
        <f>'Water Test Year'!BH210+'Water K&amp;M'!BH210</f>
        <v>0</v>
      </c>
      <c r="BI210" s="13">
        <f>'Water Test Year'!BI210+'Water K&amp;M'!BI210</f>
        <v>0</v>
      </c>
      <c r="BJ210" s="13">
        <f>'Water Test Year'!BJ210+'Water K&amp;M'!BJ210</f>
        <v>0</v>
      </c>
      <c r="BK210" s="13">
        <f>'Water Test Year'!BK210+'Water K&amp;M'!BK210</f>
        <v>0</v>
      </c>
      <c r="BL210" s="13">
        <f>'Water Test Year'!BL210+'Water K&amp;M'!BL210</f>
        <v>0</v>
      </c>
      <c r="BM210" s="13">
        <f>'Water Test Year'!BM210+'Water K&amp;M'!BM210</f>
        <v>0</v>
      </c>
      <c r="BN210" s="13">
        <f>'Water Test Year'!BN210+'Water K&amp;M'!BN210</f>
        <v>0</v>
      </c>
      <c r="BO210" s="13">
        <f>'Water Test Year'!BO210+'Water K&amp;M'!BO210</f>
        <v>0</v>
      </c>
      <c r="BP210" s="13">
        <f>'Water Test Year'!BP210+'Water K&amp;M'!BP210</f>
        <v>0</v>
      </c>
      <c r="BQ210" s="13">
        <f>'Water Test Year'!BQ210+'Water K&amp;M'!BQ210</f>
        <v>0</v>
      </c>
      <c r="BR210" s="13">
        <f>'Water Test Year'!BR210+'Water K&amp;M'!BR210</f>
        <v>0</v>
      </c>
      <c r="BS210" s="13">
        <f>'Water Test Year'!BS210+'Water K&amp;M'!BS210</f>
        <v>0</v>
      </c>
      <c r="BT210" s="13">
        <f>'Water Test Year'!BT210+'Water K&amp;M'!BT210</f>
        <v>0</v>
      </c>
      <c r="BU210" s="13">
        <f>'Water Test Year'!BU210+'Water K&amp;M'!BU210</f>
        <v>0</v>
      </c>
      <c r="BV210" s="13">
        <f>'Water Test Year'!BV210+'Water K&amp;M'!BV210</f>
        <v>0</v>
      </c>
      <c r="BW210" s="13">
        <f>'Water Test Year'!BW210+'Water K&amp;M'!BW210</f>
        <v>0</v>
      </c>
      <c r="BX210" s="13">
        <f>'Water Test Year'!BX210+'Water K&amp;M'!BX210</f>
        <v>0</v>
      </c>
      <c r="BY210" s="13">
        <f>'Water Test Year'!BY210+'Water K&amp;M'!BY210</f>
        <v>0</v>
      </c>
      <c r="BZ210" s="13">
        <f>'Water Test Year'!BZ210+'Water K&amp;M'!BZ210</f>
        <v>0</v>
      </c>
      <c r="CA210" s="13">
        <f>'Water Test Year'!CA210+'Water K&amp;M'!CA210</f>
        <v>0</v>
      </c>
      <c r="CB210" s="13">
        <f>'Water Test Year'!CB210+'Water K&amp;M'!CB210</f>
        <v>0</v>
      </c>
      <c r="CC210" s="13">
        <f>'Water Test Year'!CC210+'Water K&amp;M'!CC210</f>
        <v>0</v>
      </c>
      <c r="CD210" s="13">
        <f>'Water Test Year'!CD210+'Water K&amp;M'!CD210</f>
        <v>0</v>
      </c>
      <c r="CE210" s="13">
        <f>'Water Test Year'!CE210+'Water K&amp;M'!CE210</f>
        <v>0</v>
      </c>
      <c r="CF210" s="13">
        <f>'Water Test Year'!CF210+'Water K&amp;M'!CF210</f>
        <v>0</v>
      </c>
      <c r="CG210" s="13">
        <f>'Water Test Year'!CG210+'Water K&amp;M'!CG210</f>
        <v>0</v>
      </c>
      <c r="CH210" s="13">
        <f>'Water Test Year'!CH210+'Water K&amp;M'!CH210</f>
        <v>0</v>
      </c>
      <c r="CI210" s="13">
        <f>'Water Test Year'!CI210+'Water K&amp;M'!CI210</f>
        <v>0</v>
      </c>
      <c r="CJ210" s="13">
        <f>'Water Test Year'!CJ210+'Water K&amp;M'!CJ210</f>
        <v>0</v>
      </c>
      <c r="CK210" s="13">
        <f>'Water Test Year'!CK210+'Water K&amp;M'!CK210</f>
        <v>0</v>
      </c>
      <c r="CL210" s="13">
        <f>'Water Test Year'!CL210+'Water K&amp;M'!CL210</f>
        <v>0</v>
      </c>
      <c r="CM210" s="13">
        <f>'Water Test Year'!CM210+'Water K&amp;M'!CM210</f>
        <v>0</v>
      </c>
      <c r="CN210" s="13">
        <f>'Water Test Year'!CN210+'Water K&amp;M'!CN210</f>
        <v>0</v>
      </c>
      <c r="CO210" s="13">
        <f>'Water Test Year'!CO210+'Water K&amp;M'!CO210</f>
        <v>0</v>
      </c>
      <c r="CP210" s="13">
        <f>'Water Test Year'!CP210+'Water K&amp;M'!CP210</f>
        <v>0</v>
      </c>
      <c r="CQ210" s="13">
        <f>'Water Test Year'!CQ210+'Water K&amp;M'!CQ210</f>
        <v>0</v>
      </c>
      <c r="CR210" s="13">
        <f>'Water Test Year'!CR210+'Water K&amp;M'!CR210</f>
        <v>0</v>
      </c>
      <c r="CS210" s="13">
        <f>'Water Test Year'!CS210+'Water K&amp;M'!CS210</f>
        <v>0</v>
      </c>
      <c r="CT210" s="13">
        <f>'Water Test Year'!CT210+'Water K&amp;M'!CT210</f>
        <v>0</v>
      </c>
      <c r="CU210" s="13">
        <f>'Water Test Year'!CU210+'Water K&amp;M'!CU210</f>
        <v>0</v>
      </c>
      <c r="CV210" s="13">
        <f>'Water Test Year'!CV210+'Water K&amp;M'!CV210</f>
        <v>0</v>
      </c>
      <c r="CW210" s="13">
        <f>'Water Test Year'!CW210+'Water K&amp;M'!CW210</f>
        <v>0</v>
      </c>
      <c r="CX210" s="13">
        <f>'Water Test Year'!CX210+'Water K&amp;M'!CX210</f>
        <v>0</v>
      </c>
      <c r="CY210" s="13">
        <f>'Water Test Year'!CY210+'Water K&amp;M'!CY210</f>
        <v>0</v>
      </c>
      <c r="CZ210" s="13">
        <f>'Water Test Year'!CZ210+'Water K&amp;M'!CZ210</f>
        <v>0</v>
      </c>
      <c r="DA210" s="13">
        <f>'Water Test Year'!DA210+'Water K&amp;M'!DA210</f>
        <v>0</v>
      </c>
      <c r="DB210" s="29">
        <f t="shared" si="3"/>
        <v>-53661.169999999991</v>
      </c>
    </row>
    <row r="211" spans="1:106" x14ac:dyDescent="0.25">
      <c r="A211" s="25">
        <v>203</v>
      </c>
      <c r="B211" s="26">
        <v>8505</v>
      </c>
      <c r="C211" s="25" t="s">
        <v>253</v>
      </c>
      <c r="D211" s="13">
        <f>'Water Test Year'!D211+'Water K&amp;M'!D211</f>
        <v>0</v>
      </c>
      <c r="E211" s="13">
        <f>'Water Test Year'!E211+'Water K&amp;M'!E211</f>
        <v>-140345.75</v>
      </c>
      <c r="F211" s="13">
        <f>'Water Test Year'!F211+'Water K&amp;M'!F211</f>
        <v>0</v>
      </c>
      <c r="G211" s="13">
        <f>'Water Test Year'!G211+'Water K&amp;M'!G211</f>
        <v>0</v>
      </c>
      <c r="H211" s="13">
        <f>'Water Test Year'!H211+'Water K&amp;M'!H211</f>
        <v>0</v>
      </c>
      <c r="I211" s="13">
        <f>'Water Test Year'!I211+'Water K&amp;M'!I211</f>
        <v>0</v>
      </c>
      <c r="J211" s="13">
        <f>'Water Test Year'!J211+'Water K&amp;M'!J211</f>
        <v>0</v>
      </c>
      <c r="K211" s="13">
        <f>'Water Test Year'!K211+'Water K&amp;M'!K211</f>
        <v>0</v>
      </c>
      <c r="L211" s="13">
        <f>'Water Test Year'!L211+'Water K&amp;M'!L211</f>
        <v>0</v>
      </c>
      <c r="M211" s="13">
        <f>'Water Test Year'!M211+'Water K&amp;M'!M211</f>
        <v>0</v>
      </c>
      <c r="N211" s="13">
        <f>'Water Test Year'!N211+'Water K&amp;M'!N211</f>
        <v>0</v>
      </c>
      <c r="O211" s="13">
        <f>'Water Test Year'!O211+'Water K&amp;M'!O211</f>
        <v>0</v>
      </c>
      <c r="P211" s="13">
        <f>'Water Test Year'!P211+'Water K&amp;M'!P211</f>
        <v>0</v>
      </c>
      <c r="Q211" s="13">
        <f>'Water Test Year'!Q211+'Water K&amp;M'!Q211</f>
        <v>0</v>
      </c>
      <c r="R211" s="13">
        <f>'Water Test Year'!R211+'Water K&amp;M'!R211</f>
        <v>0</v>
      </c>
      <c r="S211" s="13">
        <f>'Water Test Year'!S211+'Water K&amp;M'!S211</f>
        <v>0</v>
      </c>
      <c r="T211" s="13">
        <f>'Water Test Year'!T211+'Water K&amp;M'!T211</f>
        <v>-175975.61999999997</v>
      </c>
      <c r="U211" s="13">
        <f>'Water Test Year'!U211+'Water K&amp;M'!U211</f>
        <v>-86997.540000000008</v>
      </c>
      <c r="V211" s="13">
        <f>'Water Test Year'!V211+'Water K&amp;M'!V211</f>
        <v>0</v>
      </c>
      <c r="W211" s="13">
        <f>'Water Test Year'!W211+'Water K&amp;M'!W211</f>
        <v>0</v>
      </c>
      <c r="X211" s="13">
        <f>'Water Test Year'!X211+'Water K&amp;M'!X211</f>
        <v>0</v>
      </c>
      <c r="Y211" s="13">
        <f>'Water Test Year'!Y211+'Water K&amp;M'!Y211</f>
        <v>0</v>
      </c>
      <c r="Z211" s="13">
        <f>'Water Test Year'!Z211+'Water K&amp;M'!Z211</f>
        <v>0</v>
      </c>
      <c r="AA211" s="13">
        <f>'Water Test Year'!AA211+'Water K&amp;M'!AA211</f>
        <v>0</v>
      </c>
      <c r="AB211" s="13">
        <f>'Water Test Year'!AB211+'Water K&amp;M'!AB211</f>
        <v>0</v>
      </c>
      <c r="AC211" s="13">
        <f>'Water Test Year'!AC211+'Water K&amp;M'!AC211</f>
        <v>0</v>
      </c>
      <c r="AD211" s="13">
        <f>'Water Test Year'!AD211+'Water K&amp;M'!AD211</f>
        <v>0</v>
      </c>
      <c r="AE211" s="13">
        <f>'Water Test Year'!AE211+'Water K&amp;M'!AE211</f>
        <v>0</v>
      </c>
      <c r="AF211" s="13">
        <f>'Water Test Year'!AF211+'Water K&amp;M'!AF211</f>
        <v>-47934.89999999998</v>
      </c>
      <c r="AG211" s="13">
        <f>'Water Test Year'!AG211+'Water K&amp;M'!AG211</f>
        <v>0</v>
      </c>
      <c r="AH211" s="13">
        <f>'Water Test Year'!AH211+'Water K&amp;M'!AH211</f>
        <v>0</v>
      </c>
      <c r="AI211" s="13">
        <f>'Water Test Year'!AI211+'Water K&amp;M'!AI211</f>
        <v>0</v>
      </c>
      <c r="AJ211" s="13">
        <f>'Water Test Year'!AJ211+'Water K&amp;M'!AJ211</f>
        <v>0</v>
      </c>
      <c r="AK211" s="13">
        <f>'Water Test Year'!AK211+'Water K&amp;M'!AK211</f>
        <v>0</v>
      </c>
      <c r="AL211" s="13">
        <f>'Water Test Year'!AL211+'Water K&amp;M'!AL211</f>
        <v>0</v>
      </c>
      <c r="AM211" s="13">
        <f>'Water Test Year'!AM211+'Water K&amp;M'!AM211</f>
        <v>0</v>
      </c>
      <c r="AN211" s="13">
        <f>'Water Test Year'!AN211+'Water K&amp;M'!AN211</f>
        <v>0</v>
      </c>
      <c r="AO211" s="13">
        <f>'Water Test Year'!AO211+'Water K&amp;M'!AO211</f>
        <v>0</v>
      </c>
      <c r="AP211" s="13">
        <f>'Water Test Year'!AP211+'Water K&amp;M'!AP211</f>
        <v>0</v>
      </c>
      <c r="AQ211" s="13">
        <f>'Water Test Year'!AQ211+'Water K&amp;M'!AQ211</f>
        <v>0</v>
      </c>
      <c r="AR211" s="13">
        <f>'Water Test Year'!AR211+'Water K&amp;M'!AR211</f>
        <v>0</v>
      </c>
      <c r="AS211" s="13">
        <f>'Water Test Year'!AS211+'Water K&amp;M'!AS211</f>
        <v>0</v>
      </c>
      <c r="AT211" s="13">
        <f>'Water Test Year'!AT211+'Water K&amp;M'!AT211</f>
        <v>0</v>
      </c>
      <c r="AU211" s="13">
        <f>'Water Test Year'!AU211+'Water K&amp;M'!AU211</f>
        <v>0</v>
      </c>
      <c r="AV211" s="13">
        <f>'Water Test Year'!AV211+'Water K&amp;M'!AV211</f>
        <v>0</v>
      </c>
      <c r="AW211" s="13">
        <f>'Water Test Year'!AW211+'Water K&amp;M'!AW211</f>
        <v>-1345.3499999999997</v>
      </c>
      <c r="AX211" s="13">
        <f>'Water Test Year'!AX211+'Water K&amp;M'!AX211</f>
        <v>0</v>
      </c>
      <c r="AY211" s="13">
        <f>'Water Test Year'!AY211+'Water K&amp;M'!AY211</f>
        <v>-972596.38000000129</v>
      </c>
      <c r="AZ211" s="13">
        <f>'Water Test Year'!AZ211+'Water K&amp;M'!AZ211</f>
        <v>0</v>
      </c>
      <c r="BA211" s="13">
        <f>'Water Test Year'!BA211+'Water K&amp;M'!BA211</f>
        <v>-512780.91999999987</v>
      </c>
      <c r="BB211" s="13">
        <f>'Water Test Year'!BB211+'Water K&amp;M'!BB211</f>
        <v>0</v>
      </c>
      <c r="BC211" s="13">
        <f>'Water Test Year'!BC211+'Water K&amp;M'!BC211</f>
        <v>-4800.6499999999996</v>
      </c>
      <c r="BD211" s="13">
        <f>'Water Test Year'!BD211+'Water K&amp;M'!BD211</f>
        <v>-376798.87999999977</v>
      </c>
      <c r="BE211" s="13">
        <f>'Water Test Year'!BE211+'Water K&amp;M'!BE211</f>
        <v>0</v>
      </c>
      <c r="BF211" s="13">
        <f>'Water Test Year'!BF211+'Water K&amp;M'!BF211</f>
        <v>-2.06</v>
      </c>
      <c r="BG211" s="13">
        <f>'Water Test Year'!BG211+'Water K&amp;M'!BG211</f>
        <v>-1545525.47</v>
      </c>
      <c r="BH211" s="13">
        <f>'Water Test Year'!BH211+'Water K&amp;M'!BH211</f>
        <v>0</v>
      </c>
      <c r="BI211" s="13">
        <f>'Water Test Year'!BI211+'Water K&amp;M'!BI211</f>
        <v>0</v>
      </c>
      <c r="BJ211" s="13">
        <f>'Water Test Year'!BJ211+'Water K&amp;M'!BJ211</f>
        <v>0</v>
      </c>
      <c r="BK211" s="13">
        <f>'Water Test Year'!BK211+'Water K&amp;M'!BK211</f>
        <v>0</v>
      </c>
      <c r="BL211" s="13">
        <f>'Water Test Year'!BL211+'Water K&amp;M'!BL211</f>
        <v>0</v>
      </c>
      <c r="BM211" s="13">
        <f>'Water Test Year'!BM211+'Water K&amp;M'!BM211</f>
        <v>0</v>
      </c>
      <c r="BN211" s="13">
        <f>'Water Test Year'!BN211+'Water K&amp;M'!BN211</f>
        <v>0</v>
      </c>
      <c r="BO211" s="13">
        <f>'Water Test Year'!BO211+'Water K&amp;M'!BO211</f>
        <v>0</v>
      </c>
      <c r="BP211" s="13">
        <f>'Water Test Year'!BP211+'Water K&amp;M'!BP211</f>
        <v>0</v>
      </c>
      <c r="BQ211" s="13">
        <f>'Water Test Year'!BQ211+'Water K&amp;M'!BQ211</f>
        <v>0</v>
      </c>
      <c r="BR211" s="13">
        <f>'Water Test Year'!BR211+'Water K&amp;M'!BR211</f>
        <v>0</v>
      </c>
      <c r="BS211" s="13">
        <f>'Water Test Year'!BS211+'Water K&amp;M'!BS211</f>
        <v>0</v>
      </c>
      <c r="BT211" s="13">
        <f>'Water Test Year'!BT211+'Water K&amp;M'!BT211</f>
        <v>0</v>
      </c>
      <c r="BU211" s="13">
        <f>'Water Test Year'!BU211+'Water K&amp;M'!BU211</f>
        <v>0</v>
      </c>
      <c r="BV211" s="13">
        <f>'Water Test Year'!BV211+'Water K&amp;M'!BV211</f>
        <v>0</v>
      </c>
      <c r="BW211" s="13">
        <f>'Water Test Year'!BW211+'Water K&amp;M'!BW211</f>
        <v>-151160.94999999998</v>
      </c>
      <c r="BX211" s="13">
        <f>'Water Test Year'!BX211+'Water K&amp;M'!BX211</f>
        <v>0</v>
      </c>
      <c r="BY211" s="13">
        <f>'Water Test Year'!BY211+'Water K&amp;M'!BY211</f>
        <v>0</v>
      </c>
      <c r="BZ211" s="13">
        <f>'Water Test Year'!BZ211+'Water K&amp;M'!BZ211</f>
        <v>0</v>
      </c>
      <c r="CA211" s="13">
        <f>'Water Test Year'!CA211+'Water K&amp;M'!CA211</f>
        <v>0</v>
      </c>
      <c r="CB211" s="13">
        <f>'Water Test Year'!CB211+'Water K&amp;M'!CB211</f>
        <v>0</v>
      </c>
      <c r="CC211" s="13">
        <f>'Water Test Year'!CC211+'Water K&amp;M'!CC211</f>
        <v>0</v>
      </c>
      <c r="CD211" s="13">
        <f>'Water Test Year'!CD211+'Water K&amp;M'!CD211</f>
        <v>0</v>
      </c>
      <c r="CE211" s="13">
        <f>'Water Test Year'!CE211+'Water K&amp;M'!CE211</f>
        <v>0</v>
      </c>
      <c r="CF211" s="13">
        <f>'Water Test Year'!CF211+'Water K&amp;M'!CF211</f>
        <v>0</v>
      </c>
      <c r="CG211" s="13">
        <f>'Water Test Year'!CG211+'Water K&amp;M'!CG211</f>
        <v>0</v>
      </c>
      <c r="CH211" s="13">
        <f>'Water Test Year'!CH211+'Water K&amp;M'!CH211</f>
        <v>0</v>
      </c>
      <c r="CI211" s="13">
        <f>'Water Test Year'!CI211+'Water K&amp;M'!CI211</f>
        <v>-25479.26</v>
      </c>
      <c r="CJ211" s="13">
        <f>'Water Test Year'!CJ211+'Water K&amp;M'!CJ211</f>
        <v>0</v>
      </c>
      <c r="CK211" s="13">
        <f>'Water Test Year'!CK211+'Water K&amp;M'!CK211</f>
        <v>0</v>
      </c>
      <c r="CL211" s="13">
        <f>'Water Test Year'!CL211+'Water K&amp;M'!CL211</f>
        <v>0</v>
      </c>
      <c r="CM211" s="13">
        <f>'Water Test Year'!CM211+'Water K&amp;M'!CM211</f>
        <v>0</v>
      </c>
      <c r="CN211" s="13">
        <f>'Water Test Year'!CN211+'Water K&amp;M'!CN211</f>
        <v>0</v>
      </c>
      <c r="CO211" s="13">
        <f>'Water Test Year'!CO211+'Water K&amp;M'!CO211</f>
        <v>0</v>
      </c>
      <c r="CP211" s="13">
        <f>'Water Test Year'!CP211+'Water K&amp;M'!CP211</f>
        <v>0</v>
      </c>
      <c r="CQ211" s="13">
        <f>'Water Test Year'!CQ211+'Water K&amp;M'!CQ211</f>
        <v>0</v>
      </c>
      <c r="CR211" s="13">
        <f>'Water Test Year'!CR211+'Water K&amp;M'!CR211</f>
        <v>0</v>
      </c>
      <c r="CS211" s="13">
        <f>'Water Test Year'!CS211+'Water K&amp;M'!CS211</f>
        <v>0</v>
      </c>
      <c r="CT211" s="13">
        <f>'Water Test Year'!CT211+'Water K&amp;M'!CT211</f>
        <v>0</v>
      </c>
      <c r="CU211" s="13">
        <f>'Water Test Year'!CU211+'Water K&amp;M'!CU211</f>
        <v>0</v>
      </c>
      <c r="CV211" s="13">
        <f>'Water Test Year'!CV211+'Water K&amp;M'!CV211</f>
        <v>0</v>
      </c>
      <c r="CW211" s="13">
        <f>'Water Test Year'!CW211+'Water K&amp;M'!CW211</f>
        <v>0</v>
      </c>
      <c r="CX211" s="13">
        <f>'Water Test Year'!CX211+'Water K&amp;M'!CX211</f>
        <v>0</v>
      </c>
      <c r="CY211" s="13">
        <f>'Water Test Year'!CY211+'Water K&amp;M'!CY211</f>
        <v>0</v>
      </c>
      <c r="CZ211" s="13">
        <f>'Water Test Year'!CZ211+'Water K&amp;M'!CZ211</f>
        <v>0</v>
      </c>
      <c r="DA211" s="13">
        <f>'Water Test Year'!DA211+'Water K&amp;M'!DA211</f>
        <v>0</v>
      </c>
      <c r="DB211" s="29">
        <f t="shared" si="3"/>
        <v>-4041743.7300000004</v>
      </c>
    </row>
    <row r="212" spans="1:106" x14ac:dyDescent="0.25">
      <c r="A212" s="25">
        <v>204</v>
      </c>
      <c r="B212" s="26">
        <v>8507</v>
      </c>
      <c r="C212" s="25" t="s">
        <v>254</v>
      </c>
      <c r="D212" s="13">
        <f>'Water Test Year'!D212+'Water K&amp;M'!D212</f>
        <v>0</v>
      </c>
      <c r="E212" s="13">
        <f>'Water Test Year'!E212+'Water K&amp;M'!E212</f>
        <v>0</v>
      </c>
      <c r="F212" s="13">
        <f>'Water Test Year'!F212+'Water K&amp;M'!F212</f>
        <v>0</v>
      </c>
      <c r="G212" s="13">
        <f>'Water Test Year'!G212+'Water K&amp;M'!G212</f>
        <v>0</v>
      </c>
      <c r="H212" s="13">
        <f>'Water Test Year'!H212+'Water K&amp;M'!H212</f>
        <v>0</v>
      </c>
      <c r="I212" s="13">
        <f>'Water Test Year'!I212+'Water K&amp;M'!I212</f>
        <v>0</v>
      </c>
      <c r="J212" s="13">
        <f>'Water Test Year'!J212+'Water K&amp;M'!J212</f>
        <v>0</v>
      </c>
      <c r="K212" s="13">
        <f>'Water Test Year'!K212+'Water K&amp;M'!K212</f>
        <v>0</v>
      </c>
      <c r="L212" s="13">
        <f>'Water Test Year'!L212+'Water K&amp;M'!L212</f>
        <v>0</v>
      </c>
      <c r="M212" s="13">
        <f>'Water Test Year'!M212+'Water K&amp;M'!M212</f>
        <v>0</v>
      </c>
      <c r="N212" s="13">
        <f>'Water Test Year'!N212+'Water K&amp;M'!N212</f>
        <v>0</v>
      </c>
      <c r="O212" s="13">
        <f>'Water Test Year'!O212+'Water K&amp;M'!O212</f>
        <v>0</v>
      </c>
      <c r="P212" s="13">
        <f>'Water Test Year'!P212+'Water K&amp;M'!P212</f>
        <v>0</v>
      </c>
      <c r="Q212" s="13">
        <f>'Water Test Year'!Q212+'Water K&amp;M'!Q212</f>
        <v>0</v>
      </c>
      <c r="R212" s="13">
        <f>'Water Test Year'!R212+'Water K&amp;M'!R212</f>
        <v>0</v>
      </c>
      <c r="S212" s="13">
        <f>'Water Test Year'!S212+'Water K&amp;M'!S212</f>
        <v>0</v>
      </c>
      <c r="T212" s="13">
        <f>'Water Test Year'!T212+'Water K&amp;M'!T212</f>
        <v>0</v>
      </c>
      <c r="U212" s="13">
        <f>'Water Test Year'!U212+'Water K&amp;M'!U212</f>
        <v>0</v>
      </c>
      <c r="V212" s="13">
        <f>'Water Test Year'!V212+'Water K&amp;M'!V212</f>
        <v>0</v>
      </c>
      <c r="W212" s="13">
        <f>'Water Test Year'!W212+'Water K&amp;M'!W212</f>
        <v>0</v>
      </c>
      <c r="X212" s="13">
        <f>'Water Test Year'!X212+'Water K&amp;M'!X212</f>
        <v>0</v>
      </c>
      <c r="Y212" s="13">
        <f>'Water Test Year'!Y212+'Water K&amp;M'!Y212</f>
        <v>0</v>
      </c>
      <c r="Z212" s="13">
        <f>'Water Test Year'!Z212+'Water K&amp;M'!Z212</f>
        <v>0</v>
      </c>
      <c r="AA212" s="13">
        <f>'Water Test Year'!AA212+'Water K&amp;M'!AA212</f>
        <v>0</v>
      </c>
      <c r="AB212" s="13">
        <f>'Water Test Year'!AB212+'Water K&amp;M'!AB212</f>
        <v>0</v>
      </c>
      <c r="AC212" s="13">
        <f>'Water Test Year'!AC212+'Water K&amp;M'!AC212</f>
        <v>0</v>
      </c>
      <c r="AD212" s="13">
        <f>'Water Test Year'!AD212+'Water K&amp;M'!AD212</f>
        <v>-442.31</v>
      </c>
      <c r="AE212" s="13">
        <f>'Water Test Year'!AE212+'Water K&amp;M'!AE212</f>
        <v>0</v>
      </c>
      <c r="AF212" s="13">
        <f>'Water Test Year'!AF212+'Water K&amp;M'!AF212</f>
        <v>-641.26</v>
      </c>
      <c r="AG212" s="13">
        <f>'Water Test Year'!AG212+'Water K&amp;M'!AG212</f>
        <v>0</v>
      </c>
      <c r="AH212" s="13">
        <f>'Water Test Year'!AH212+'Water K&amp;M'!AH212</f>
        <v>0</v>
      </c>
      <c r="AI212" s="13">
        <f>'Water Test Year'!AI212+'Water K&amp;M'!AI212</f>
        <v>0</v>
      </c>
      <c r="AJ212" s="13">
        <f>'Water Test Year'!AJ212+'Water K&amp;M'!AJ212</f>
        <v>0</v>
      </c>
      <c r="AK212" s="13">
        <f>'Water Test Year'!AK212+'Water K&amp;M'!AK212</f>
        <v>0</v>
      </c>
      <c r="AL212" s="13">
        <f>'Water Test Year'!AL212+'Water K&amp;M'!AL212</f>
        <v>0</v>
      </c>
      <c r="AM212" s="13">
        <f>'Water Test Year'!AM212+'Water K&amp;M'!AM212</f>
        <v>0</v>
      </c>
      <c r="AN212" s="13">
        <f>'Water Test Year'!AN212+'Water K&amp;M'!AN212</f>
        <v>0</v>
      </c>
      <c r="AO212" s="13">
        <f>'Water Test Year'!AO212+'Water K&amp;M'!AO212</f>
        <v>-352.34000000000003</v>
      </c>
      <c r="AP212" s="13">
        <f>'Water Test Year'!AP212+'Water K&amp;M'!AP212</f>
        <v>0</v>
      </c>
      <c r="AQ212" s="13">
        <f>'Water Test Year'!AQ212+'Water K&amp;M'!AQ212</f>
        <v>0</v>
      </c>
      <c r="AR212" s="13">
        <f>'Water Test Year'!AR212+'Water K&amp;M'!AR212</f>
        <v>0</v>
      </c>
      <c r="AS212" s="13">
        <f>'Water Test Year'!AS212+'Water K&amp;M'!AS212</f>
        <v>0</v>
      </c>
      <c r="AT212" s="13">
        <f>'Water Test Year'!AT212+'Water K&amp;M'!AT212</f>
        <v>0</v>
      </c>
      <c r="AU212" s="13">
        <f>'Water Test Year'!AU212+'Water K&amp;M'!AU212</f>
        <v>0</v>
      </c>
      <c r="AV212" s="13">
        <f>'Water Test Year'!AV212+'Water K&amp;M'!AV212</f>
        <v>0</v>
      </c>
      <c r="AW212" s="13">
        <f>'Water Test Year'!AW212+'Water K&amp;M'!AW212</f>
        <v>-1737.3900000000003</v>
      </c>
      <c r="AX212" s="13">
        <f>'Water Test Year'!AX212+'Water K&amp;M'!AX212</f>
        <v>0</v>
      </c>
      <c r="AY212" s="13">
        <f>'Water Test Year'!AY212+'Water K&amp;M'!AY212</f>
        <v>-46686.330000000038</v>
      </c>
      <c r="AZ212" s="13">
        <f>'Water Test Year'!AZ212+'Water K&amp;M'!AZ212</f>
        <v>0</v>
      </c>
      <c r="BA212" s="13">
        <f>'Water Test Year'!BA212+'Water K&amp;M'!BA212</f>
        <v>-13333.750000000004</v>
      </c>
      <c r="BB212" s="13">
        <f>'Water Test Year'!BB212+'Water K&amp;M'!BB212</f>
        <v>0</v>
      </c>
      <c r="BC212" s="13">
        <f>'Water Test Year'!BC212+'Water K&amp;M'!BC212</f>
        <v>0</v>
      </c>
      <c r="BD212" s="13">
        <f>'Water Test Year'!BD212+'Water K&amp;M'!BD212</f>
        <v>-26127.67</v>
      </c>
      <c r="BE212" s="13">
        <f>'Water Test Year'!BE212+'Water K&amp;M'!BE212</f>
        <v>0</v>
      </c>
      <c r="BF212" s="13">
        <f>'Water Test Year'!BF212+'Water K&amp;M'!BF212</f>
        <v>0</v>
      </c>
      <c r="BG212" s="13">
        <f>'Water Test Year'!BG212+'Water K&amp;M'!BG212</f>
        <v>0</v>
      </c>
      <c r="BH212" s="13">
        <f>'Water Test Year'!BH212+'Water K&amp;M'!BH212</f>
        <v>0</v>
      </c>
      <c r="BI212" s="13">
        <f>'Water Test Year'!BI212+'Water K&amp;M'!BI212</f>
        <v>0</v>
      </c>
      <c r="BJ212" s="13">
        <f>'Water Test Year'!BJ212+'Water K&amp;M'!BJ212</f>
        <v>0</v>
      </c>
      <c r="BK212" s="13">
        <f>'Water Test Year'!BK212+'Water K&amp;M'!BK212</f>
        <v>0</v>
      </c>
      <c r="BL212" s="13">
        <f>'Water Test Year'!BL212+'Water K&amp;M'!BL212</f>
        <v>0</v>
      </c>
      <c r="BM212" s="13">
        <f>'Water Test Year'!BM212+'Water K&amp;M'!BM212</f>
        <v>0</v>
      </c>
      <c r="BN212" s="13">
        <f>'Water Test Year'!BN212+'Water K&amp;M'!BN212</f>
        <v>0</v>
      </c>
      <c r="BO212" s="13">
        <f>'Water Test Year'!BO212+'Water K&amp;M'!BO212</f>
        <v>0</v>
      </c>
      <c r="BP212" s="13">
        <f>'Water Test Year'!BP212+'Water K&amp;M'!BP212</f>
        <v>0</v>
      </c>
      <c r="BQ212" s="13">
        <f>'Water Test Year'!BQ212+'Water K&amp;M'!BQ212</f>
        <v>0</v>
      </c>
      <c r="BR212" s="13">
        <f>'Water Test Year'!BR212+'Water K&amp;M'!BR212</f>
        <v>0</v>
      </c>
      <c r="BS212" s="13">
        <f>'Water Test Year'!BS212+'Water K&amp;M'!BS212</f>
        <v>0</v>
      </c>
      <c r="BT212" s="13">
        <f>'Water Test Year'!BT212+'Water K&amp;M'!BT212</f>
        <v>0</v>
      </c>
      <c r="BU212" s="13">
        <f>'Water Test Year'!BU212+'Water K&amp;M'!BU212</f>
        <v>0</v>
      </c>
      <c r="BV212" s="13">
        <f>'Water Test Year'!BV212+'Water K&amp;M'!BV212</f>
        <v>0</v>
      </c>
      <c r="BW212" s="13">
        <f>'Water Test Year'!BW212+'Water K&amp;M'!BW212</f>
        <v>0</v>
      </c>
      <c r="BX212" s="13">
        <f>'Water Test Year'!BX212+'Water K&amp;M'!BX212</f>
        <v>0</v>
      </c>
      <c r="BY212" s="13">
        <f>'Water Test Year'!BY212+'Water K&amp;M'!BY212</f>
        <v>0</v>
      </c>
      <c r="BZ212" s="13">
        <f>'Water Test Year'!BZ212+'Water K&amp;M'!BZ212</f>
        <v>0</v>
      </c>
      <c r="CA212" s="13">
        <f>'Water Test Year'!CA212+'Water K&amp;M'!CA212</f>
        <v>0</v>
      </c>
      <c r="CB212" s="13">
        <f>'Water Test Year'!CB212+'Water K&amp;M'!CB212</f>
        <v>0</v>
      </c>
      <c r="CC212" s="13">
        <f>'Water Test Year'!CC212+'Water K&amp;M'!CC212</f>
        <v>0</v>
      </c>
      <c r="CD212" s="13">
        <f>'Water Test Year'!CD212+'Water K&amp;M'!CD212</f>
        <v>0</v>
      </c>
      <c r="CE212" s="13">
        <f>'Water Test Year'!CE212+'Water K&amp;M'!CE212</f>
        <v>0</v>
      </c>
      <c r="CF212" s="13">
        <f>'Water Test Year'!CF212+'Water K&amp;M'!CF212</f>
        <v>0</v>
      </c>
      <c r="CG212" s="13">
        <f>'Water Test Year'!CG212+'Water K&amp;M'!CG212</f>
        <v>0</v>
      </c>
      <c r="CH212" s="13">
        <f>'Water Test Year'!CH212+'Water K&amp;M'!CH212</f>
        <v>0</v>
      </c>
      <c r="CI212" s="13">
        <f>'Water Test Year'!CI212+'Water K&amp;M'!CI212</f>
        <v>0</v>
      </c>
      <c r="CJ212" s="13">
        <f>'Water Test Year'!CJ212+'Water K&amp;M'!CJ212</f>
        <v>0</v>
      </c>
      <c r="CK212" s="13">
        <f>'Water Test Year'!CK212+'Water K&amp;M'!CK212</f>
        <v>0</v>
      </c>
      <c r="CL212" s="13">
        <f>'Water Test Year'!CL212+'Water K&amp;M'!CL212</f>
        <v>0</v>
      </c>
      <c r="CM212" s="13">
        <f>'Water Test Year'!CM212+'Water K&amp;M'!CM212</f>
        <v>0</v>
      </c>
      <c r="CN212" s="13">
        <f>'Water Test Year'!CN212+'Water K&amp;M'!CN212</f>
        <v>0</v>
      </c>
      <c r="CO212" s="13">
        <f>'Water Test Year'!CO212+'Water K&amp;M'!CO212</f>
        <v>0</v>
      </c>
      <c r="CP212" s="13">
        <f>'Water Test Year'!CP212+'Water K&amp;M'!CP212</f>
        <v>0</v>
      </c>
      <c r="CQ212" s="13">
        <f>'Water Test Year'!CQ212+'Water K&amp;M'!CQ212</f>
        <v>0</v>
      </c>
      <c r="CR212" s="13">
        <f>'Water Test Year'!CR212+'Water K&amp;M'!CR212</f>
        <v>0</v>
      </c>
      <c r="CS212" s="13">
        <f>'Water Test Year'!CS212+'Water K&amp;M'!CS212</f>
        <v>0</v>
      </c>
      <c r="CT212" s="13">
        <f>'Water Test Year'!CT212+'Water K&amp;M'!CT212</f>
        <v>0</v>
      </c>
      <c r="CU212" s="13">
        <f>'Water Test Year'!CU212+'Water K&amp;M'!CU212</f>
        <v>0</v>
      </c>
      <c r="CV212" s="13">
        <f>'Water Test Year'!CV212+'Water K&amp;M'!CV212</f>
        <v>0</v>
      </c>
      <c r="CW212" s="13">
        <f>'Water Test Year'!CW212+'Water K&amp;M'!CW212</f>
        <v>0</v>
      </c>
      <c r="CX212" s="13">
        <f>'Water Test Year'!CX212+'Water K&amp;M'!CX212</f>
        <v>0</v>
      </c>
      <c r="CY212" s="13">
        <f>'Water Test Year'!CY212+'Water K&amp;M'!CY212</f>
        <v>0</v>
      </c>
      <c r="CZ212" s="13">
        <f>'Water Test Year'!CZ212+'Water K&amp;M'!CZ212</f>
        <v>0</v>
      </c>
      <c r="DA212" s="13">
        <f>'Water Test Year'!DA212+'Water K&amp;M'!DA212</f>
        <v>0</v>
      </c>
      <c r="DB212" s="29">
        <f t="shared" si="3"/>
        <v>-89321.050000000047</v>
      </c>
    </row>
    <row r="213" spans="1:106" x14ac:dyDescent="0.25">
      <c r="A213" s="25">
        <v>205</v>
      </c>
      <c r="B213" s="26">
        <v>8589</v>
      </c>
      <c r="C213" s="25" t="s">
        <v>255</v>
      </c>
      <c r="D213" s="13">
        <f>'Water Test Year'!D213+'Water K&amp;M'!D213</f>
        <v>0</v>
      </c>
      <c r="E213" s="13">
        <f>'Water Test Year'!E213+'Water K&amp;M'!E213</f>
        <v>0</v>
      </c>
      <c r="F213" s="13">
        <f>'Water Test Year'!F213+'Water K&amp;M'!F213</f>
        <v>0</v>
      </c>
      <c r="G213" s="13">
        <f>'Water Test Year'!G213+'Water K&amp;M'!G213</f>
        <v>0</v>
      </c>
      <c r="H213" s="13">
        <f>'Water Test Year'!H213+'Water K&amp;M'!H213</f>
        <v>0</v>
      </c>
      <c r="I213" s="13">
        <f>'Water Test Year'!I213+'Water K&amp;M'!I213</f>
        <v>0</v>
      </c>
      <c r="J213" s="13">
        <f>'Water Test Year'!J213+'Water K&amp;M'!J213</f>
        <v>0</v>
      </c>
      <c r="K213" s="13">
        <f>'Water Test Year'!K213+'Water K&amp;M'!K213</f>
        <v>0</v>
      </c>
      <c r="L213" s="13">
        <f>'Water Test Year'!L213+'Water K&amp;M'!L213</f>
        <v>0</v>
      </c>
      <c r="M213" s="13">
        <f>'Water Test Year'!M213+'Water K&amp;M'!M213</f>
        <v>0</v>
      </c>
      <c r="N213" s="13">
        <f>'Water Test Year'!N213+'Water K&amp;M'!N213</f>
        <v>0</v>
      </c>
      <c r="O213" s="13">
        <f>'Water Test Year'!O213+'Water K&amp;M'!O213</f>
        <v>-1360.48</v>
      </c>
      <c r="P213" s="13">
        <f>'Water Test Year'!P213+'Water K&amp;M'!P213</f>
        <v>0</v>
      </c>
      <c r="Q213" s="13">
        <f>'Water Test Year'!Q213+'Water K&amp;M'!Q213</f>
        <v>-3937.5</v>
      </c>
      <c r="R213" s="13">
        <f>'Water Test Year'!R213+'Water K&amp;M'!R213</f>
        <v>-10957.119999999995</v>
      </c>
      <c r="S213" s="13">
        <f>'Water Test Year'!S213+'Water K&amp;M'!S213</f>
        <v>0</v>
      </c>
      <c r="T213" s="13">
        <f>'Water Test Year'!T213+'Water K&amp;M'!T213</f>
        <v>0</v>
      </c>
      <c r="U213" s="13">
        <f>'Water Test Year'!U213+'Water K&amp;M'!U213</f>
        <v>-148.43</v>
      </c>
      <c r="V213" s="13">
        <f>'Water Test Year'!V213+'Water K&amp;M'!V213</f>
        <v>0</v>
      </c>
      <c r="W213" s="13">
        <f>'Water Test Year'!W213+'Water K&amp;M'!W213</f>
        <v>0</v>
      </c>
      <c r="X213" s="13">
        <f>'Water Test Year'!X213+'Water K&amp;M'!X213</f>
        <v>0</v>
      </c>
      <c r="Y213" s="13">
        <f>'Water Test Year'!Y213+'Water K&amp;M'!Y213</f>
        <v>0</v>
      </c>
      <c r="Z213" s="13">
        <f>'Water Test Year'!Z213+'Water K&amp;M'!Z213</f>
        <v>0</v>
      </c>
      <c r="AA213" s="13">
        <f>'Water Test Year'!AA213+'Water K&amp;M'!AA213</f>
        <v>0</v>
      </c>
      <c r="AB213" s="13">
        <f>'Water Test Year'!AB213+'Water K&amp;M'!AB213</f>
        <v>0</v>
      </c>
      <c r="AC213" s="13">
        <f>'Water Test Year'!AC213+'Water K&amp;M'!AC213</f>
        <v>0</v>
      </c>
      <c r="AD213" s="13">
        <f>'Water Test Year'!AD213+'Water K&amp;M'!AD213</f>
        <v>-128.44</v>
      </c>
      <c r="AE213" s="13">
        <f>'Water Test Year'!AE213+'Water K&amp;M'!AE213</f>
        <v>0</v>
      </c>
      <c r="AF213" s="13">
        <f>'Water Test Year'!AF213+'Water K&amp;M'!AF213</f>
        <v>-15398.150000000001</v>
      </c>
      <c r="AG213" s="13">
        <f>'Water Test Year'!AG213+'Water K&amp;M'!AG213</f>
        <v>0</v>
      </c>
      <c r="AH213" s="13">
        <f>'Water Test Year'!AH213+'Water K&amp;M'!AH213</f>
        <v>0</v>
      </c>
      <c r="AI213" s="13">
        <f>'Water Test Year'!AI213+'Water K&amp;M'!AI213</f>
        <v>0</v>
      </c>
      <c r="AJ213" s="13">
        <f>'Water Test Year'!AJ213+'Water K&amp;M'!AJ213</f>
        <v>0</v>
      </c>
      <c r="AK213" s="13">
        <f>'Water Test Year'!AK213+'Water K&amp;M'!AK213</f>
        <v>0</v>
      </c>
      <c r="AL213" s="13">
        <f>'Water Test Year'!AL213+'Water K&amp;M'!AL213</f>
        <v>0</v>
      </c>
      <c r="AM213" s="13">
        <f>'Water Test Year'!AM213+'Water K&amp;M'!AM213</f>
        <v>0</v>
      </c>
      <c r="AN213" s="13">
        <f>'Water Test Year'!AN213+'Water K&amp;M'!AN213</f>
        <v>0</v>
      </c>
      <c r="AO213" s="13">
        <f>'Water Test Year'!AO213+'Water K&amp;M'!AO213</f>
        <v>-105.63</v>
      </c>
      <c r="AP213" s="13">
        <f>'Water Test Year'!AP213+'Water K&amp;M'!AP213</f>
        <v>0</v>
      </c>
      <c r="AQ213" s="13">
        <f>'Water Test Year'!AQ213+'Water K&amp;M'!AQ213</f>
        <v>0</v>
      </c>
      <c r="AR213" s="13">
        <f>'Water Test Year'!AR213+'Water K&amp;M'!AR213</f>
        <v>0</v>
      </c>
      <c r="AS213" s="13">
        <f>'Water Test Year'!AS213+'Water K&amp;M'!AS213</f>
        <v>0</v>
      </c>
      <c r="AT213" s="13">
        <f>'Water Test Year'!AT213+'Water K&amp;M'!AT213</f>
        <v>0</v>
      </c>
      <c r="AU213" s="13">
        <f>'Water Test Year'!AU213+'Water K&amp;M'!AU213</f>
        <v>0</v>
      </c>
      <c r="AV213" s="13">
        <f>'Water Test Year'!AV213+'Water K&amp;M'!AV213</f>
        <v>0</v>
      </c>
      <c r="AW213" s="13">
        <f>'Water Test Year'!AW213+'Water K&amp;M'!AW213</f>
        <v>-774.72</v>
      </c>
      <c r="AX213" s="13">
        <f>'Water Test Year'!AX213+'Water K&amp;M'!AX213</f>
        <v>0</v>
      </c>
      <c r="AY213" s="13">
        <f>'Water Test Year'!AY213+'Water K&amp;M'!AY213</f>
        <v>-303116.42000000033</v>
      </c>
      <c r="AZ213" s="13">
        <f>'Water Test Year'!AZ213+'Water K&amp;M'!AZ213</f>
        <v>0</v>
      </c>
      <c r="BA213" s="13">
        <f>'Water Test Year'!BA213+'Water K&amp;M'!BA213</f>
        <v>-164799.07</v>
      </c>
      <c r="BB213" s="13">
        <f>'Water Test Year'!BB213+'Water K&amp;M'!BB213</f>
        <v>0</v>
      </c>
      <c r="BC213" s="13">
        <f>'Water Test Year'!BC213+'Water K&amp;M'!BC213</f>
        <v>-1511.21</v>
      </c>
      <c r="BD213" s="13">
        <f>'Water Test Year'!BD213+'Water K&amp;M'!BD213</f>
        <v>-127432.27999999996</v>
      </c>
      <c r="BE213" s="13">
        <f>'Water Test Year'!BE213+'Water K&amp;M'!BE213</f>
        <v>0</v>
      </c>
      <c r="BF213" s="13">
        <f>'Water Test Year'!BF213+'Water K&amp;M'!BF213</f>
        <v>0</v>
      </c>
      <c r="BG213" s="13">
        <f>'Water Test Year'!BG213+'Water K&amp;M'!BG213</f>
        <v>0</v>
      </c>
      <c r="BH213" s="13">
        <f>'Water Test Year'!BH213+'Water K&amp;M'!BH213</f>
        <v>0</v>
      </c>
      <c r="BI213" s="13">
        <f>'Water Test Year'!BI213+'Water K&amp;M'!BI213</f>
        <v>0</v>
      </c>
      <c r="BJ213" s="13">
        <f>'Water Test Year'!BJ213+'Water K&amp;M'!BJ213</f>
        <v>0</v>
      </c>
      <c r="BK213" s="13">
        <f>'Water Test Year'!BK213+'Water K&amp;M'!BK213</f>
        <v>0</v>
      </c>
      <c r="BL213" s="13">
        <f>'Water Test Year'!BL213+'Water K&amp;M'!BL213</f>
        <v>0</v>
      </c>
      <c r="BM213" s="13">
        <f>'Water Test Year'!BM213+'Water K&amp;M'!BM213</f>
        <v>0</v>
      </c>
      <c r="BN213" s="13">
        <f>'Water Test Year'!BN213+'Water K&amp;M'!BN213</f>
        <v>0</v>
      </c>
      <c r="BO213" s="13">
        <f>'Water Test Year'!BO213+'Water K&amp;M'!BO213</f>
        <v>0</v>
      </c>
      <c r="BP213" s="13">
        <f>'Water Test Year'!BP213+'Water K&amp;M'!BP213</f>
        <v>0</v>
      </c>
      <c r="BQ213" s="13">
        <f>'Water Test Year'!BQ213+'Water K&amp;M'!BQ213</f>
        <v>0</v>
      </c>
      <c r="BR213" s="13">
        <f>'Water Test Year'!BR213+'Water K&amp;M'!BR213</f>
        <v>0</v>
      </c>
      <c r="BS213" s="13">
        <f>'Water Test Year'!BS213+'Water K&amp;M'!BS213</f>
        <v>0</v>
      </c>
      <c r="BT213" s="13">
        <f>'Water Test Year'!BT213+'Water K&amp;M'!BT213</f>
        <v>0</v>
      </c>
      <c r="BU213" s="13">
        <f>'Water Test Year'!BU213+'Water K&amp;M'!BU213</f>
        <v>0</v>
      </c>
      <c r="BV213" s="13">
        <f>'Water Test Year'!BV213+'Water K&amp;M'!BV213</f>
        <v>0</v>
      </c>
      <c r="BW213" s="13">
        <f>'Water Test Year'!BW213+'Water K&amp;M'!BW213</f>
        <v>0</v>
      </c>
      <c r="BX213" s="13">
        <f>'Water Test Year'!BX213+'Water K&amp;M'!BX213</f>
        <v>0</v>
      </c>
      <c r="BY213" s="13">
        <f>'Water Test Year'!BY213+'Water K&amp;M'!BY213</f>
        <v>0</v>
      </c>
      <c r="BZ213" s="13">
        <f>'Water Test Year'!BZ213+'Water K&amp;M'!BZ213</f>
        <v>0</v>
      </c>
      <c r="CA213" s="13">
        <f>'Water Test Year'!CA213+'Water K&amp;M'!CA213</f>
        <v>0</v>
      </c>
      <c r="CB213" s="13">
        <f>'Water Test Year'!CB213+'Water K&amp;M'!CB213</f>
        <v>0</v>
      </c>
      <c r="CC213" s="13">
        <f>'Water Test Year'!CC213+'Water K&amp;M'!CC213</f>
        <v>0</v>
      </c>
      <c r="CD213" s="13">
        <f>'Water Test Year'!CD213+'Water K&amp;M'!CD213</f>
        <v>0</v>
      </c>
      <c r="CE213" s="13">
        <f>'Water Test Year'!CE213+'Water K&amp;M'!CE213</f>
        <v>0</v>
      </c>
      <c r="CF213" s="13">
        <f>'Water Test Year'!CF213+'Water K&amp;M'!CF213</f>
        <v>0</v>
      </c>
      <c r="CG213" s="13">
        <f>'Water Test Year'!CG213+'Water K&amp;M'!CG213</f>
        <v>0</v>
      </c>
      <c r="CH213" s="13">
        <f>'Water Test Year'!CH213+'Water K&amp;M'!CH213</f>
        <v>0</v>
      </c>
      <c r="CI213" s="13">
        <f>'Water Test Year'!CI213+'Water K&amp;M'!CI213</f>
        <v>0</v>
      </c>
      <c r="CJ213" s="13">
        <f>'Water Test Year'!CJ213+'Water K&amp;M'!CJ213</f>
        <v>0</v>
      </c>
      <c r="CK213" s="13">
        <f>'Water Test Year'!CK213+'Water K&amp;M'!CK213</f>
        <v>0</v>
      </c>
      <c r="CL213" s="13">
        <f>'Water Test Year'!CL213+'Water K&amp;M'!CL213</f>
        <v>0</v>
      </c>
      <c r="CM213" s="13">
        <f>'Water Test Year'!CM213+'Water K&amp;M'!CM213</f>
        <v>0</v>
      </c>
      <c r="CN213" s="13">
        <f>'Water Test Year'!CN213+'Water K&amp;M'!CN213</f>
        <v>0</v>
      </c>
      <c r="CO213" s="13">
        <f>'Water Test Year'!CO213+'Water K&amp;M'!CO213</f>
        <v>0</v>
      </c>
      <c r="CP213" s="13">
        <f>'Water Test Year'!CP213+'Water K&amp;M'!CP213</f>
        <v>0</v>
      </c>
      <c r="CQ213" s="13">
        <f>'Water Test Year'!CQ213+'Water K&amp;M'!CQ213</f>
        <v>0</v>
      </c>
      <c r="CR213" s="13">
        <f>'Water Test Year'!CR213+'Water K&amp;M'!CR213</f>
        <v>0</v>
      </c>
      <c r="CS213" s="13">
        <f>'Water Test Year'!CS213+'Water K&amp;M'!CS213</f>
        <v>0</v>
      </c>
      <c r="CT213" s="13">
        <f>'Water Test Year'!CT213+'Water K&amp;M'!CT213</f>
        <v>0</v>
      </c>
      <c r="CU213" s="13">
        <f>'Water Test Year'!CU213+'Water K&amp;M'!CU213</f>
        <v>0</v>
      </c>
      <c r="CV213" s="13">
        <f>'Water Test Year'!CV213+'Water K&amp;M'!CV213</f>
        <v>0</v>
      </c>
      <c r="CW213" s="13">
        <f>'Water Test Year'!CW213+'Water K&amp;M'!CW213</f>
        <v>0</v>
      </c>
      <c r="CX213" s="13">
        <f>'Water Test Year'!CX213+'Water K&amp;M'!CX213</f>
        <v>0</v>
      </c>
      <c r="CY213" s="13">
        <f>'Water Test Year'!CY213+'Water K&amp;M'!CY213</f>
        <v>0</v>
      </c>
      <c r="CZ213" s="13">
        <f>'Water Test Year'!CZ213+'Water K&amp;M'!CZ213</f>
        <v>0</v>
      </c>
      <c r="DA213" s="13">
        <f>'Water Test Year'!DA213+'Water K&amp;M'!DA213</f>
        <v>0</v>
      </c>
      <c r="DB213" s="29">
        <f t="shared" si="3"/>
        <v>-629669.4500000003</v>
      </c>
    </row>
    <row r="214" spans="1:106" x14ac:dyDescent="0.25">
      <c r="A214" s="25">
        <v>206</v>
      </c>
      <c r="B214" s="26">
        <v>9031</v>
      </c>
      <c r="C214" s="25" t="s">
        <v>277</v>
      </c>
      <c r="D214" s="13">
        <f>'Water Test Year'!D214+'Water K&amp;M'!D214</f>
        <v>0</v>
      </c>
      <c r="E214" s="13">
        <f>'Water Test Year'!E214+'Water K&amp;M'!E214</f>
        <v>0</v>
      </c>
      <c r="F214" s="13">
        <f>'Water Test Year'!F214+'Water K&amp;M'!F214</f>
        <v>0</v>
      </c>
      <c r="G214" s="13">
        <f>'Water Test Year'!G214+'Water K&amp;M'!G214</f>
        <v>0</v>
      </c>
      <c r="H214" s="13">
        <f>'Water Test Year'!H214+'Water K&amp;M'!H214</f>
        <v>0</v>
      </c>
      <c r="I214" s="13">
        <f>'Water Test Year'!I214+'Water K&amp;M'!I214</f>
        <v>0</v>
      </c>
      <c r="J214" s="13">
        <f>'Water Test Year'!J214+'Water K&amp;M'!J214</f>
        <v>0</v>
      </c>
      <c r="K214" s="13">
        <f>'Water Test Year'!K214+'Water K&amp;M'!K214</f>
        <v>0</v>
      </c>
      <c r="L214" s="13">
        <f>'Water Test Year'!L214+'Water K&amp;M'!L214</f>
        <v>0</v>
      </c>
      <c r="M214" s="13">
        <f>'Water Test Year'!M214+'Water K&amp;M'!M214</f>
        <v>0</v>
      </c>
      <c r="N214" s="13">
        <f>'Water Test Year'!N214+'Water K&amp;M'!N214</f>
        <v>0</v>
      </c>
      <c r="O214" s="13">
        <f>'Water Test Year'!O214+'Water K&amp;M'!O214</f>
        <v>0</v>
      </c>
      <c r="P214" s="13">
        <f>'Water Test Year'!P214+'Water K&amp;M'!P214</f>
        <v>0</v>
      </c>
      <c r="Q214" s="13">
        <f>'Water Test Year'!Q214+'Water K&amp;M'!Q214</f>
        <v>0</v>
      </c>
      <c r="R214" s="13">
        <f>'Water Test Year'!R214+'Water K&amp;M'!R214</f>
        <v>0</v>
      </c>
      <c r="S214" s="13">
        <f>'Water Test Year'!S214+'Water K&amp;M'!S214</f>
        <v>0</v>
      </c>
      <c r="T214" s="13">
        <f>'Water Test Year'!T214+'Water K&amp;M'!T214</f>
        <v>0</v>
      </c>
      <c r="U214" s="13">
        <f>'Water Test Year'!U214+'Water K&amp;M'!U214</f>
        <v>0</v>
      </c>
      <c r="V214" s="13">
        <f>'Water Test Year'!V214+'Water K&amp;M'!V214</f>
        <v>0</v>
      </c>
      <c r="W214" s="13">
        <f>'Water Test Year'!W214+'Water K&amp;M'!W214</f>
        <v>0</v>
      </c>
      <c r="X214" s="13">
        <f>'Water Test Year'!X214+'Water K&amp;M'!X214</f>
        <v>0</v>
      </c>
      <c r="Y214" s="13">
        <f>'Water Test Year'!Y214+'Water K&amp;M'!Y214</f>
        <v>0</v>
      </c>
      <c r="Z214" s="13">
        <f>'Water Test Year'!Z214+'Water K&amp;M'!Z214</f>
        <v>0</v>
      </c>
      <c r="AA214" s="13">
        <f>'Water Test Year'!AA214+'Water K&amp;M'!AA214</f>
        <v>0</v>
      </c>
      <c r="AB214" s="13">
        <f>'Water Test Year'!AB214+'Water K&amp;M'!AB214</f>
        <v>0</v>
      </c>
      <c r="AC214" s="13">
        <f>'Water Test Year'!AC214+'Water K&amp;M'!AC214</f>
        <v>0</v>
      </c>
      <c r="AD214" s="13">
        <f>'Water Test Year'!AD214+'Water K&amp;M'!AD214</f>
        <v>0</v>
      </c>
      <c r="AE214" s="13">
        <f>'Water Test Year'!AE214+'Water K&amp;M'!AE214</f>
        <v>0</v>
      </c>
      <c r="AF214" s="13">
        <f>'Water Test Year'!AF214+'Water K&amp;M'!AF214</f>
        <v>0</v>
      </c>
      <c r="AG214" s="13">
        <f>'Water Test Year'!AG214+'Water K&amp;M'!AG214</f>
        <v>0</v>
      </c>
      <c r="AH214" s="13">
        <f>'Water Test Year'!AH214+'Water K&amp;M'!AH214</f>
        <v>0</v>
      </c>
      <c r="AI214" s="13">
        <f>'Water Test Year'!AI214+'Water K&amp;M'!AI214</f>
        <v>0</v>
      </c>
      <c r="AJ214" s="13">
        <f>'Water Test Year'!AJ214+'Water K&amp;M'!AJ214</f>
        <v>0</v>
      </c>
      <c r="AK214" s="13">
        <f>'Water Test Year'!AK214+'Water K&amp;M'!AK214</f>
        <v>0</v>
      </c>
      <c r="AL214" s="13">
        <f>'Water Test Year'!AL214+'Water K&amp;M'!AL214</f>
        <v>0</v>
      </c>
      <c r="AM214" s="13">
        <f>'Water Test Year'!AM214+'Water K&amp;M'!AM214</f>
        <v>0</v>
      </c>
      <c r="AN214" s="13">
        <f>'Water Test Year'!AN214+'Water K&amp;M'!AN214</f>
        <v>0</v>
      </c>
      <c r="AO214" s="13">
        <f>'Water Test Year'!AO214+'Water K&amp;M'!AO214</f>
        <v>0</v>
      </c>
      <c r="AP214" s="13">
        <f>'Water Test Year'!AP214+'Water K&amp;M'!AP214</f>
        <v>0</v>
      </c>
      <c r="AQ214" s="13">
        <f>'Water Test Year'!AQ214+'Water K&amp;M'!AQ214</f>
        <v>0</v>
      </c>
      <c r="AR214" s="13">
        <f>'Water Test Year'!AR214+'Water K&amp;M'!AR214</f>
        <v>0</v>
      </c>
      <c r="AS214" s="13">
        <f>'Water Test Year'!AS214+'Water K&amp;M'!AS214</f>
        <v>0</v>
      </c>
      <c r="AT214" s="13">
        <f>'Water Test Year'!AT214+'Water K&amp;M'!AT214</f>
        <v>0</v>
      </c>
      <c r="AU214" s="13">
        <f>'Water Test Year'!AU214+'Water K&amp;M'!AU214</f>
        <v>0</v>
      </c>
      <c r="AV214" s="13">
        <f>'Water Test Year'!AV214+'Water K&amp;M'!AV214</f>
        <v>0</v>
      </c>
      <c r="AW214" s="13">
        <f>'Water Test Year'!AW214+'Water K&amp;M'!AW214</f>
        <v>0</v>
      </c>
      <c r="AX214" s="13">
        <f>'Water Test Year'!AX214+'Water K&amp;M'!AX214</f>
        <v>0</v>
      </c>
      <c r="AY214" s="13">
        <f>'Water Test Year'!AY214+'Water K&amp;M'!AY214</f>
        <v>0</v>
      </c>
      <c r="AZ214" s="13">
        <f>'Water Test Year'!AZ214+'Water K&amp;M'!AZ214</f>
        <v>0</v>
      </c>
      <c r="BA214" s="13">
        <f>'Water Test Year'!BA214+'Water K&amp;M'!BA214</f>
        <v>0</v>
      </c>
      <c r="BB214" s="13">
        <f>'Water Test Year'!BB214+'Water K&amp;M'!BB214</f>
        <v>0</v>
      </c>
      <c r="BC214" s="13">
        <f>'Water Test Year'!BC214+'Water K&amp;M'!BC214</f>
        <v>0</v>
      </c>
      <c r="BD214" s="13">
        <f>'Water Test Year'!BD214+'Water K&amp;M'!BD214</f>
        <v>0</v>
      </c>
      <c r="BE214" s="13">
        <f>'Water Test Year'!BE214+'Water K&amp;M'!BE214</f>
        <v>0</v>
      </c>
      <c r="BF214" s="13">
        <f>'Water Test Year'!BF214+'Water K&amp;M'!BF214</f>
        <v>0</v>
      </c>
      <c r="BG214" s="13">
        <f>'Water Test Year'!BG214+'Water K&amp;M'!BG214</f>
        <v>0</v>
      </c>
      <c r="BH214" s="13">
        <f>'Water Test Year'!BH214+'Water K&amp;M'!BH214</f>
        <v>0</v>
      </c>
      <c r="BI214" s="13">
        <f>'Water Test Year'!BI214+'Water K&amp;M'!BI214</f>
        <v>0</v>
      </c>
      <c r="BJ214" s="13">
        <f>'Water Test Year'!BJ214+'Water K&amp;M'!BJ214</f>
        <v>0</v>
      </c>
      <c r="BK214" s="13">
        <f>'Water Test Year'!BK214+'Water K&amp;M'!BK214</f>
        <v>0</v>
      </c>
      <c r="BL214" s="13">
        <f>'Water Test Year'!BL214+'Water K&amp;M'!BL214</f>
        <v>0</v>
      </c>
      <c r="BM214" s="13">
        <f>'Water Test Year'!BM214+'Water K&amp;M'!BM214</f>
        <v>0</v>
      </c>
      <c r="BN214" s="13">
        <f>'Water Test Year'!BN214+'Water K&amp;M'!BN214</f>
        <v>0</v>
      </c>
      <c r="BO214" s="13">
        <f>'Water Test Year'!BO214+'Water K&amp;M'!BO214</f>
        <v>0</v>
      </c>
      <c r="BP214" s="13">
        <f>'Water Test Year'!BP214+'Water K&amp;M'!BP214</f>
        <v>0</v>
      </c>
      <c r="BQ214" s="13">
        <f>'Water Test Year'!BQ214+'Water K&amp;M'!BQ214</f>
        <v>0</v>
      </c>
      <c r="BR214" s="13">
        <f>'Water Test Year'!BR214+'Water K&amp;M'!BR214</f>
        <v>0</v>
      </c>
      <c r="BS214" s="13">
        <f>'Water Test Year'!BS214+'Water K&amp;M'!BS214</f>
        <v>0</v>
      </c>
      <c r="BT214" s="13">
        <f>'Water Test Year'!BT214+'Water K&amp;M'!BT214</f>
        <v>0</v>
      </c>
      <c r="BU214" s="13">
        <f>'Water Test Year'!BU214+'Water K&amp;M'!BU214</f>
        <v>0</v>
      </c>
      <c r="BV214" s="13">
        <f>'Water Test Year'!BV214+'Water K&amp;M'!BV214</f>
        <v>0</v>
      </c>
      <c r="BW214" s="13">
        <f>'Water Test Year'!BW214+'Water K&amp;M'!BW214</f>
        <v>0</v>
      </c>
      <c r="BX214" s="13">
        <f>'Water Test Year'!BX214+'Water K&amp;M'!BX214</f>
        <v>0</v>
      </c>
      <c r="BY214" s="13">
        <f>'Water Test Year'!BY214+'Water K&amp;M'!BY214</f>
        <v>0</v>
      </c>
      <c r="BZ214" s="13">
        <f>'Water Test Year'!BZ214+'Water K&amp;M'!BZ214</f>
        <v>0</v>
      </c>
      <c r="CA214" s="13">
        <f>'Water Test Year'!CA214+'Water K&amp;M'!CA214</f>
        <v>0</v>
      </c>
      <c r="CB214" s="13">
        <f>'Water Test Year'!CB214+'Water K&amp;M'!CB214</f>
        <v>0</v>
      </c>
      <c r="CC214" s="13">
        <f>'Water Test Year'!CC214+'Water K&amp;M'!CC214</f>
        <v>0</v>
      </c>
      <c r="CD214" s="13">
        <f>'Water Test Year'!CD214+'Water K&amp;M'!CD214</f>
        <v>0</v>
      </c>
      <c r="CE214" s="13">
        <f>'Water Test Year'!CE214+'Water K&amp;M'!CE214</f>
        <v>0</v>
      </c>
      <c r="CF214" s="13">
        <f>'Water Test Year'!CF214+'Water K&amp;M'!CF214</f>
        <v>0</v>
      </c>
      <c r="CG214" s="13">
        <f>'Water Test Year'!CG214+'Water K&amp;M'!CG214</f>
        <v>0</v>
      </c>
      <c r="CH214" s="13">
        <f>'Water Test Year'!CH214+'Water K&amp;M'!CH214</f>
        <v>0</v>
      </c>
      <c r="CI214" s="13">
        <f>'Water Test Year'!CI214+'Water K&amp;M'!CI214</f>
        <v>0</v>
      </c>
      <c r="CJ214" s="13">
        <f>'Water Test Year'!CJ214+'Water K&amp;M'!CJ214</f>
        <v>0</v>
      </c>
      <c r="CK214" s="13">
        <f>'Water Test Year'!CK214+'Water K&amp;M'!CK214</f>
        <v>0</v>
      </c>
      <c r="CL214" s="13">
        <f>'Water Test Year'!CL214+'Water K&amp;M'!CL214</f>
        <v>0</v>
      </c>
      <c r="CM214" s="13">
        <f>'Water Test Year'!CM214+'Water K&amp;M'!CM214</f>
        <v>0</v>
      </c>
      <c r="CN214" s="13">
        <f>'Water Test Year'!CN214+'Water K&amp;M'!CN214</f>
        <v>0</v>
      </c>
      <c r="CO214" s="13">
        <f>'Water Test Year'!CO214+'Water K&amp;M'!CO214</f>
        <v>0</v>
      </c>
      <c r="CP214" s="13">
        <f>'Water Test Year'!CP214+'Water K&amp;M'!CP214</f>
        <v>0</v>
      </c>
      <c r="CQ214" s="13">
        <f>'Water Test Year'!CQ214+'Water K&amp;M'!CQ214</f>
        <v>0</v>
      </c>
      <c r="CR214" s="13">
        <f>'Water Test Year'!CR214+'Water K&amp;M'!CR214</f>
        <v>0</v>
      </c>
      <c r="CS214" s="13">
        <f>'Water Test Year'!CS214+'Water K&amp;M'!CS214</f>
        <v>0</v>
      </c>
      <c r="CT214" s="13">
        <f>'Water Test Year'!CT214+'Water K&amp;M'!CT214</f>
        <v>0</v>
      </c>
      <c r="CU214" s="13">
        <f>'Water Test Year'!CU214+'Water K&amp;M'!CU214</f>
        <v>0</v>
      </c>
      <c r="CV214" s="13">
        <f>'Water Test Year'!CV214+'Water K&amp;M'!CV214</f>
        <v>0</v>
      </c>
      <c r="CW214" s="13">
        <f>'Water Test Year'!CW214+'Water K&amp;M'!CW214</f>
        <v>0</v>
      </c>
      <c r="CX214" s="13">
        <f>'Water Test Year'!CX214+'Water K&amp;M'!CX214</f>
        <v>0</v>
      </c>
      <c r="CY214" s="13">
        <f>'Water Test Year'!CY214+'Water K&amp;M'!CY214</f>
        <v>0</v>
      </c>
      <c r="CZ214" s="13">
        <f>'Water Test Year'!CZ214+'Water K&amp;M'!CZ214</f>
        <v>0</v>
      </c>
      <c r="DA214" s="13">
        <f>'Water Test Year'!DA214+'Water K&amp;M'!DA214</f>
        <v>0</v>
      </c>
      <c r="DB214" s="29">
        <f t="shared" si="3"/>
        <v>0</v>
      </c>
    </row>
    <row r="215" spans="1:106" x14ac:dyDescent="0.25">
      <c r="A215" s="25">
        <v>207</v>
      </c>
      <c r="B215" s="26">
        <v>9045</v>
      </c>
      <c r="C215" s="25" t="s">
        <v>257</v>
      </c>
      <c r="D215" s="13">
        <f>'Water Test Year'!D215+'Water K&amp;M'!D215</f>
        <v>0</v>
      </c>
      <c r="E215" s="13">
        <f>'Water Test Year'!E215+'Water K&amp;M'!E215</f>
        <v>0</v>
      </c>
      <c r="F215" s="13">
        <f>'Water Test Year'!F215+'Water K&amp;M'!F215</f>
        <v>0</v>
      </c>
      <c r="G215" s="13">
        <f>'Water Test Year'!G215+'Water K&amp;M'!G215</f>
        <v>0</v>
      </c>
      <c r="H215" s="13">
        <f>'Water Test Year'!H215+'Water K&amp;M'!H215</f>
        <v>0</v>
      </c>
      <c r="I215" s="13">
        <f>'Water Test Year'!I215+'Water K&amp;M'!I215</f>
        <v>0</v>
      </c>
      <c r="J215" s="13">
        <f>'Water Test Year'!J215+'Water K&amp;M'!J215</f>
        <v>0</v>
      </c>
      <c r="K215" s="13">
        <f>'Water Test Year'!K215+'Water K&amp;M'!K215</f>
        <v>0</v>
      </c>
      <c r="L215" s="13">
        <f>'Water Test Year'!L215+'Water K&amp;M'!L215</f>
        <v>0</v>
      </c>
      <c r="M215" s="13">
        <f>'Water Test Year'!M215+'Water K&amp;M'!M215</f>
        <v>0</v>
      </c>
      <c r="N215" s="13">
        <f>'Water Test Year'!N215+'Water K&amp;M'!N215</f>
        <v>0</v>
      </c>
      <c r="O215" s="13">
        <f>'Water Test Year'!O215+'Water K&amp;M'!O215</f>
        <v>0</v>
      </c>
      <c r="P215" s="13">
        <f>'Water Test Year'!P215+'Water K&amp;M'!P215</f>
        <v>0</v>
      </c>
      <c r="Q215" s="13">
        <f>'Water Test Year'!Q215+'Water K&amp;M'!Q215</f>
        <v>0</v>
      </c>
      <c r="R215" s="13">
        <f>'Water Test Year'!R215+'Water K&amp;M'!R215</f>
        <v>0</v>
      </c>
      <c r="S215" s="13">
        <f>'Water Test Year'!S215+'Water K&amp;M'!S215</f>
        <v>0</v>
      </c>
      <c r="T215" s="13">
        <f>'Water Test Year'!T215+'Water K&amp;M'!T215</f>
        <v>0</v>
      </c>
      <c r="U215" s="13">
        <f>'Water Test Year'!U215+'Water K&amp;M'!U215</f>
        <v>0</v>
      </c>
      <c r="V215" s="13">
        <f>'Water Test Year'!V215+'Water K&amp;M'!V215</f>
        <v>0</v>
      </c>
      <c r="W215" s="13">
        <f>'Water Test Year'!W215+'Water K&amp;M'!W215</f>
        <v>0</v>
      </c>
      <c r="X215" s="13">
        <f>'Water Test Year'!X215+'Water K&amp;M'!X215</f>
        <v>0</v>
      </c>
      <c r="Y215" s="13">
        <f>'Water Test Year'!Y215+'Water K&amp;M'!Y215</f>
        <v>0</v>
      </c>
      <c r="Z215" s="13">
        <f>'Water Test Year'!Z215+'Water K&amp;M'!Z215</f>
        <v>0</v>
      </c>
      <c r="AA215" s="13">
        <f>'Water Test Year'!AA215+'Water K&amp;M'!AA215</f>
        <v>0</v>
      </c>
      <c r="AB215" s="13">
        <f>'Water Test Year'!AB215+'Water K&amp;M'!AB215</f>
        <v>0</v>
      </c>
      <c r="AC215" s="13">
        <f>'Water Test Year'!AC215+'Water K&amp;M'!AC215</f>
        <v>0</v>
      </c>
      <c r="AD215" s="13">
        <f>'Water Test Year'!AD215+'Water K&amp;M'!AD215</f>
        <v>0</v>
      </c>
      <c r="AE215" s="13">
        <f>'Water Test Year'!AE215+'Water K&amp;M'!AE215</f>
        <v>0</v>
      </c>
      <c r="AF215" s="13">
        <f>'Water Test Year'!AF215+'Water K&amp;M'!AF215</f>
        <v>0</v>
      </c>
      <c r="AG215" s="13">
        <f>'Water Test Year'!AG215+'Water K&amp;M'!AG215</f>
        <v>0</v>
      </c>
      <c r="AH215" s="13">
        <f>'Water Test Year'!AH215+'Water K&amp;M'!AH215</f>
        <v>0</v>
      </c>
      <c r="AI215" s="13">
        <f>'Water Test Year'!AI215+'Water K&amp;M'!AI215</f>
        <v>0</v>
      </c>
      <c r="AJ215" s="13">
        <f>'Water Test Year'!AJ215+'Water K&amp;M'!AJ215</f>
        <v>0</v>
      </c>
      <c r="AK215" s="13">
        <f>'Water Test Year'!AK215+'Water K&amp;M'!AK215</f>
        <v>0</v>
      </c>
      <c r="AL215" s="13">
        <f>'Water Test Year'!AL215+'Water K&amp;M'!AL215</f>
        <v>0</v>
      </c>
      <c r="AM215" s="13">
        <f>'Water Test Year'!AM215+'Water K&amp;M'!AM215</f>
        <v>0</v>
      </c>
      <c r="AN215" s="13">
        <f>'Water Test Year'!AN215+'Water K&amp;M'!AN215</f>
        <v>0</v>
      </c>
      <c r="AO215" s="13">
        <f>'Water Test Year'!AO215+'Water K&amp;M'!AO215</f>
        <v>0</v>
      </c>
      <c r="AP215" s="13">
        <f>'Water Test Year'!AP215+'Water K&amp;M'!AP215</f>
        <v>0</v>
      </c>
      <c r="AQ215" s="13">
        <f>'Water Test Year'!AQ215+'Water K&amp;M'!AQ215</f>
        <v>0</v>
      </c>
      <c r="AR215" s="13">
        <f>'Water Test Year'!AR215+'Water K&amp;M'!AR215</f>
        <v>0</v>
      </c>
      <c r="AS215" s="13">
        <f>'Water Test Year'!AS215+'Water K&amp;M'!AS215</f>
        <v>0</v>
      </c>
      <c r="AT215" s="13">
        <f>'Water Test Year'!AT215+'Water K&amp;M'!AT215</f>
        <v>0</v>
      </c>
      <c r="AU215" s="13">
        <f>'Water Test Year'!AU215+'Water K&amp;M'!AU215</f>
        <v>0</v>
      </c>
      <c r="AV215" s="13">
        <f>'Water Test Year'!AV215+'Water K&amp;M'!AV215</f>
        <v>0</v>
      </c>
      <c r="AW215" s="13">
        <f>'Water Test Year'!AW215+'Water K&amp;M'!AW215</f>
        <v>0</v>
      </c>
      <c r="AX215" s="13">
        <f>'Water Test Year'!AX215+'Water K&amp;M'!AX215</f>
        <v>0</v>
      </c>
      <c r="AY215" s="13">
        <f>'Water Test Year'!AY215+'Water K&amp;M'!AY215</f>
        <v>0</v>
      </c>
      <c r="AZ215" s="13">
        <f>'Water Test Year'!AZ215+'Water K&amp;M'!AZ215</f>
        <v>0</v>
      </c>
      <c r="BA215" s="13">
        <f>'Water Test Year'!BA215+'Water K&amp;M'!BA215</f>
        <v>0</v>
      </c>
      <c r="BB215" s="13">
        <f>'Water Test Year'!BB215+'Water K&amp;M'!BB215</f>
        <v>0</v>
      </c>
      <c r="BC215" s="13">
        <f>'Water Test Year'!BC215+'Water K&amp;M'!BC215</f>
        <v>0</v>
      </c>
      <c r="BD215" s="13">
        <f>'Water Test Year'!BD215+'Water K&amp;M'!BD215</f>
        <v>0</v>
      </c>
      <c r="BE215" s="13">
        <f>'Water Test Year'!BE215+'Water K&amp;M'!BE215</f>
        <v>0</v>
      </c>
      <c r="BF215" s="13">
        <f>'Water Test Year'!BF215+'Water K&amp;M'!BF215</f>
        <v>0</v>
      </c>
      <c r="BG215" s="13">
        <f>'Water Test Year'!BG215+'Water K&amp;M'!BG215</f>
        <v>0</v>
      </c>
      <c r="BH215" s="13">
        <f>'Water Test Year'!BH215+'Water K&amp;M'!BH215</f>
        <v>0</v>
      </c>
      <c r="BI215" s="13">
        <f>'Water Test Year'!BI215+'Water K&amp;M'!BI215</f>
        <v>0</v>
      </c>
      <c r="BJ215" s="13">
        <f>'Water Test Year'!BJ215+'Water K&amp;M'!BJ215</f>
        <v>0</v>
      </c>
      <c r="BK215" s="13">
        <f>'Water Test Year'!BK215+'Water K&amp;M'!BK215</f>
        <v>0</v>
      </c>
      <c r="BL215" s="13">
        <f>'Water Test Year'!BL215+'Water K&amp;M'!BL215</f>
        <v>0</v>
      </c>
      <c r="BM215" s="13">
        <f>'Water Test Year'!BM215+'Water K&amp;M'!BM215</f>
        <v>0</v>
      </c>
      <c r="BN215" s="13">
        <f>'Water Test Year'!BN215+'Water K&amp;M'!BN215</f>
        <v>0</v>
      </c>
      <c r="BO215" s="13">
        <f>'Water Test Year'!BO215+'Water K&amp;M'!BO215</f>
        <v>0</v>
      </c>
      <c r="BP215" s="13">
        <f>'Water Test Year'!BP215+'Water K&amp;M'!BP215</f>
        <v>0</v>
      </c>
      <c r="BQ215" s="13">
        <f>'Water Test Year'!BQ215+'Water K&amp;M'!BQ215</f>
        <v>0</v>
      </c>
      <c r="BR215" s="13">
        <f>'Water Test Year'!BR215+'Water K&amp;M'!BR215</f>
        <v>0</v>
      </c>
      <c r="BS215" s="13">
        <f>'Water Test Year'!BS215+'Water K&amp;M'!BS215</f>
        <v>0</v>
      </c>
      <c r="BT215" s="13">
        <f>'Water Test Year'!BT215+'Water K&amp;M'!BT215</f>
        <v>0</v>
      </c>
      <c r="BU215" s="13">
        <f>'Water Test Year'!BU215+'Water K&amp;M'!BU215</f>
        <v>0</v>
      </c>
      <c r="BV215" s="13">
        <f>'Water Test Year'!BV215+'Water K&amp;M'!BV215</f>
        <v>0</v>
      </c>
      <c r="BW215" s="13">
        <f>'Water Test Year'!BW215+'Water K&amp;M'!BW215</f>
        <v>0</v>
      </c>
      <c r="BX215" s="13">
        <f>'Water Test Year'!BX215+'Water K&amp;M'!BX215</f>
        <v>0</v>
      </c>
      <c r="BY215" s="13">
        <f>'Water Test Year'!BY215+'Water K&amp;M'!BY215</f>
        <v>0</v>
      </c>
      <c r="BZ215" s="13">
        <f>'Water Test Year'!BZ215+'Water K&amp;M'!BZ215</f>
        <v>0</v>
      </c>
      <c r="CA215" s="13">
        <f>'Water Test Year'!CA215+'Water K&amp;M'!CA215</f>
        <v>0</v>
      </c>
      <c r="CB215" s="13">
        <f>'Water Test Year'!CB215+'Water K&amp;M'!CB215</f>
        <v>0</v>
      </c>
      <c r="CC215" s="13">
        <f>'Water Test Year'!CC215+'Water K&amp;M'!CC215</f>
        <v>0</v>
      </c>
      <c r="CD215" s="13">
        <f>'Water Test Year'!CD215+'Water K&amp;M'!CD215</f>
        <v>0</v>
      </c>
      <c r="CE215" s="13">
        <f>'Water Test Year'!CE215+'Water K&amp;M'!CE215</f>
        <v>0</v>
      </c>
      <c r="CF215" s="13">
        <f>'Water Test Year'!CF215+'Water K&amp;M'!CF215</f>
        <v>0</v>
      </c>
      <c r="CG215" s="13">
        <f>'Water Test Year'!CG215+'Water K&amp;M'!CG215</f>
        <v>0</v>
      </c>
      <c r="CH215" s="13">
        <f>'Water Test Year'!CH215+'Water K&amp;M'!CH215</f>
        <v>0</v>
      </c>
      <c r="CI215" s="13">
        <f>'Water Test Year'!CI215+'Water K&amp;M'!CI215</f>
        <v>0</v>
      </c>
      <c r="CJ215" s="13">
        <f>'Water Test Year'!CJ215+'Water K&amp;M'!CJ215</f>
        <v>0</v>
      </c>
      <c r="CK215" s="13">
        <f>'Water Test Year'!CK215+'Water K&amp;M'!CK215</f>
        <v>0</v>
      </c>
      <c r="CL215" s="13">
        <f>'Water Test Year'!CL215+'Water K&amp;M'!CL215</f>
        <v>0</v>
      </c>
      <c r="CM215" s="13">
        <f>'Water Test Year'!CM215+'Water K&amp;M'!CM215</f>
        <v>0</v>
      </c>
      <c r="CN215" s="13">
        <f>'Water Test Year'!CN215+'Water K&amp;M'!CN215</f>
        <v>0</v>
      </c>
      <c r="CO215" s="13">
        <f>'Water Test Year'!CO215+'Water K&amp;M'!CO215</f>
        <v>0</v>
      </c>
      <c r="CP215" s="13">
        <f>'Water Test Year'!CP215+'Water K&amp;M'!CP215</f>
        <v>0</v>
      </c>
      <c r="CQ215" s="13">
        <f>'Water Test Year'!CQ215+'Water K&amp;M'!CQ215</f>
        <v>0</v>
      </c>
      <c r="CR215" s="13">
        <f>'Water Test Year'!CR215+'Water K&amp;M'!CR215</f>
        <v>0</v>
      </c>
      <c r="CS215" s="13">
        <f>'Water Test Year'!CS215+'Water K&amp;M'!CS215</f>
        <v>0</v>
      </c>
      <c r="CT215" s="13">
        <f>'Water Test Year'!CT215+'Water K&amp;M'!CT215</f>
        <v>0</v>
      </c>
      <c r="CU215" s="13">
        <f>'Water Test Year'!CU215+'Water K&amp;M'!CU215</f>
        <v>0</v>
      </c>
      <c r="CV215" s="13">
        <f>'Water Test Year'!CV215+'Water K&amp;M'!CV215</f>
        <v>0</v>
      </c>
      <c r="CW215" s="13">
        <f>'Water Test Year'!CW215+'Water K&amp;M'!CW215</f>
        <v>0</v>
      </c>
      <c r="CX215" s="13">
        <f>'Water Test Year'!CX215+'Water K&amp;M'!CX215</f>
        <v>0</v>
      </c>
      <c r="CY215" s="13">
        <f>'Water Test Year'!CY215+'Water K&amp;M'!CY215</f>
        <v>0</v>
      </c>
      <c r="CZ215" s="13">
        <f>'Water Test Year'!CZ215+'Water K&amp;M'!CZ215</f>
        <v>0</v>
      </c>
      <c r="DA215" s="13">
        <f>'Water Test Year'!DA215+'Water K&amp;M'!DA215</f>
        <v>0</v>
      </c>
      <c r="DB215" s="29">
        <f t="shared" si="3"/>
        <v>0</v>
      </c>
    </row>
    <row r="216" spans="1:106" x14ac:dyDescent="0.25">
      <c r="A216" s="25">
        <v>208</v>
      </c>
      <c r="B216" s="26">
        <v>9050</v>
      </c>
      <c r="C216" s="25" t="s">
        <v>278</v>
      </c>
      <c r="D216" s="13">
        <f>'Water Test Year'!D216+'Water K&amp;M'!D216</f>
        <v>0</v>
      </c>
      <c r="E216" s="13">
        <f>'Water Test Year'!E216+'Water K&amp;M'!E216</f>
        <v>0</v>
      </c>
      <c r="F216" s="13">
        <f>'Water Test Year'!F216+'Water K&amp;M'!F216</f>
        <v>0</v>
      </c>
      <c r="G216" s="13">
        <f>'Water Test Year'!G216+'Water K&amp;M'!G216</f>
        <v>0</v>
      </c>
      <c r="H216" s="13">
        <f>'Water Test Year'!H216+'Water K&amp;M'!H216</f>
        <v>0</v>
      </c>
      <c r="I216" s="13">
        <f>'Water Test Year'!I216+'Water K&amp;M'!I216</f>
        <v>0</v>
      </c>
      <c r="J216" s="13">
        <f>'Water Test Year'!J216+'Water K&amp;M'!J216</f>
        <v>0</v>
      </c>
      <c r="K216" s="13">
        <f>'Water Test Year'!K216+'Water K&amp;M'!K216</f>
        <v>0</v>
      </c>
      <c r="L216" s="13">
        <f>'Water Test Year'!L216+'Water K&amp;M'!L216</f>
        <v>0</v>
      </c>
      <c r="M216" s="13">
        <f>'Water Test Year'!M216+'Water K&amp;M'!M216</f>
        <v>0</v>
      </c>
      <c r="N216" s="13">
        <f>'Water Test Year'!N216+'Water K&amp;M'!N216</f>
        <v>0</v>
      </c>
      <c r="O216" s="13">
        <f>'Water Test Year'!O216+'Water K&amp;M'!O216</f>
        <v>0</v>
      </c>
      <c r="P216" s="13">
        <f>'Water Test Year'!P216+'Water K&amp;M'!P216</f>
        <v>0</v>
      </c>
      <c r="Q216" s="13">
        <f>'Water Test Year'!Q216+'Water K&amp;M'!Q216</f>
        <v>0</v>
      </c>
      <c r="R216" s="13">
        <f>'Water Test Year'!R216+'Water K&amp;M'!R216</f>
        <v>0</v>
      </c>
      <c r="S216" s="13">
        <f>'Water Test Year'!S216+'Water K&amp;M'!S216</f>
        <v>0</v>
      </c>
      <c r="T216" s="13">
        <f>'Water Test Year'!T216+'Water K&amp;M'!T216</f>
        <v>0</v>
      </c>
      <c r="U216" s="13">
        <f>'Water Test Year'!U216+'Water K&amp;M'!U216</f>
        <v>0</v>
      </c>
      <c r="V216" s="13">
        <f>'Water Test Year'!V216+'Water K&amp;M'!V216</f>
        <v>0</v>
      </c>
      <c r="W216" s="13">
        <f>'Water Test Year'!W216+'Water K&amp;M'!W216</f>
        <v>0</v>
      </c>
      <c r="X216" s="13">
        <f>'Water Test Year'!X216+'Water K&amp;M'!X216</f>
        <v>0</v>
      </c>
      <c r="Y216" s="13">
        <f>'Water Test Year'!Y216+'Water K&amp;M'!Y216</f>
        <v>0</v>
      </c>
      <c r="Z216" s="13">
        <f>'Water Test Year'!Z216+'Water K&amp;M'!Z216</f>
        <v>0</v>
      </c>
      <c r="AA216" s="13">
        <f>'Water Test Year'!AA216+'Water K&amp;M'!AA216</f>
        <v>0</v>
      </c>
      <c r="AB216" s="13">
        <f>'Water Test Year'!AB216+'Water K&amp;M'!AB216</f>
        <v>0</v>
      </c>
      <c r="AC216" s="13">
        <f>'Water Test Year'!AC216+'Water K&amp;M'!AC216</f>
        <v>0</v>
      </c>
      <c r="AD216" s="13">
        <f>'Water Test Year'!AD216+'Water K&amp;M'!AD216</f>
        <v>0</v>
      </c>
      <c r="AE216" s="13">
        <f>'Water Test Year'!AE216+'Water K&amp;M'!AE216</f>
        <v>0</v>
      </c>
      <c r="AF216" s="13">
        <f>'Water Test Year'!AF216+'Water K&amp;M'!AF216</f>
        <v>0</v>
      </c>
      <c r="AG216" s="13">
        <f>'Water Test Year'!AG216+'Water K&amp;M'!AG216</f>
        <v>0</v>
      </c>
      <c r="AH216" s="13">
        <f>'Water Test Year'!AH216+'Water K&amp;M'!AH216</f>
        <v>0</v>
      </c>
      <c r="AI216" s="13">
        <f>'Water Test Year'!AI216+'Water K&amp;M'!AI216</f>
        <v>0</v>
      </c>
      <c r="AJ216" s="13">
        <f>'Water Test Year'!AJ216+'Water K&amp;M'!AJ216</f>
        <v>0</v>
      </c>
      <c r="AK216" s="13">
        <f>'Water Test Year'!AK216+'Water K&amp;M'!AK216</f>
        <v>0</v>
      </c>
      <c r="AL216" s="13">
        <f>'Water Test Year'!AL216+'Water K&amp;M'!AL216</f>
        <v>0</v>
      </c>
      <c r="AM216" s="13">
        <f>'Water Test Year'!AM216+'Water K&amp;M'!AM216</f>
        <v>0</v>
      </c>
      <c r="AN216" s="13">
        <f>'Water Test Year'!AN216+'Water K&amp;M'!AN216</f>
        <v>0</v>
      </c>
      <c r="AO216" s="13">
        <f>'Water Test Year'!AO216+'Water K&amp;M'!AO216</f>
        <v>0</v>
      </c>
      <c r="AP216" s="13">
        <f>'Water Test Year'!AP216+'Water K&amp;M'!AP216</f>
        <v>0</v>
      </c>
      <c r="AQ216" s="13">
        <f>'Water Test Year'!AQ216+'Water K&amp;M'!AQ216</f>
        <v>0</v>
      </c>
      <c r="AR216" s="13">
        <f>'Water Test Year'!AR216+'Water K&amp;M'!AR216</f>
        <v>0</v>
      </c>
      <c r="AS216" s="13">
        <f>'Water Test Year'!AS216+'Water K&amp;M'!AS216</f>
        <v>0</v>
      </c>
      <c r="AT216" s="13">
        <f>'Water Test Year'!AT216+'Water K&amp;M'!AT216</f>
        <v>0</v>
      </c>
      <c r="AU216" s="13">
        <f>'Water Test Year'!AU216+'Water K&amp;M'!AU216</f>
        <v>0</v>
      </c>
      <c r="AV216" s="13">
        <f>'Water Test Year'!AV216+'Water K&amp;M'!AV216</f>
        <v>0</v>
      </c>
      <c r="AW216" s="13">
        <f>'Water Test Year'!AW216+'Water K&amp;M'!AW216</f>
        <v>0</v>
      </c>
      <c r="AX216" s="13">
        <f>'Water Test Year'!AX216+'Water K&amp;M'!AX216</f>
        <v>0</v>
      </c>
      <c r="AY216" s="13">
        <f>'Water Test Year'!AY216+'Water K&amp;M'!AY216</f>
        <v>0</v>
      </c>
      <c r="AZ216" s="13">
        <f>'Water Test Year'!AZ216+'Water K&amp;M'!AZ216</f>
        <v>0</v>
      </c>
      <c r="BA216" s="13">
        <f>'Water Test Year'!BA216+'Water K&amp;M'!BA216</f>
        <v>0</v>
      </c>
      <c r="BB216" s="13">
        <f>'Water Test Year'!BB216+'Water K&amp;M'!BB216</f>
        <v>0</v>
      </c>
      <c r="BC216" s="13">
        <f>'Water Test Year'!BC216+'Water K&amp;M'!BC216</f>
        <v>0</v>
      </c>
      <c r="BD216" s="13">
        <f>'Water Test Year'!BD216+'Water K&amp;M'!BD216</f>
        <v>0</v>
      </c>
      <c r="BE216" s="13">
        <f>'Water Test Year'!BE216+'Water K&amp;M'!BE216</f>
        <v>0</v>
      </c>
      <c r="BF216" s="13">
        <f>'Water Test Year'!BF216+'Water K&amp;M'!BF216</f>
        <v>0</v>
      </c>
      <c r="BG216" s="13">
        <f>'Water Test Year'!BG216+'Water K&amp;M'!BG216</f>
        <v>0</v>
      </c>
      <c r="BH216" s="13">
        <f>'Water Test Year'!BH216+'Water K&amp;M'!BH216</f>
        <v>0</v>
      </c>
      <c r="BI216" s="13">
        <f>'Water Test Year'!BI216+'Water K&amp;M'!BI216</f>
        <v>0</v>
      </c>
      <c r="BJ216" s="13">
        <f>'Water Test Year'!BJ216+'Water K&amp;M'!BJ216</f>
        <v>0</v>
      </c>
      <c r="BK216" s="13">
        <f>'Water Test Year'!BK216+'Water K&amp;M'!BK216</f>
        <v>0</v>
      </c>
      <c r="BL216" s="13">
        <f>'Water Test Year'!BL216+'Water K&amp;M'!BL216</f>
        <v>0</v>
      </c>
      <c r="BM216" s="13">
        <f>'Water Test Year'!BM216+'Water K&amp;M'!BM216</f>
        <v>0</v>
      </c>
      <c r="BN216" s="13">
        <f>'Water Test Year'!BN216+'Water K&amp;M'!BN216</f>
        <v>0</v>
      </c>
      <c r="BO216" s="13">
        <f>'Water Test Year'!BO216+'Water K&amp;M'!BO216</f>
        <v>0</v>
      </c>
      <c r="BP216" s="13">
        <f>'Water Test Year'!BP216+'Water K&amp;M'!BP216</f>
        <v>0</v>
      </c>
      <c r="BQ216" s="13">
        <f>'Water Test Year'!BQ216+'Water K&amp;M'!BQ216</f>
        <v>0</v>
      </c>
      <c r="BR216" s="13">
        <f>'Water Test Year'!BR216+'Water K&amp;M'!BR216</f>
        <v>0</v>
      </c>
      <c r="BS216" s="13">
        <f>'Water Test Year'!BS216+'Water K&amp;M'!BS216</f>
        <v>0</v>
      </c>
      <c r="BT216" s="13">
        <f>'Water Test Year'!BT216+'Water K&amp;M'!BT216</f>
        <v>0</v>
      </c>
      <c r="BU216" s="13">
        <f>'Water Test Year'!BU216+'Water K&amp;M'!BU216</f>
        <v>0</v>
      </c>
      <c r="BV216" s="13">
        <f>'Water Test Year'!BV216+'Water K&amp;M'!BV216</f>
        <v>0</v>
      </c>
      <c r="BW216" s="13">
        <f>'Water Test Year'!BW216+'Water K&amp;M'!BW216</f>
        <v>0</v>
      </c>
      <c r="BX216" s="13">
        <f>'Water Test Year'!BX216+'Water K&amp;M'!BX216</f>
        <v>0</v>
      </c>
      <c r="BY216" s="13">
        <f>'Water Test Year'!BY216+'Water K&amp;M'!BY216</f>
        <v>0</v>
      </c>
      <c r="BZ216" s="13">
        <f>'Water Test Year'!BZ216+'Water K&amp;M'!BZ216</f>
        <v>0</v>
      </c>
      <c r="CA216" s="13">
        <f>'Water Test Year'!CA216+'Water K&amp;M'!CA216</f>
        <v>0</v>
      </c>
      <c r="CB216" s="13">
        <f>'Water Test Year'!CB216+'Water K&amp;M'!CB216</f>
        <v>0</v>
      </c>
      <c r="CC216" s="13">
        <f>'Water Test Year'!CC216+'Water K&amp;M'!CC216</f>
        <v>0</v>
      </c>
      <c r="CD216" s="13">
        <f>'Water Test Year'!CD216+'Water K&amp;M'!CD216</f>
        <v>0</v>
      </c>
      <c r="CE216" s="13">
        <f>'Water Test Year'!CE216+'Water K&amp;M'!CE216</f>
        <v>0</v>
      </c>
      <c r="CF216" s="13">
        <f>'Water Test Year'!CF216+'Water K&amp;M'!CF216</f>
        <v>0</v>
      </c>
      <c r="CG216" s="13">
        <f>'Water Test Year'!CG216+'Water K&amp;M'!CG216</f>
        <v>0</v>
      </c>
      <c r="CH216" s="13">
        <f>'Water Test Year'!CH216+'Water K&amp;M'!CH216</f>
        <v>0</v>
      </c>
      <c r="CI216" s="13">
        <f>'Water Test Year'!CI216+'Water K&amp;M'!CI216</f>
        <v>0</v>
      </c>
      <c r="CJ216" s="13">
        <f>'Water Test Year'!CJ216+'Water K&amp;M'!CJ216</f>
        <v>0</v>
      </c>
      <c r="CK216" s="13">
        <f>'Water Test Year'!CK216+'Water K&amp;M'!CK216</f>
        <v>0</v>
      </c>
      <c r="CL216" s="13">
        <f>'Water Test Year'!CL216+'Water K&amp;M'!CL216</f>
        <v>0</v>
      </c>
      <c r="CM216" s="13">
        <f>'Water Test Year'!CM216+'Water K&amp;M'!CM216</f>
        <v>0</v>
      </c>
      <c r="CN216" s="13">
        <f>'Water Test Year'!CN216+'Water K&amp;M'!CN216</f>
        <v>0</v>
      </c>
      <c r="CO216" s="13">
        <f>'Water Test Year'!CO216+'Water K&amp;M'!CO216</f>
        <v>0</v>
      </c>
      <c r="CP216" s="13">
        <f>'Water Test Year'!CP216+'Water K&amp;M'!CP216</f>
        <v>0</v>
      </c>
      <c r="CQ216" s="13">
        <f>'Water Test Year'!CQ216+'Water K&amp;M'!CQ216</f>
        <v>0</v>
      </c>
      <c r="CR216" s="13">
        <f>'Water Test Year'!CR216+'Water K&amp;M'!CR216</f>
        <v>0</v>
      </c>
      <c r="CS216" s="13">
        <f>'Water Test Year'!CS216+'Water K&amp;M'!CS216</f>
        <v>0</v>
      </c>
      <c r="CT216" s="13">
        <f>'Water Test Year'!CT216+'Water K&amp;M'!CT216</f>
        <v>0</v>
      </c>
      <c r="CU216" s="13">
        <f>'Water Test Year'!CU216+'Water K&amp;M'!CU216</f>
        <v>0</v>
      </c>
      <c r="CV216" s="13">
        <f>'Water Test Year'!CV216+'Water K&amp;M'!CV216</f>
        <v>0</v>
      </c>
      <c r="CW216" s="13">
        <f>'Water Test Year'!CW216+'Water K&amp;M'!CW216</f>
        <v>0</v>
      </c>
      <c r="CX216" s="13">
        <f>'Water Test Year'!CX216+'Water K&amp;M'!CX216</f>
        <v>0</v>
      </c>
      <c r="CY216" s="13">
        <f>'Water Test Year'!CY216+'Water K&amp;M'!CY216</f>
        <v>0</v>
      </c>
      <c r="CZ216" s="13">
        <f>'Water Test Year'!CZ216+'Water K&amp;M'!CZ216</f>
        <v>0</v>
      </c>
      <c r="DA216" s="13">
        <f>'Water Test Year'!DA216+'Water K&amp;M'!DA216</f>
        <v>0</v>
      </c>
      <c r="DB216" s="29">
        <f t="shared" si="3"/>
        <v>0</v>
      </c>
    </row>
    <row r="217" spans="1:106" x14ac:dyDescent="0.25">
      <c r="A217" s="25">
        <v>209</v>
      </c>
      <c r="B217" s="26">
        <v>9051</v>
      </c>
      <c r="C217" s="25" t="s">
        <v>258</v>
      </c>
      <c r="D217" s="13">
        <f>'Water Test Year'!D217+'Water K&amp;M'!D217</f>
        <v>0</v>
      </c>
      <c r="E217" s="13">
        <f>'Water Test Year'!E217+'Water K&amp;M'!E217</f>
        <v>0</v>
      </c>
      <c r="F217" s="13">
        <f>'Water Test Year'!F217+'Water K&amp;M'!F217</f>
        <v>0</v>
      </c>
      <c r="G217" s="13">
        <f>'Water Test Year'!G217+'Water K&amp;M'!G217</f>
        <v>13890</v>
      </c>
      <c r="H217" s="13">
        <f>'Water Test Year'!H217+'Water K&amp;M'!H217</f>
        <v>0</v>
      </c>
      <c r="I217" s="13">
        <f>'Water Test Year'!I217+'Water K&amp;M'!I217</f>
        <v>0</v>
      </c>
      <c r="J217" s="13">
        <f>'Water Test Year'!J217+'Water K&amp;M'!J217</f>
        <v>0</v>
      </c>
      <c r="K217" s="13">
        <f>'Water Test Year'!K217+'Water K&amp;M'!K217</f>
        <v>14012</v>
      </c>
      <c r="L217" s="13">
        <f>'Water Test Year'!L217+'Water K&amp;M'!L217</f>
        <v>0</v>
      </c>
      <c r="M217" s="13">
        <f>'Water Test Year'!M217+'Water K&amp;M'!M217</f>
        <v>0</v>
      </c>
      <c r="N217" s="13">
        <f>'Water Test Year'!N217+'Water K&amp;M'!N217</f>
        <v>0</v>
      </c>
      <c r="O217" s="13">
        <f>'Water Test Year'!O217+'Water K&amp;M'!O217</f>
        <v>0</v>
      </c>
      <c r="P217" s="13">
        <f>'Water Test Year'!P217+'Water K&amp;M'!P217</f>
        <v>0</v>
      </c>
      <c r="Q217" s="13">
        <f>'Water Test Year'!Q217+'Water K&amp;M'!Q217</f>
        <v>0</v>
      </c>
      <c r="R217" s="13">
        <f>'Water Test Year'!R217+'Water K&amp;M'!R217</f>
        <v>0</v>
      </c>
      <c r="S217" s="13">
        <f>'Water Test Year'!S217+'Water K&amp;M'!S217</f>
        <v>0</v>
      </c>
      <c r="T217" s="13">
        <f>'Water Test Year'!T217+'Water K&amp;M'!T217</f>
        <v>0</v>
      </c>
      <c r="U217" s="13">
        <f>'Water Test Year'!U217+'Water K&amp;M'!U217</f>
        <v>0</v>
      </c>
      <c r="V217" s="13">
        <f>'Water Test Year'!V217+'Water K&amp;M'!V217</f>
        <v>0</v>
      </c>
      <c r="W217" s="13">
        <f>'Water Test Year'!W217+'Water K&amp;M'!W217</f>
        <v>0</v>
      </c>
      <c r="X217" s="13">
        <f>'Water Test Year'!X217+'Water K&amp;M'!X217</f>
        <v>0</v>
      </c>
      <c r="Y217" s="13">
        <f>'Water Test Year'!Y217+'Water K&amp;M'!Y217</f>
        <v>0</v>
      </c>
      <c r="Z217" s="13">
        <f>'Water Test Year'!Z217+'Water K&amp;M'!Z217</f>
        <v>0</v>
      </c>
      <c r="AA217" s="13">
        <f>'Water Test Year'!AA217+'Water K&amp;M'!AA217</f>
        <v>0</v>
      </c>
      <c r="AB217" s="13">
        <f>'Water Test Year'!AB217+'Water K&amp;M'!AB217</f>
        <v>0</v>
      </c>
      <c r="AC217" s="13">
        <f>'Water Test Year'!AC217+'Water K&amp;M'!AC217</f>
        <v>0</v>
      </c>
      <c r="AD217" s="13">
        <f>'Water Test Year'!AD217+'Water K&amp;M'!AD217</f>
        <v>0</v>
      </c>
      <c r="AE217" s="13">
        <f>'Water Test Year'!AE217+'Water K&amp;M'!AE217</f>
        <v>0</v>
      </c>
      <c r="AF217" s="13">
        <f>'Water Test Year'!AF217+'Water K&amp;M'!AF217</f>
        <v>0</v>
      </c>
      <c r="AG217" s="13">
        <f>'Water Test Year'!AG217+'Water K&amp;M'!AG217</f>
        <v>0</v>
      </c>
      <c r="AH217" s="13">
        <f>'Water Test Year'!AH217+'Water K&amp;M'!AH217</f>
        <v>0</v>
      </c>
      <c r="AI217" s="13">
        <f>'Water Test Year'!AI217+'Water K&amp;M'!AI217</f>
        <v>0</v>
      </c>
      <c r="AJ217" s="13">
        <f>'Water Test Year'!AJ217+'Water K&amp;M'!AJ217</f>
        <v>0</v>
      </c>
      <c r="AK217" s="13">
        <f>'Water Test Year'!AK217+'Water K&amp;M'!AK217</f>
        <v>0</v>
      </c>
      <c r="AL217" s="13">
        <f>'Water Test Year'!AL217+'Water K&amp;M'!AL217</f>
        <v>0</v>
      </c>
      <c r="AM217" s="13">
        <f>'Water Test Year'!AM217+'Water K&amp;M'!AM217</f>
        <v>0</v>
      </c>
      <c r="AN217" s="13">
        <f>'Water Test Year'!AN217+'Water K&amp;M'!AN217</f>
        <v>0</v>
      </c>
      <c r="AO217" s="13">
        <f>'Water Test Year'!AO217+'Water K&amp;M'!AO217</f>
        <v>26333.969999999998</v>
      </c>
      <c r="AP217" s="13">
        <f>'Water Test Year'!AP217+'Water K&amp;M'!AP217</f>
        <v>0</v>
      </c>
      <c r="AQ217" s="13">
        <f>'Water Test Year'!AQ217+'Water K&amp;M'!AQ217</f>
        <v>0</v>
      </c>
      <c r="AR217" s="13">
        <f>'Water Test Year'!AR217+'Water K&amp;M'!AR217</f>
        <v>0</v>
      </c>
      <c r="AS217" s="13">
        <f>'Water Test Year'!AS217+'Water K&amp;M'!AS217</f>
        <v>0</v>
      </c>
      <c r="AT217" s="13">
        <f>'Water Test Year'!AT217+'Water K&amp;M'!AT217</f>
        <v>0</v>
      </c>
      <c r="AU217" s="13">
        <f>'Water Test Year'!AU217+'Water K&amp;M'!AU217</f>
        <v>0</v>
      </c>
      <c r="AV217" s="13">
        <f>'Water Test Year'!AV217+'Water K&amp;M'!AV217</f>
        <v>0</v>
      </c>
      <c r="AW217" s="13">
        <f>'Water Test Year'!AW217+'Water K&amp;M'!AW217</f>
        <v>0</v>
      </c>
      <c r="AX217" s="13">
        <f>'Water Test Year'!AX217+'Water K&amp;M'!AX217</f>
        <v>0</v>
      </c>
      <c r="AY217" s="13">
        <f>'Water Test Year'!AY217+'Water K&amp;M'!AY217</f>
        <v>0</v>
      </c>
      <c r="AZ217" s="13">
        <f>'Water Test Year'!AZ217+'Water K&amp;M'!AZ217</f>
        <v>0</v>
      </c>
      <c r="BA217" s="13">
        <f>'Water Test Year'!BA217+'Water K&amp;M'!BA217</f>
        <v>0</v>
      </c>
      <c r="BB217" s="13">
        <f>'Water Test Year'!BB217+'Water K&amp;M'!BB217</f>
        <v>0</v>
      </c>
      <c r="BC217" s="13">
        <f>'Water Test Year'!BC217+'Water K&amp;M'!BC217</f>
        <v>0</v>
      </c>
      <c r="BD217" s="13">
        <f>'Water Test Year'!BD217+'Water K&amp;M'!BD217</f>
        <v>0</v>
      </c>
      <c r="BE217" s="13">
        <f>'Water Test Year'!BE217+'Water K&amp;M'!BE217</f>
        <v>0</v>
      </c>
      <c r="BF217" s="13">
        <f>'Water Test Year'!BF217+'Water K&amp;M'!BF217</f>
        <v>12235</v>
      </c>
      <c r="BG217" s="13">
        <f>'Water Test Year'!BG217+'Water K&amp;M'!BG217</f>
        <v>0</v>
      </c>
      <c r="BH217" s="13">
        <f>'Water Test Year'!BH217+'Water K&amp;M'!BH217</f>
        <v>0</v>
      </c>
      <c r="BI217" s="13">
        <f>'Water Test Year'!BI217+'Water K&amp;M'!BI217</f>
        <v>0</v>
      </c>
      <c r="BJ217" s="13">
        <f>'Water Test Year'!BJ217+'Water K&amp;M'!BJ217</f>
        <v>0</v>
      </c>
      <c r="BK217" s="13">
        <f>'Water Test Year'!BK217+'Water K&amp;M'!BK217</f>
        <v>0</v>
      </c>
      <c r="BL217" s="13">
        <f>'Water Test Year'!BL217+'Water K&amp;M'!BL217</f>
        <v>0</v>
      </c>
      <c r="BM217" s="13">
        <f>'Water Test Year'!BM217+'Water K&amp;M'!BM217</f>
        <v>0</v>
      </c>
      <c r="BN217" s="13">
        <f>'Water Test Year'!BN217+'Water K&amp;M'!BN217</f>
        <v>0</v>
      </c>
      <c r="BO217" s="13">
        <f>'Water Test Year'!BO217+'Water K&amp;M'!BO217</f>
        <v>0</v>
      </c>
      <c r="BP217" s="13">
        <f>'Water Test Year'!BP217+'Water K&amp;M'!BP217</f>
        <v>0</v>
      </c>
      <c r="BQ217" s="13">
        <f>'Water Test Year'!BQ217+'Water K&amp;M'!BQ217</f>
        <v>0</v>
      </c>
      <c r="BR217" s="13">
        <f>'Water Test Year'!BR217+'Water K&amp;M'!BR217</f>
        <v>0</v>
      </c>
      <c r="BS217" s="13">
        <f>'Water Test Year'!BS217+'Water K&amp;M'!BS217</f>
        <v>0</v>
      </c>
      <c r="BT217" s="13">
        <f>'Water Test Year'!BT217+'Water K&amp;M'!BT217</f>
        <v>0</v>
      </c>
      <c r="BU217" s="13">
        <f>'Water Test Year'!BU217+'Water K&amp;M'!BU217</f>
        <v>0</v>
      </c>
      <c r="BV217" s="13">
        <f>'Water Test Year'!BV217+'Water K&amp;M'!BV217</f>
        <v>0</v>
      </c>
      <c r="BW217" s="13">
        <f>'Water Test Year'!BW217+'Water K&amp;M'!BW217</f>
        <v>0</v>
      </c>
      <c r="BX217" s="13">
        <f>'Water Test Year'!BX217+'Water K&amp;M'!BX217</f>
        <v>0</v>
      </c>
      <c r="BY217" s="13">
        <f>'Water Test Year'!BY217+'Water K&amp;M'!BY217</f>
        <v>0</v>
      </c>
      <c r="BZ217" s="13">
        <f>'Water Test Year'!BZ217+'Water K&amp;M'!BZ217</f>
        <v>0</v>
      </c>
      <c r="CA217" s="13">
        <f>'Water Test Year'!CA217+'Water K&amp;M'!CA217</f>
        <v>0</v>
      </c>
      <c r="CB217" s="13">
        <f>'Water Test Year'!CB217+'Water K&amp;M'!CB217</f>
        <v>0</v>
      </c>
      <c r="CC217" s="13">
        <f>'Water Test Year'!CC217+'Water K&amp;M'!CC217</f>
        <v>0</v>
      </c>
      <c r="CD217" s="13">
        <f>'Water Test Year'!CD217+'Water K&amp;M'!CD217</f>
        <v>0</v>
      </c>
      <c r="CE217" s="13">
        <f>'Water Test Year'!CE217+'Water K&amp;M'!CE217</f>
        <v>0</v>
      </c>
      <c r="CF217" s="13">
        <f>'Water Test Year'!CF217+'Water K&amp;M'!CF217</f>
        <v>0</v>
      </c>
      <c r="CG217" s="13">
        <f>'Water Test Year'!CG217+'Water K&amp;M'!CG217</f>
        <v>0</v>
      </c>
      <c r="CH217" s="13">
        <f>'Water Test Year'!CH217+'Water K&amp;M'!CH217</f>
        <v>0</v>
      </c>
      <c r="CI217" s="13">
        <f>'Water Test Year'!CI217+'Water K&amp;M'!CI217</f>
        <v>0</v>
      </c>
      <c r="CJ217" s="13">
        <f>'Water Test Year'!CJ217+'Water K&amp;M'!CJ217</f>
        <v>0</v>
      </c>
      <c r="CK217" s="13">
        <f>'Water Test Year'!CK217+'Water K&amp;M'!CK217</f>
        <v>0</v>
      </c>
      <c r="CL217" s="13">
        <f>'Water Test Year'!CL217+'Water K&amp;M'!CL217</f>
        <v>0</v>
      </c>
      <c r="CM217" s="13">
        <f>'Water Test Year'!CM217+'Water K&amp;M'!CM217</f>
        <v>0</v>
      </c>
      <c r="CN217" s="13">
        <f>'Water Test Year'!CN217+'Water K&amp;M'!CN217</f>
        <v>0</v>
      </c>
      <c r="CO217" s="13">
        <f>'Water Test Year'!CO217+'Water K&amp;M'!CO217</f>
        <v>0</v>
      </c>
      <c r="CP217" s="13">
        <f>'Water Test Year'!CP217+'Water K&amp;M'!CP217</f>
        <v>0</v>
      </c>
      <c r="CQ217" s="13">
        <f>'Water Test Year'!CQ217+'Water K&amp;M'!CQ217</f>
        <v>0</v>
      </c>
      <c r="CR217" s="13">
        <f>'Water Test Year'!CR217+'Water K&amp;M'!CR217</f>
        <v>0</v>
      </c>
      <c r="CS217" s="13">
        <f>'Water Test Year'!CS217+'Water K&amp;M'!CS217</f>
        <v>0</v>
      </c>
      <c r="CT217" s="13">
        <f>'Water Test Year'!CT217+'Water K&amp;M'!CT217</f>
        <v>0</v>
      </c>
      <c r="CU217" s="13">
        <f>'Water Test Year'!CU217+'Water K&amp;M'!CU217</f>
        <v>0</v>
      </c>
      <c r="CV217" s="13">
        <f>'Water Test Year'!CV217+'Water K&amp;M'!CV217</f>
        <v>0</v>
      </c>
      <c r="CW217" s="13">
        <f>'Water Test Year'!CW217+'Water K&amp;M'!CW217</f>
        <v>0</v>
      </c>
      <c r="CX217" s="13">
        <f>'Water Test Year'!CX217+'Water K&amp;M'!CX217</f>
        <v>0</v>
      </c>
      <c r="CY217" s="13">
        <f>'Water Test Year'!CY217+'Water K&amp;M'!CY217</f>
        <v>0</v>
      </c>
      <c r="CZ217" s="13">
        <f>'Water Test Year'!CZ217+'Water K&amp;M'!CZ217</f>
        <v>0</v>
      </c>
      <c r="DA217" s="13">
        <f>'Water Test Year'!DA217+'Water K&amp;M'!DA217</f>
        <v>0</v>
      </c>
      <c r="DB217" s="29">
        <f t="shared" si="3"/>
        <v>66470.97</v>
      </c>
    </row>
    <row r="218" spans="1:106" x14ac:dyDescent="0.25">
      <c r="A218" s="25">
        <v>210</v>
      </c>
      <c r="B218" s="26">
        <v>9712</v>
      </c>
      <c r="C218" s="25" t="s">
        <v>260</v>
      </c>
      <c r="D218" s="13">
        <f>'Water Test Year'!D218+'Water K&amp;M'!D218</f>
        <v>0</v>
      </c>
      <c r="E218" s="13">
        <f>'Water Test Year'!E218+'Water K&amp;M'!E218</f>
        <v>0</v>
      </c>
      <c r="F218" s="13">
        <f>'Water Test Year'!F218+'Water K&amp;M'!F218</f>
        <v>0</v>
      </c>
      <c r="G218" s="13">
        <f>'Water Test Year'!G218+'Water K&amp;M'!G218</f>
        <v>0</v>
      </c>
      <c r="H218" s="13">
        <f>'Water Test Year'!H218+'Water K&amp;M'!H218</f>
        <v>0</v>
      </c>
      <c r="I218" s="13">
        <f>'Water Test Year'!I218+'Water K&amp;M'!I218</f>
        <v>0</v>
      </c>
      <c r="J218" s="13">
        <f>'Water Test Year'!J218+'Water K&amp;M'!J218</f>
        <v>0</v>
      </c>
      <c r="K218" s="13">
        <f>'Water Test Year'!K218+'Water K&amp;M'!K218</f>
        <v>0</v>
      </c>
      <c r="L218" s="13">
        <f>'Water Test Year'!L218+'Water K&amp;M'!L218</f>
        <v>0</v>
      </c>
      <c r="M218" s="13">
        <f>'Water Test Year'!M218+'Water K&amp;M'!M218</f>
        <v>0</v>
      </c>
      <c r="N218" s="13">
        <f>'Water Test Year'!N218+'Water K&amp;M'!N218</f>
        <v>0</v>
      </c>
      <c r="O218" s="13">
        <f>'Water Test Year'!O218+'Water K&amp;M'!O218</f>
        <v>0</v>
      </c>
      <c r="P218" s="13">
        <f>'Water Test Year'!P218+'Water K&amp;M'!P218</f>
        <v>0</v>
      </c>
      <c r="Q218" s="13">
        <f>'Water Test Year'!Q218+'Water K&amp;M'!Q218</f>
        <v>0</v>
      </c>
      <c r="R218" s="13">
        <f>'Water Test Year'!R218+'Water K&amp;M'!R218</f>
        <v>0</v>
      </c>
      <c r="S218" s="13">
        <f>'Water Test Year'!S218+'Water K&amp;M'!S218</f>
        <v>0</v>
      </c>
      <c r="T218" s="13">
        <f>'Water Test Year'!T218+'Water K&amp;M'!T218</f>
        <v>0</v>
      </c>
      <c r="U218" s="13">
        <f>'Water Test Year'!U218+'Water K&amp;M'!U218</f>
        <v>0</v>
      </c>
      <c r="V218" s="13">
        <f>'Water Test Year'!V218+'Water K&amp;M'!V218</f>
        <v>0</v>
      </c>
      <c r="W218" s="13">
        <f>'Water Test Year'!W218+'Water K&amp;M'!W218</f>
        <v>0</v>
      </c>
      <c r="X218" s="13">
        <f>'Water Test Year'!X218+'Water K&amp;M'!X218</f>
        <v>0</v>
      </c>
      <c r="Y218" s="13">
        <f>'Water Test Year'!Y218+'Water K&amp;M'!Y218</f>
        <v>0</v>
      </c>
      <c r="Z218" s="13">
        <f>'Water Test Year'!Z218+'Water K&amp;M'!Z218</f>
        <v>0</v>
      </c>
      <c r="AA218" s="13">
        <f>'Water Test Year'!AA218+'Water K&amp;M'!AA218</f>
        <v>0</v>
      </c>
      <c r="AB218" s="13">
        <f>'Water Test Year'!AB218+'Water K&amp;M'!AB218</f>
        <v>0</v>
      </c>
      <c r="AC218" s="13">
        <f>'Water Test Year'!AC218+'Water K&amp;M'!AC218</f>
        <v>0</v>
      </c>
      <c r="AD218" s="13">
        <f>'Water Test Year'!AD218+'Water K&amp;M'!AD218</f>
        <v>0</v>
      </c>
      <c r="AE218" s="13">
        <f>'Water Test Year'!AE218+'Water K&amp;M'!AE218</f>
        <v>0</v>
      </c>
      <c r="AF218" s="13">
        <f>'Water Test Year'!AF218+'Water K&amp;M'!AF218</f>
        <v>0</v>
      </c>
      <c r="AG218" s="13">
        <f>'Water Test Year'!AG218+'Water K&amp;M'!AG218</f>
        <v>0</v>
      </c>
      <c r="AH218" s="13">
        <f>'Water Test Year'!AH218+'Water K&amp;M'!AH218</f>
        <v>0</v>
      </c>
      <c r="AI218" s="13">
        <f>'Water Test Year'!AI218+'Water K&amp;M'!AI218</f>
        <v>0</v>
      </c>
      <c r="AJ218" s="13">
        <f>'Water Test Year'!AJ218+'Water K&amp;M'!AJ218</f>
        <v>0</v>
      </c>
      <c r="AK218" s="13">
        <f>'Water Test Year'!AK218+'Water K&amp;M'!AK218</f>
        <v>0</v>
      </c>
      <c r="AL218" s="13">
        <f>'Water Test Year'!AL218+'Water K&amp;M'!AL218</f>
        <v>0</v>
      </c>
      <c r="AM218" s="13">
        <f>'Water Test Year'!AM218+'Water K&amp;M'!AM218</f>
        <v>0</v>
      </c>
      <c r="AN218" s="13">
        <f>'Water Test Year'!AN218+'Water K&amp;M'!AN218</f>
        <v>0</v>
      </c>
      <c r="AO218" s="13">
        <f>'Water Test Year'!AO218+'Water K&amp;M'!AO218</f>
        <v>0</v>
      </c>
      <c r="AP218" s="13">
        <f>'Water Test Year'!AP218+'Water K&amp;M'!AP218</f>
        <v>0</v>
      </c>
      <c r="AQ218" s="13">
        <f>'Water Test Year'!AQ218+'Water K&amp;M'!AQ218</f>
        <v>0</v>
      </c>
      <c r="AR218" s="13">
        <f>'Water Test Year'!AR218+'Water K&amp;M'!AR218</f>
        <v>0</v>
      </c>
      <c r="AS218" s="13">
        <f>'Water Test Year'!AS218+'Water K&amp;M'!AS218</f>
        <v>0</v>
      </c>
      <c r="AT218" s="13">
        <f>'Water Test Year'!AT218+'Water K&amp;M'!AT218</f>
        <v>0</v>
      </c>
      <c r="AU218" s="13">
        <f>'Water Test Year'!AU218+'Water K&amp;M'!AU218</f>
        <v>0</v>
      </c>
      <c r="AV218" s="13">
        <f>'Water Test Year'!AV218+'Water K&amp;M'!AV218</f>
        <v>0</v>
      </c>
      <c r="AW218" s="13">
        <f>'Water Test Year'!AW218+'Water K&amp;M'!AW218</f>
        <v>0</v>
      </c>
      <c r="AX218" s="13">
        <f>'Water Test Year'!AX218+'Water K&amp;M'!AX218</f>
        <v>0</v>
      </c>
      <c r="AY218" s="13">
        <f>'Water Test Year'!AY218+'Water K&amp;M'!AY218</f>
        <v>0</v>
      </c>
      <c r="AZ218" s="13">
        <f>'Water Test Year'!AZ218+'Water K&amp;M'!AZ218</f>
        <v>0</v>
      </c>
      <c r="BA218" s="13">
        <f>'Water Test Year'!BA218+'Water K&amp;M'!BA218</f>
        <v>0</v>
      </c>
      <c r="BB218" s="13">
        <f>'Water Test Year'!BB218+'Water K&amp;M'!BB218</f>
        <v>0</v>
      </c>
      <c r="BC218" s="13">
        <f>'Water Test Year'!BC218+'Water K&amp;M'!BC218</f>
        <v>0</v>
      </c>
      <c r="BD218" s="13">
        <f>'Water Test Year'!BD218+'Water K&amp;M'!BD218</f>
        <v>0</v>
      </c>
      <c r="BE218" s="13">
        <f>'Water Test Year'!BE218+'Water K&amp;M'!BE218</f>
        <v>0</v>
      </c>
      <c r="BF218" s="13">
        <f>'Water Test Year'!BF218+'Water K&amp;M'!BF218</f>
        <v>0</v>
      </c>
      <c r="BG218" s="13">
        <f>'Water Test Year'!BG218+'Water K&amp;M'!BG218</f>
        <v>0</v>
      </c>
      <c r="BH218" s="13">
        <f>'Water Test Year'!BH218+'Water K&amp;M'!BH218</f>
        <v>0</v>
      </c>
      <c r="BI218" s="13">
        <f>'Water Test Year'!BI218+'Water K&amp;M'!BI218</f>
        <v>0</v>
      </c>
      <c r="BJ218" s="13">
        <f>'Water Test Year'!BJ218+'Water K&amp;M'!BJ218</f>
        <v>0</v>
      </c>
      <c r="BK218" s="13">
        <f>'Water Test Year'!BK218+'Water K&amp;M'!BK218</f>
        <v>0</v>
      </c>
      <c r="BL218" s="13">
        <f>'Water Test Year'!BL218+'Water K&amp;M'!BL218</f>
        <v>0</v>
      </c>
      <c r="BM218" s="13">
        <f>'Water Test Year'!BM218+'Water K&amp;M'!BM218</f>
        <v>0</v>
      </c>
      <c r="BN218" s="13">
        <f>'Water Test Year'!BN218+'Water K&amp;M'!BN218</f>
        <v>0</v>
      </c>
      <c r="BO218" s="13">
        <f>'Water Test Year'!BO218+'Water K&amp;M'!BO218</f>
        <v>0</v>
      </c>
      <c r="BP218" s="13">
        <f>'Water Test Year'!BP218+'Water K&amp;M'!BP218</f>
        <v>0</v>
      </c>
      <c r="BQ218" s="13">
        <f>'Water Test Year'!BQ218+'Water K&amp;M'!BQ218</f>
        <v>0</v>
      </c>
      <c r="BR218" s="13">
        <f>'Water Test Year'!BR218+'Water K&amp;M'!BR218</f>
        <v>0</v>
      </c>
      <c r="BS218" s="13">
        <f>'Water Test Year'!BS218+'Water K&amp;M'!BS218</f>
        <v>0</v>
      </c>
      <c r="BT218" s="13">
        <f>'Water Test Year'!BT218+'Water K&amp;M'!BT218</f>
        <v>0</v>
      </c>
      <c r="BU218" s="13">
        <f>'Water Test Year'!BU218+'Water K&amp;M'!BU218</f>
        <v>0</v>
      </c>
      <c r="BV218" s="13">
        <f>'Water Test Year'!BV218+'Water K&amp;M'!BV218</f>
        <v>0</v>
      </c>
      <c r="BW218" s="13">
        <f>'Water Test Year'!BW218+'Water K&amp;M'!BW218</f>
        <v>0</v>
      </c>
      <c r="BX218" s="13">
        <f>'Water Test Year'!BX218+'Water K&amp;M'!BX218</f>
        <v>0</v>
      </c>
      <c r="BY218" s="13">
        <f>'Water Test Year'!BY218+'Water K&amp;M'!BY218</f>
        <v>0</v>
      </c>
      <c r="BZ218" s="13">
        <f>'Water Test Year'!BZ218+'Water K&amp;M'!BZ218</f>
        <v>0</v>
      </c>
      <c r="CA218" s="13">
        <f>'Water Test Year'!CA218+'Water K&amp;M'!CA218</f>
        <v>0</v>
      </c>
      <c r="CB218" s="13">
        <f>'Water Test Year'!CB218+'Water K&amp;M'!CB218</f>
        <v>0</v>
      </c>
      <c r="CC218" s="13">
        <f>'Water Test Year'!CC218+'Water K&amp;M'!CC218</f>
        <v>0</v>
      </c>
      <c r="CD218" s="13">
        <f>'Water Test Year'!CD218+'Water K&amp;M'!CD218</f>
        <v>0</v>
      </c>
      <c r="CE218" s="13">
        <f>'Water Test Year'!CE218+'Water K&amp;M'!CE218</f>
        <v>0</v>
      </c>
      <c r="CF218" s="13">
        <f>'Water Test Year'!CF218+'Water K&amp;M'!CF218</f>
        <v>0</v>
      </c>
      <c r="CG218" s="13">
        <f>'Water Test Year'!CG218+'Water K&amp;M'!CG218</f>
        <v>0</v>
      </c>
      <c r="CH218" s="13">
        <f>'Water Test Year'!CH218+'Water K&amp;M'!CH218</f>
        <v>0</v>
      </c>
      <c r="CI218" s="13">
        <f>'Water Test Year'!CI218+'Water K&amp;M'!CI218</f>
        <v>0</v>
      </c>
      <c r="CJ218" s="13">
        <f>'Water Test Year'!CJ218+'Water K&amp;M'!CJ218</f>
        <v>0</v>
      </c>
      <c r="CK218" s="13">
        <f>'Water Test Year'!CK218+'Water K&amp;M'!CK218</f>
        <v>0</v>
      </c>
      <c r="CL218" s="13">
        <f>'Water Test Year'!CL218+'Water K&amp;M'!CL218</f>
        <v>0</v>
      </c>
      <c r="CM218" s="13">
        <f>'Water Test Year'!CM218+'Water K&amp;M'!CM218</f>
        <v>0</v>
      </c>
      <c r="CN218" s="13">
        <f>'Water Test Year'!CN218+'Water K&amp;M'!CN218</f>
        <v>0</v>
      </c>
      <c r="CO218" s="13">
        <f>'Water Test Year'!CO218+'Water K&amp;M'!CO218</f>
        <v>0</v>
      </c>
      <c r="CP218" s="13">
        <f>'Water Test Year'!CP218+'Water K&amp;M'!CP218</f>
        <v>0</v>
      </c>
      <c r="CQ218" s="13">
        <f>'Water Test Year'!CQ218+'Water K&amp;M'!CQ218</f>
        <v>0</v>
      </c>
      <c r="CR218" s="13">
        <f>'Water Test Year'!CR218+'Water K&amp;M'!CR218</f>
        <v>0</v>
      </c>
      <c r="CS218" s="13">
        <f>'Water Test Year'!CS218+'Water K&amp;M'!CS218</f>
        <v>37500</v>
      </c>
      <c r="CT218" s="13">
        <f>'Water Test Year'!CT218+'Water K&amp;M'!CT218</f>
        <v>0</v>
      </c>
      <c r="CU218" s="13">
        <f>'Water Test Year'!CU218+'Water K&amp;M'!CU218</f>
        <v>0</v>
      </c>
      <c r="CV218" s="13">
        <f>'Water Test Year'!CV218+'Water K&amp;M'!CV218</f>
        <v>0</v>
      </c>
      <c r="CW218" s="13">
        <f>'Water Test Year'!CW218+'Water K&amp;M'!CW218</f>
        <v>0</v>
      </c>
      <c r="CX218" s="13">
        <f>'Water Test Year'!CX218+'Water K&amp;M'!CX218</f>
        <v>0</v>
      </c>
      <c r="CY218" s="13">
        <f>'Water Test Year'!CY218+'Water K&amp;M'!CY218</f>
        <v>0</v>
      </c>
      <c r="CZ218" s="13">
        <f>'Water Test Year'!CZ218+'Water K&amp;M'!CZ218</f>
        <v>0</v>
      </c>
      <c r="DA218" s="13">
        <f>'Water Test Year'!DA218+'Water K&amp;M'!DA218</f>
        <v>0</v>
      </c>
      <c r="DB218" s="29">
        <f t="shared" si="3"/>
        <v>37500</v>
      </c>
    </row>
    <row r="219" spans="1:106" x14ac:dyDescent="0.25">
      <c r="A219" s="25">
        <v>211</v>
      </c>
      <c r="B219" s="26">
        <v>9739</v>
      </c>
      <c r="C219" s="25" t="s">
        <v>261</v>
      </c>
      <c r="D219" s="13">
        <f>'Water Test Year'!D219+'Water K&amp;M'!D219</f>
        <v>0</v>
      </c>
      <c r="E219" s="13">
        <f>'Water Test Year'!E219+'Water K&amp;M'!E219</f>
        <v>0</v>
      </c>
      <c r="F219" s="13">
        <f>'Water Test Year'!F219+'Water K&amp;M'!F219</f>
        <v>0</v>
      </c>
      <c r="G219" s="13">
        <f>'Water Test Year'!G219+'Water K&amp;M'!G219</f>
        <v>0</v>
      </c>
      <c r="H219" s="13">
        <f>'Water Test Year'!H219+'Water K&amp;M'!H219</f>
        <v>0</v>
      </c>
      <c r="I219" s="13">
        <f>'Water Test Year'!I219+'Water K&amp;M'!I219</f>
        <v>0</v>
      </c>
      <c r="J219" s="13">
        <f>'Water Test Year'!J219+'Water K&amp;M'!J219</f>
        <v>0</v>
      </c>
      <c r="K219" s="13">
        <f>'Water Test Year'!K219+'Water K&amp;M'!K219</f>
        <v>0</v>
      </c>
      <c r="L219" s="13">
        <f>'Water Test Year'!L219+'Water K&amp;M'!L219</f>
        <v>0</v>
      </c>
      <c r="M219" s="13">
        <f>'Water Test Year'!M219+'Water K&amp;M'!M219</f>
        <v>0</v>
      </c>
      <c r="N219" s="13">
        <f>'Water Test Year'!N219+'Water K&amp;M'!N219</f>
        <v>0</v>
      </c>
      <c r="O219" s="13">
        <f>'Water Test Year'!O219+'Water K&amp;M'!O219</f>
        <v>0</v>
      </c>
      <c r="P219" s="13">
        <f>'Water Test Year'!P219+'Water K&amp;M'!P219</f>
        <v>0</v>
      </c>
      <c r="Q219" s="13">
        <f>'Water Test Year'!Q219+'Water K&amp;M'!Q219</f>
        <v>0</v>
      </c>
      <c r="R219" s="13">
        <f>'Water Test Year'!R219+'Water K&amp;M'!R219</f>
        <v>0</v>
      </c>
      <c r="S219" s="13">
        <f>'Water Test Year'!S219+'Water K&amp;M'!S219</f>
        <v>0</v>
      </c>
      <c r="T219" s="13">
        <f>'Water Test Year'!T219+'Water K&amp;M'!T219</f>
        <v>0</v>
      </c>
      <c r="U219" s="13">
        <f>'Water Test Year'!U219+'Water K&amp;M'!U219</f>
        <v>0</v>
      </c>
      <c r="V219" s="13">
        <f>'Water Test Year'!V219+'Water K&amp;M'!V219</f>
        <v>0</v>
      </c>
      <c r="W219" s="13">
        <f>'Water Test Year'!W219+'Water K&amp;M'!W219</f>
        <v>0</v>
      </c>
      <c r="X219" s="13">
        <f>'Water Test Year'!X219+'Water K&amp;M'!X219</f>
        <v>0</v>
      </c>
      <c r="Y219" s="13">
        <f>'Water Test Year'!Y219+'Water K&amp;M'!Y219</f>
        <v>0</v>
      </c>
      <c r="Z219" s="13">
        <f>'Water Test Year'!Z219+'Water K&amp;M'!Z219</f>
        <v>0</v>
      </c>
      <c r="AA219" s="13">
        <f>'Water Test Year'!AA219+'Water K&amp;M'!AA219</f>
        <v>0</v>
      </c>
      <c r="AB219" s="13">
        <f>'Water Test Year'!AB219+'Water K&amp;M'!AB219</f>
        <v>0</v>
      </c>
      <c r="AC219" s="13">
        <f>'Water Test Year'!AC219+'Water K&amp;M'!AC219</f>
        <v>0</v>
      </c>
      <c r="AD219" s="13">
        <f>'Water Test Year'!AD219+'Water K&amp;M'!AD219</f>
        <v>0</v>
      </c>
      <c r="AE219" s="13">
        <f>'Water Test Year'!AE219+'Water K&amp;M'!AE219</f>
        <v>0</v>
      </c>
      <c r="AF219" s="13">
        <f>'Water Test Year'!AF219+'Water K&amp;M'!AF219</f>
        <v>0</v>
      </c>
      <c r="AG219" s="13">
        <f>'Water Test Year'!AG219+'Water K&amp;M'!AG219</f>
        <v>0</v>
      </c>
      <c r="AH219" s="13">
        <f>'Water Test Year'!AH219+'Water K&amp;M'!AH219</f>
        <v>0</v>
      </c>
      <c r="AI219" s="13">
        <f>'Water Test Year'!AI219+'Water K&amp;M'!AI219</f>
        <v>0</v>
      </c>
      <c r="AJ219" s="13">
        <f>'Water Test Year'!AJ219+'Water K&amp;M'!AJ219</f>
        <v>0</v>
      </c>
      <c r="AK219" s="13">
        <f>'Water Test Year'!AK219+'Water K&amp;M'!AK219</f>
        <v>0</v>
      </c>
      <c r="AL219" s="13">
        <f>'Water Test Year'!AL219+'Water K&amp;M'!AL219</f>
        <v>0</v>
      </c>
      <c r="AM219" s="13">
        <f>'Water Test Year'!AM219+'Water K&amp;M'!AM219</f>
        <v>0</v>
      </c>
      <c r="AN219" s="13">
        <f>'Water Test Year'!AN219+'Water K&amp;M'!AN219</f>
        <v>0</v>
      </c>
      <c r="AO219" s="13">
        <f>'Water Test Year'!AO219+'Water K&amp;M'!AO219</f>
        <v>0</v>
      </c>
      <c r="AP219" s="13">
        <f>'Water Test Year'!AP219+'Water K&amp;M'!AP219</f>
        <v>0</v>
      </c>
      <c r="AQ219" s="13">
        <f>'Water Test Year'!AQ219+'Water K&amp;M'!AQ219</f>
        <v>0</v>
      </c>
      <c r="AR219" s="13">
        <f>'Water Test Year'!AR219+'Water K&amp;M'!AR219</f>
        <v>0</v>
      </c>
      <c r="AS219" s="13">
        <f>'Water Test Year'!AS219+'Water K&amp;M'!AS219</f>
        <v>0</v>
      </c>
      <c r="AT219" s="13">
        <f>'Water Test Year'!AT219+'Water K&amp;M'!AT219</f>
        <v>0</v>
      </c>
      <c r="AU219" s="13">
        <f>'Water Test Year'!AU219+'Water K&amp;M'!AU219</f>
        <v>0</v>
      </c>
      <c r="AV219" s="13">
        <f>'Water Test Year'!AV219+'Water K&amp;M'!AV219</f>
        <v>0</v>
      </c>
      <c r="AW219" s="13">
        <f>'Water Test Year'!AW219+'Water K&amp;M'!AW219</f>
        <v>0</v>
      </c>
      <c r="AX219" s="13">
        <f>'Water Test Year'!AX219+'Water K&amp;M'!AX219</f>
        <v>0</v>
      </c>
      <c r="AY219" s="13">
        <f>'Water Test Year'!AY219+'Water K&amp;M'!AY219</f>
        <v>0</v>
      </c>
      <c r="AZ219" s="13">
        <f>'Water Test Year'!AZ219+'Water K&amp;M'!AZ219</f>
        <v>0</v>
      </c>
      <c r="BA219" s="13">
        <f>'Water Test Year'!BA219+'Water K&amp;M'!BA219</f>
        <v>0</v>
      </c>
      <c r="BB219" s="13">
        <f>'Water Test Year'!BB219+'Water K&amp;M'!BB219</f>
        <v>0</v>
      </c>
      <c r="BC219" s="13">
        <f>'Water Test Year'!BC219+'Water K&amp;M'!BC219</f>
        <v>0</v>
      </c>
      <c r="BD219" s="13">
        <f>'Water Test Year'!BD219+'Water K&amp;M'!BD219</f>
        <v>0</v>
      </c>
      <c r="BE219" s="13">
        <f>'Water Test Year'!BE219+'Water K&amp;M'!BE219</f>
        <v>0</v>
      </c>
      <c r="BF219" s="13">
        <f>'Water Test Year'!BF219+'Water K&amp;M'!BF219</f>
        <v>0</v>
      </c>
      <c r="BG219" s="13">
        <f>'Water Test Year'!BG219+'Water K&amp;M'!BG219</f>
        <v>0</v>
      </c>
      <c r="BH219" s="13">
        <f>'Water Test Year'!BH219+'Water K&amp;M'!BH219</f>
        <v>0</v>
      </c>
      <c r="BI219" s="13">
        <f>'Water Test Year'!BI219+'Water K&amp;M'!BI219</f>
        <v>0</v>
      </c>
      <c r="BJ219" s="13">
        <f>'Water Test Year'!BJ219+'Water K&amp;M'!BJ219</f>
        <v>0</v>
      </c>
      <c r="BK219" s="13">
        <f>'Water Test Year'!BK219+'Water K&amp;M'!BK219</f>
        <v>0</v>
      </c>
      <c r="BL219" s="13">
        <f>'Water Test Year'!BL219+'Water K&amp;M'!BL219</f>
        <v>0</v>
      </c>
      <c r="BM219" s="13">
        <f>'Water Test Year'!BM219+'Water K&amp;M'!BM219</f>
        <v>0</v>
      </c>
      <c r="BN219" s="13">
        <f>'Water Test Year'!BN219+'Water K&amp;M'!BN219</f>
        <v>0</v>
      </c>
      <c r="BO219" s="13">
        <f>'Water Test Year'!BO219+'Water K&amp;M'!BO219</f>
        <v>0</v>
      </c>
      <c r="BP219" s="13">
        <f>'Water Test Year'!BP219+'Water K&amp;M'!BP219</f>
        <v>0</v>
      </c>
      <c r="BQ219" s="13">
        <f>'Water Test Year'!BQ219+'Water K&amp;M'!BQ219</f>
        <v>0</v>
      </c>
      <c r="BR219" s="13">
        <f>'Water Test Year'!BR219+'Water K&amp;M'!BR219</f>
        <v>0</v>
      </c>
      <c r="BS219" s="13">
        <f>'Water Test Year'!BS219+'Water K&amp;M'!BS219</f>
        <v>0</v>
      </c>
      <c r="BT219" s="13">
        <f>'Water Test Year'!BT219+'Water K&amp;M'!BT219</f>
        <v>0</v>
      </c>
      <c r="BU219" s="13">
        <f>'Water Test Year'!BU219+'Water K&amp;M'!BU219</f>
        <v>0</v>
      </c>
      <c r="BV219" s="13">
        <f>'Water Test Year'!BV219+'Water K&amp;M'!BV219</f>
        <v>0</v>
      </c>
      <c r="BW219" s="13">
        <f>'Water Test Year'!BW219+'Water K&amp;M'!BW219</f>
        <v>0</v>
      </c>
      <c r="BX219" s="13">
        <f>'Water Test Year'!BX219+'Water K&amp;M'!BX219</f>
        <v>0</v>
      </c>
      <c r="BY219" s="13">
        <f>'Water Test Year'!BY219+'Water K&amp;M'!BY219</f>
        <v>0</v>
      </c>
      <c r="BZ219" s="13">
        <f>'Water Test Year'!BZ219+'Water K&amp;M'!BZ219</f>
        <v>0</v>
      </c>
      <c r="CA219" s="13">
        <f>'Water Test Year'!CA219+'Water K&amp;M'!CA219</f>
        <v>0</v>
      </c>
      <c r="CB219" s="13">
        <f>'Water Test Year'!CB219+'Water K&amp;M'!CB219</f>
        <v>0</v>
      </c>
      <c r="CC219" s="13">
        <f>'Water Test Year'!CC219+'Water K&amp;M'!CC219</f>
        <v>0</v>
      </c>
      <c r="CD219" s="13">
        <f>'Water Test Year'!CD219+'Water K&amp;M'!CD219</f>
        <v>0</v>
      </c>
      <c r="CE219" s="13">
        <f>'Water Test Year'!CE219+'Water K&amp;M'!CE219</f>
        <v>0</v>
      </c>
      <c r="CF219" s="13">
        <f>'Water Test Year'!CF219+'Water K&amp;M'!CF219</f>
        <v>0</v>
      </c>
      <c r="CG219" s="13">
        <f>'Water Test Year'!CG219+'Water K&amp;M'!CG219</f>
        <v>0</v>
      </c>
      <c r="CH219" s="13">
        <f>'Water Test Year'!CH219+'Water K&amp;M'!CH219</f>
        <v>0</v>
      </c>
      <c r="CI219" s="13">
        <f>'Water Test Year'!CI219+'Water K&amp;M'!CI219</f>
        <v>0</v>
      </c>
      <c r="CJ219" s="13">
        <f>'Water Test Year'!CJ219+'Water K&amp;M'!CJ219</f>
        <v>0</v>
      </c>
      <c r="CK219" s="13">
        <f>'Water Test Year'!CK219+'Water K&amp;M'!CK219</f>
        <v>0</v>
      </c>
      <c r="CL219" s="13">
        <f>'Water Test Year'!CL219+'Water K&amp;M'!CL219</f>
        <v>0</v>
      </c>
      <c r="CM219" s="13">
        <f>'Water Test Year'!CM219+'Water K&amp;M'!CM219</f>
        <v>0</v>
      </c>
      <c r="CN219" s="13">
        <f>'Water Test Year'!CN219+'Water K&amp;M'!CN219</f>
        <v>0</v>
      </c>
      <c r="CO219" s="13">
        <f>'Water Test Year'!CO219+'Water K&amp;M'!CO219</f>
        <v>0</v>
      </c>
      <c r="CP219" s="13">
        <f>'Water Test Year'!CP219+'Water K&amp;M'!CP219</f>
        <v>0</v>
      </c>
      <c r="CQ219" s="13">
        <f>'Water Test Year'!CQ219+'Water K&amp;M'!CQ219</f>
        <v>0</v>
      </c>
      <c r="CR219" s="13">
        <f>'Water Test Year'!CR219+'Water K&amp;M'!CR219</f>
        <v>0</v>
      </c>
      <c r="CS219" s="13">
        <f>'Water Test Year'!CS219+'Water K&amp;M'!CS219</f>
        <v>0</v>
      </c>
      <c r="CT219" s="13">
        <f>'Water Test Year'!CT219+'Water K&amp;M'!CT219</f>
        <v>0</v>
      </c>
      <c r="CU219" s="13">
        <f>'Water Test Year'!CU219+'Water K&amp;M'!CU219</f>
        <v>0</v>
      </c>
      <c r="CV219" s="13">
        <f>'Water Test Year'!CV219+'Water K&amp;M'!CV219</f>
        <v>0</v>
      </c>
      <c r="CW219" s="13">
        <f>'Water Test Year'!CW219+'Water K&amp;M'!CW219</f>
        <v>0</v>
      </c>
      <c r="CX219" s="13">
        <f>'Water Test Year'!CX219+'Water K&amp;M'!CX219</f>
        <v>0</v>
      </c>
      <c r="CY219" s="13">
        <f>'Water Test Year'!CY219+'Water K&amp;M'!CY219</f>
        <v>0</v>
      </c>
      <c r="CZ219" s="13">
        <f>'Water Test Year'!CZ219+'Water K&amp;M'!CZ219</f>
        <v>4000000</v>
      </c>
      <c r="DA219" s="13">
        <f>'Water Test Year'!DA219+'Water K&amp;M'!DA219</f>
        <v>0</v>
      </c>
      <c r="DB219" s="29">
        <f t="shared" si="3"/>
        <v>4000000</v>
      </c>
    </row>
    <row r="220" spans="1:106" x14ac:dyDescent="0.25">
      <c r="A220" s="25">
        <v>212</v>
      </c>
      <c r="B220" s="26">
        <v>9845</v>
      </c>
      <c r="C220" s="25" t="s">
        <v>262</v>
      </c>
      <c r="D220" s="13">
        <f>'Water Test Year'!D220+'Water K&amp;M'!D220</f>
        <v>0</v>
      </c>
      <c r="E220" s="13">
        <f>'Water Test Year'!E220+'Water K&amp;M'!E220</f>
        <v>0</v>
      </c>
      <c r="F220" s="13">
        <f>'Water Test Year'!F220+'Water K&amp;M'!F220</f>
        <v>0</v>
      </c>
      <c r="G220" s="13">
        <f>'Water Test Year'!G220+'Water K&amp;M'!G220</f>
        <v>0</v>
      </c>
      <c r="H220" s="13">
        <f>'Water Test Year'!H220+'Water K&amp;M'!H220</f>
        <v>0</v>
      </c>
      <c r="I220" s="13">
        <f>'Water Test Year'!I220+'Water K&amp;M'!I220</f>
        <v>0</v>
      </c>
      <c r="J220" s="13">
        <f>'Water Test Year'!J220+'Water K&amp;M'!J220</f>
        <v>0</v>
      </c>
      <c r="K220" s="13">
        <f>'Water Test Year'!K220+'Water K&amp;M'!K220</f>
        <v>0</v>
      </c>
      <c r="L220" s="13">
        <f>'Water Test Year'!L220+'Water K&amp;M'!L220</f>
        <v>0</v>
      </c>
      <c r="M220" s="13">
        <f>'Water Test Year'!M220+'Water K&amp;M'!M220</f>
        <v>0</v>
      </c>
      <c r="N220" s="13">
        <f>'Water Test Year'!N220+'Water K&amp;M'!N220</f>
        <v>0</v>
      </c>
      <c r="O220" s="13">
        <f>'Water Test Year'!O220+'Water K&amp;M'!O220</f>
        <v>0</v>
      </c>
      <c r="P220" s="13">
        <f>'Water Test Year'!P220+'Water K&amp;M'!P220</f>
        <v>0</v>
      </c>
      <c r="Q220" s="13">
        <f>'Water Test Year'!Q220+'Water K&amp;M'!Q220</f>
        <v>0</v>
      </c>
      <c r="R220" s="13">
        <f>'Water Test Year'!R220+'Water K&amp;M'!R220</f>
        <v>0</v>
      </c>
      <c r="S220" s="13">
        <f>'Water Test Year'!S220+'Water K&amp;M'!S220</f>
        <v>0</v>
      </c>
      <c r="T220" s="13">
        <f>'Water Test Year'!T220+'Water K&amp;M'!T220</f>
        <v>0</v>
      </c>
      <c r="U220" s="13">
        <f>'Water Test Year'!U220+'Water K&amp;M'!U220</f>
        <v>0</v>
      </c>
      <c r="V220" s="13">
        <f>'Water Test Year'!V220+'Water K&amp;M'!V220</f>
        <v>0</v>
      </c>
      <c r="W220" s="13">
        <f>'Water Test Year'!W220+'Water K&amp;M'!W220</f>
        <v>0</v>
      </c>
      <c r="X220" s="13">
        <f>'Water Test Year'!X220+'Water K&amp;M'!X220</f>
        <v>0</v>
      </c>
      <c r="Y220" s="13">
        <f>'Water Test Year'!Y220+'Water K&amp;M'!Y220</f>
        <v>0</v>
      </c>
      <c r="Z220" s="13">
        <f>'Water Test Year'!Z220+'Water K&amp;M'!Z220</f>
        <v>0</v>
      </c>
      <c r="AA220" s="13">
        <f>'Water Test Year'!AA220+'Water K&amp;M'!AA220</f>
        <v>0</v>
      </c>
      <c r="AB220" s="13">
        <f>'Water Test Year'!AB220+'Water K&amp;M'!AB220</f>
        <v>0</v>
      </c>
      <c r="AC220" s="13">
        <f>'Water Test Year'!AC220+'Water K&amp;M'!AC220</f>
        <v>0</v>
      </c>
      <c r="AD220" s="13">
        <f>'Water Test Year'!AD220+'Water K&amp;M'!AD220</f>
        <v>0</v>
      </c>
      <c r="AE220" s="13">
        <f>'Water Test Year'!AE220+'Water K&amp;M'!AE220</f>
        <v>0</v>
      </c>
      <c r="AF220" s="13">
        <f>'Water Test Year'!AF220+'Water K&amp;M'!AF220</f>
        <v>0</v>
      </c>
      <c r="AG220" s="13">
        <f>'Water Test Year'!AG220+'Water K&amp;M'!AG220</f>
        <v>0</v>
      </c>
      <c r="AH220" s="13">
        <f>'Water Test Year'!AH220+'Water K&amp;M'!AH220</f>
        <v>0</v>
      </c>
      <c r="AI220" s="13">
        <f>'Water Test Year'!AI220+'Water K&amp;M'!AI220</f>
        <v>0</v>
      </c>
      <c r="AJ220" s="13">
        <f>'Water Test Year'!AJ220+'Water K&amp;M'!AJ220</f>
        <v>0</v>
      </c>
      <c r="AK220" s="13">
        <f>'Water Test Year'!AK220+'Water K&amp;M'!AK220</f>
        <v>0</v>
      </c>
      <c r="AL220" s="13">
        <f>'Water Test Year'!AL220+'Water K&amp;M'!AL220</f>
        <v>0</v>
      </c>
      <c r="AM220" s="13">
        <f>'Water Test Year'!AM220+'Water K&amp;M'!AM220</f>
        <v>0</v>
      </c>
      <c r="AN220" s="13">
        <f>'Water Test Year'!AN220+'Water K&amp;M'!AN220</f>
        <v>0</v>
      </c>
      <c r="AO220" s="13">
        <f>'Water Test Year'!AO220+'Water K&amp;M'!AO220</f>
        <v>0</v>
      </c>
      <c r="AP220" s="13">
        <f>'Water Test Year'!AP220+'Water K&amp;M'!AP220</f>
        <v>0</v>
      </c>
      <c r="AQ220" s="13">
        <f>'Water Test Year'!AQ220+'Water K&amp;M'!AQ220</f>
        <v>0</v>
      </c>
      <c r="AR220" s="13">
        <f>'Water Test Year'!AR220+'Water K&amp;M'!AR220</f>
        <v>0</v>
      </c>
      <c r="AS220" s="13">
        <f>'Water Test Year'!AS220+'Water K&amp;M'!AS220</f>
        <v>0</v>
      </c>
      <c r="AT220" s="13">
        <f>'Water Test Year'!AT220+'Water K&amp;M'!AT220</f>
        <v>0</v>
      </c>
      <c r="AU220" s="13">
        <f>'Water Test Year'!AU220+'Water K&amp;M'!AU220</f>
        <v>0</v>
      </c>
      <c r="AV220" s="13">
        <f>'Water Test Year'!AV220+'Water K&amp;M'!AV220</f>
        <v>0</v>
      </c>
      <c r="AW220" s="13">
        <f>'Water Test Year'!AW220+'Water K&amp;M'!AW220</f>
        <v>0</v>
      </c>
      <c r="AX220" s="13">
        <f>'Water Test Year'!AX220+'Water K&amp;M'!AX220</f>
        <v>0</v>
      </c>
      <c r="AY220" s="13">
        <f>'Water Test Year'!AY220+'Water K&amp;M'!AY220</f>
        <v>0</v>
      </c>
      <c r="AZ220" s="13">
        <f>'Water Test Year'!AZ220+'Water K&amp;M'!AZ220</f>
        <v>0</v>
      </c>
      <c r="BA220" s="13">
        <f>'Water Test Year'!BA220+'Water K&amp;M'!BA220</f>
        <v>0</v>
      </c>
      <c r="BB220" s="13">
        <f>'Water Test Year'!BB220+'Water K&amp;M'!BB220</f>
        <v>0</v>
      </c>
      <c r="BC220" s="13">
        <f>'Water Test Year'!BC220+'Water K&amp;M'!BC220</f>
        <v>0</v>
      </c>
      <c r="BD220" s="13">
        <f>'Water Test Year'!BD220+'Water K&amp;M'!BD220</f>
        <v>0</v>
      </c>
      <c r="BE220" s="13">
        <f>'Water Test Year'!BE220+'Water K&amp;M'!BE220</f>
        <v>0</v>
      </c>
      <c r="BF220" s="13">
        <f>'Water Test Year'!BF220+'Water K&amp;M'!BF220</f>
        <v>0</v>
      </c>
      <c r="BG220" s="13">
        <f>'Water Test Year'!BG220+'Water K&amp;M'!BG220</f>
        <v>0</v>
      </c>
      <c r="BH220" s="13">
        <f>'Water Test Year'!BH220+'Water K&amp;M'!BH220</f>
        <v>0</v>
      </c>
      <c r="BI220" s="13">
        <f>'Water Test Year'!BI220+'Water K&amp;M'!BI220</f>
        <v>0</v>
      </c>
      <c r="BJ220" s="13">
        <f>'Water Test Year'!BJ220+'Water K&amp;M'!BJ220</f>
        <v>0</v>
      </c>
      <c r="BK220" s="13">
        <f>'Water Test Year'!BK220+'Water K&amp;M'!BK220</f>
        <v>0</v>
      </c>
      <c r="BL220" s="13">
        <f>'Water Test Year'!BL220+'Water K&amp;M'!BL220</f>
        <v>0</v>
      </c>
      <c r="BM220" s="13">
        <f>'Water Test Year'!BM220+'Water K&amp;M'!BM220</f>
        <v>0</v>
      </c>
      <c r="BN220" s="13">
        <f>'Water Test Year'!BN220+'Water K&amp;M'!BN220</f>
        <v>0</v>
      </c>
      <c r="BO220" s="13">
        <f>'Water Test Year'!BO220+'Water K&amp;M'!BO220</f>
        <v>0</v>
      </c>
      <c r="BP220" s="13">
        <f>'Water Test Year'!BP220+'Water K&amp;M'!BP220</f>
        <v>0</v>
      </c>
      <c r="BQ220" s="13">
        <f>'Water Test Year'!BQ220+'Water K&amp;M'!BQ220</f>
        <v>0</v>
      </c>
      <c r="BR220" s="13">
        <f>'Water Test Year'!BR220+'Water K&amp;M'!BR220</f>
        <v>0</v>
      </c>
      <c r="BS220" s="13">
        <f>'Water Test Year'!BS220+'Water K&amp;M'!BS220</f>
        <v>0</v>
      </c>
      <c r="BT220" s="13">
        <f>'Water Test Year'!BT220+'Water K&amp;M'!BT220</f>
        <v>0</v>
      </c>
      <c r="BU220" s="13">
        <f>'Water Test Year'!BU220+'Water K&amp;M'!BU220</f>
        <v>0</v>
      </c>
      <c r="BV220" s="13">
        <f>'Water Test Year'!BV220+'Water K&amp;M'!BV220</f>
        <v>0</v>
      </c>
      <c r="BW220" s="13">
        <f>'Water Test Year'!BW220+'Water K&amp;M'!BW220</f>
        <v>0</v>
      </c>
      <c r="BX220" s="13">
        <f>'Water Test Year'!BX220+'Water K&amp;M'!BX220</f>
        <v>0</v>
      </c>
      <c r="BY220" s="13">
        <f>'Water Test Year'!BY220+'Water K&amp;M'!BY220</f>
        <v>0</v>
      </c>
      <c r="BZ220" s="13">
        <f>'Water Test Year'!BZ220+'Water K&amp;M'!BZ220</f>
        <v>0</v>
      </c>
      <c r="CA220" s="13">
        <f>'Water Test Year'!CA220+'Water K&amp;M'!CA220</f>
        <v>0</v>
      </c>
      <c r="CB220" s="13">
        <f>'Water Test Year'!CB220+'Water K&amp;M'!CB220</f>
        <v>0</v>
      </c>
      <c r="CC220" s="13">
        <f>'Water Test Year'!CC220+'Water K&amp;M'!CC220</f>
        <v>0</v>
      </c>
      <c r="CD220" s="13">
        <f>'Water Test Year'!CD220+'Water K&amp;M'!CD220</f>
        <v>0</v>
      </c>
      <c r="CE220" s="13">
        <f>'Water Test Year'!CE220+'Water K&amp;M'!CE220</f>
        <v>0</v>
      </c>
      <c r="CF220" s="13">
        <f>'Water Test Year'!CF220+'Water K&amp;M'!CF220</f>
        <v>0</v>
      </c>
      <c r="CG220" s="13">
        <f>'Water Test Year'!CG220+'Water K&amp;M'!CG220</f>
        <v>0</v>
      </c>
      <c r="CH220" s="13">
        <f>'Water Test Year'!CH220+'Water K&amp;M'!CH220</f>
        <v>0</v>
      </c>
      <c r="CI220" s="13">
        <f>'Water Test Year'!CI220+'Water K&amp;M'!CI220</f>
        <v>0</v>
      </c>
      <c r="CJ220" s="13">
        <f>'Water Test Year'!CJ220+'Water K&amp;M'!CJ220</f>
        <v>0</v>
      </c>
      <c r="CK220" s="13">
        <f>'Water Test Year'!CK220+'Water K&amp;M'!CK220</f>
        <v>0</v>
      </c>
      <c r="CL220" s="13">
        <f>'Water Test Year'!CL220+'Water K&amp;M'!CL220</f>
        <v>0</v>
      </c>
      <c r="CM220" s="13">
        <f>'Water Test Year'!CM220+'Water K&amp;M'!CM220</f>
        <v>0</v>
      </c>
      <c r="CN220" s="13">
        <f>'Water Test Year'!CN220+'Water K&amp;M'!CN220</f>
        <v>0</v>
      </c>
      <c r="CO220" s="13">
        <f>'Water Test Year'!CO220+'Water K&amp;M'!CO220</f>
        <v>0</v>
      </c>
      <c r="CP220" s="13">
        <f>'Water Test Year'!CP220+'Water K&amp;M'!CP220</f>
        <v>0</v>
      </c>
      <c r="CQ220" s="13">
        <f>'Water Test Year'!CQ220+'Water K&amp;M'!CQ220</f>
        <v>0</v>
      </c>
      <c r="CR220" s="13">
        <f>'Water Test Year'!CR220+'Water K&amp;M'!CR220</f>
        <v>0</v>
      </c>
      <c r="CS220" s="13">
        <f>'Water Test Year'!CS220+'Water K&amp;M'!CS220</f>
        <v>0</v>
      </c>
      <c r="CT220" s="13">
        <f>'Water Test Year'!CT220+'Water K&amp;M'!CT220</f>
        <v>0</v>
      </c>
      <c r="CU220" s="13">
        <f>'Water Test Year'!CU220+'Water K&amp;M'!CU220</f>
        <v>0</v>
      </c>
      <c r="CV220" s="13">
        <f>'Water Test Year'!CV220+'Water K&amp;M'!CV220</f>
        <v>0</v>
      </c>
      <c r="CW220" s="13">
        <f>'Water Test Year'!CW220+'Water K&amp;M'!CW220</f>
        <v>0</v>
      </c>
      <c r="CX220" s="13">
        <f>'Water Test Year'!CX220+'Water K&amp;M'!CX220</f>
        <v>0</v>
      </c>
      <c r="CY220" s="13">
        <f>'Water Test Year'!CY220+'Water K&amp;M'!CY220</f>
        <v>2046374</v>
      </c>
      <c r="CZ220" s="13">
        <f>'Water Test Year'!CZ220+'Water K&amp;M'!CZ220</f>
        <v>0</v>
      </c>
      <c r="DA220" s="13">
        <f>'Water Test Year'!DA220+'Water K&amp;M'!DA220</f>
        <v>0</v>
      </c>
      <c r="DB220" s="29">
        <f t="shared" si="3"/>
        <v>2046374</v>
      </c>
    </row>
    <row r="221" spans="1:106" x14ac:dyDescent="0.25">
      <c r="A221" s="12">
        <v>213</v>
      </c>
      <c r="B221" s="27" t="s">
        <v>263</v>
      </c>
      <c r="C221" s="12" t="s">
        <v>3</v>
      </c>
      <c r="D221" s="16">
        <f>SUM(D9:D220)</f>
        <v>1899251.9722499994</v>
      </c>
      <c r="E221" s="16">
        <f t="shared" ref="E221:BW221" si="4">SUM(E9:E220)</f>
        <v>317106.48274999962</v>
      </c>
      <c r="F221" s="16">
        <f t="shared" si="4"/>
        <v>1431596.365</v>
      </c>
      <c r="G221" s="16">
        <f t="shared" si="4"/>
        <v>1886529.3175000027</v>
      </c>
      <c r="H221" s="16">
        <f t="shared" ref="H221:I221" si="5">SUM(H9:H220)</f>
        <v>2419001.46</v>
      </c>
      <c r="I221" s="16">
        <f t="shared" si="5"/>
        <v>1536276.7900000003</v>
      </c>
      <c r="J221" s="16">
        <f t="shared" si="4"/>
        <v>2448336.3419999992</v>
      </c>
      <c r="K221" s="16">
        <f t="shared" si="4"/>
        <v>1934934.8224999984</v>
      </c>
      <c r="L221" s="16">
        <f t="shared" ref="L221:M221" si="6">SUM(L9:L220)</f>
        <v>3392482.2600000002</v>
      </c>
      <c r="M221" s="16">
        <f t="shared" si="6"/>
        <v>2667070.5000000009</v>
      </c>
      <c r="N221" s="16">
        <f t="shared" si="4"/>
        <v>2135913.1272499985</v>
      </c>
      <c r="O221" s="16">
        <f t="shared" si="4"/>
        <v>2697603.1827500015</v>
      </c>
      <c r="P221" s="16">
        <f t="shared" si="4"/>
        <v>1282462.5257499998</v>
      </c>
      <c r="Q221" s="16">
        <f t="shared" si="4"/>
        <v>1301425.6444999997</v>
      </c>
      <c r="R221" s="16">
        <f t="shared" si="4"/>
        <v>1597589.4919999982</v>
      </c>
      <c r="S221" s="16">
        <f t="shared" ref="S221" si="7">SUM(S9:S220)</f>
        <v>2672895.1799999997</v>
      </c>
      <c r="T221" s="16">
        <f t="shared" si="4"/>
        <v>-3.2499999506399035E-3</v>
      </c>
      <c r="U221" s="16">
        <f t="shared" si="4"/>
        <v>-0.38275000001129911</v>
      </c>
      <c r="V221" s="16">
        <f t="shared" si="4"/>
        <v>2003818.4129999999</v>
      </c>
      <c r="W221" s="16">
        <f t="shared" si="4"/>
        <v>1558104.6797499999</v>
      </c>
      <c r="X221" s="16">
        <f t="shared" ref="X221:Y221" si="8">SUM(X9:X220)</f>
        <v>1897375.26</v>
      </c>
      <c r="Y221" s="16">
        <f t="shared" si="8"/>
        <v>1021897.3300000001</v>
      </c>
      <c r="Z221" s="16">
        <f t="shared" si="4"/>
        <v>1378218.8542499999</v>
      </c>
      <c r="AA221" s="16">
        <f t="shared" si="4"/>
        <v>579505.69025000045</v>
      </c>
      <c r="AB221" s="16">
        <f t="shared" si="4"/>
        <v>849784.37</v>
      </c>
      <c r="AC221" s="16">
        <f t="shared" si="4"/>
        <v>1493201.4852499999</v>
      </c>
      <c r="AD221" s="16">
        <f t="shared" si="4"/>
        <v>498603.12075</v>
      </c>
      <c r="AE221" s="16">
        <f t="shared" si="4"/>
        <v>739981.33400000085</v>
      </c>
      <c r="AF221" s="16">
        <f t="shared" si="4"/>
        <v>2238510.3465</v>
      </c>
      <c r="AG221" s="16">
        <f t="shared" si="4"/>
        <v>526485.69875000021</v>
      </c>
      <c r="AH221" s="16">
        <f t="shared" si="4"/>
        <v>763415.96074999985</v>
      </c>
      <c r="AI221" s="16">
        <f t="shared" si="4"/>
        <v>1209228.1934999991</v>
      </c>
      <c r="AJ221" s="16">
        <f t="shared" si="4"/>
        <v>1686019.5789999994</v>
      </c>
      <c r="AK221" s="16">
        <f t="shared" si="4"/>
        <v>2184716.0822499986</v>
      </c>
      <c r="AL221" s="16">
        <f t="shared" si="4"/>
        <v>157107.00749999998</v>
      </c>
      <c r="AM221" s="16">
        <f t="shared" si="4"/>
        <v>15472118.061999995</v>
      </c>
      <c r="AN221" s="16">
        <f t="shared" si="4"/>
        <v>1831459.449</v>
      </c>
      <c r="AO221" s="16">
        <f t="shared" si="4"/>
        <v>3960188.2152500013</v>
      </c>
      <c r="AP221" s="16">
        <f t="shared" si="4"/>
        <v>768773.31350000005</v>
      </c>
      <c r="AQ221" s="16">
        <f t="shared" si="4"/>
        <v>0</v>
      </c>
      <c r="AR221" s="16">
        <f t="shared" si="4"/>
        <v>0</v>
      </c>
      <c r="AS221" s="16">
        <f t="shared" si="4"/>
        <v>647504.94449999975</v>
      </c>
      <c r="AT221" s="16">
        <f t="shared" si="4"/>
        <v>54772.773749999993</v>
      </c>
      <c r="AU221" s="16">
        <f t="shared" si="4"/>
        <v>1232560.9990000003</v>
      </c>
      <c r="AV221" s="16">
        <f t="shared" si="4"/>
        <v>1356858.7379999987</v>
      </c>
      <c r="AW221" s="16">
        <f t="shared" si="4"/>
        <v>1556183.9319999996</v>
      </c>
      <c r="AX221" s="16">
        <f t="shared" si="4"/>
        <v>932751.41699999943</v>
      </c>
      <c r="AY221" s="16">
        <f t="shared" si="4"/>
        <v>875178.31799999904</v>
      </c>
      <c r="AZ221" s="16">
        <f t="shared" si="4"/>
        <v>872351.25675000064</v>
      </c>
      <c r="BA221" s="16">
        <f t="shared" si="4"/>
        <v>1500416.2019999942</v>
      </c>
      <c r="BB221" s="16">
        <f t="shared" si="4"/>
        <v>0</v>
      </c>
      <c r="BC221" s="16">
        <f t="shared" si="4"/>
        <v>802889.29925000051</v>
      </c>
      <c r="BD221" s="16">
        <f t="shared" si="4"/>
        <v>307897.88750000065</v>
      </c>
      <c r="BE221" s="16">
        <f t="shared" si="4"/>
        <v>62494.750000000007</v>
      </c>
      <c r="BF221" s="16">
        <f t="shared" si="4"/>
        <v>1574325.1279999986</v>
      </c>
      <c r="BG221" s="16">
        <f t="shared" si="4"/>
        <v>-1.7500007525086403E-3</v>
      </c>
      <c r="BH221" s="16">
        <f t="shared" si="4"/>
        <v>570477.5070000001</v>
      </c>
      <c r="BI221" s="16">
        <f t="shared" si="4"/>
        <v>242993.94649999999</v>
      </c>
      <c r="BJ221" s="16">
        <f t="shared" si="4"/>
        <v>750615.76700000023</v>
      </c>
      <c r="BK221" s="16">
        <f t="shared" si="4"/>
        <v>562448.25174999982</v>
      </c>
      <c r="BL221" s="16">
        <f t="shared" si="4"/>
        <v>432496.53549999982</v>
      </c>
      <c r="BM221" s="16">
        <f t="shared" si="4"/>
        <v>342272.89600000001</v>
      </c>
      <c r="BN221" s="16">
        <f t="shared" si="4"/>
        <v>332862.18599999999</v>
      </c>
      <c r="BO221" s="16">
        <f t="shared" si="4"/>
        <v>98553.015749999991</v>
      </c>
      <c r="BP221" s="16">
        <f t="shared" si="4"/>
        <v>118668.70249999998</v>
      </c>
      <c r="BQ221" s="16">
        <f t="shared" si="4"/>
        <v>508861.60725000035</v>
      </c>
      <c r="BR221" s="16">
        <f t="shared" si="4"/>
        <v>313365.36925000011</v>
      </c>
      <c r="BS221" s="16">
        <f t="shared" si="4"/>
        <v>734979.71125000017</v>
      </c>
      <c r="BT221" s="16">
        <f t="shared" si="4"/>
        <v>199982.00899999993</v>
      </c>
      <c r="BU221" s="16">
        <f t="shared" si="4"/>
        <v>513036.64874999976</v>
      </c>
      <c r="BV221" s="16">
        <f t="shared" si="4"/>
        <v>364514.84724999999</v>
      </c>
      <c r="BW221" s="16">
        <f t="shared" si="4"/>
        <v>140736.79324999978</v>
      </c>
      <c r="BX221" s="16">
        <f t="shared" ref="BX221:CQ221" si="9">SUM(BX9:BX220)</f>
        <v>129612.55574999996</v>
      </c>
      <c r="BY221" s="16">
        <f t="shared" si="9"/>
        <v>622894.86599999969</v>
      </c>
      <c r="BZ221" s="16">
        <f t="shared" si="9"/>
        <v>401935.21174999996</v>
      </c>
      <c r="CA221" s="16">
        <f t="shared" si="9"/>
        <v>334090.29349999997</v>
      </c>
      <c r="CB221" s="16">
        <f t="shared" si="9"/>
        <v>1636768.8344999999</v>
      </c>
      <c r="CC221" s="16">
        <f t="shared" si="9"/>
        <v>1198053.8512499989</v>
      </c>
      <c r="CD221" s="16">
        <f t="shared" si="9"/>
        <v>111547.92</v>
      </c>
      <c r="CE221" s="16">
        <f t="shared" si="9"/>
        <v>12473371</v>
      </c>
      <c r="CF221" s="16">
        <f t="shared" si="9"/>
        <v>666957.1399999999</v>
      </c>
      <c r="CG221" s="16">
        <f t="shared" si="9"/>
        <v>639901.74</v>
      </c>
      <c r="CH221" s="16">
        <f t="shared" si="9"/>
        <v>3069765.1057499987</v>
      </c>
      <c r="CI221" s="16">
        <f t="shared" si="9"/>
        <v>1092271.9300000002</v>
      </c>
      <c r="CJ221" s="16">
        <f t="shared" si="9"/>
        <v>160551.67999999999</v>
      </c>
      <c r="CK221" s="16">
        <f t="shared" si="9"/>
        <v>649540.25999999989</v>
      </c>
      <c r="CL221" s="16">
        <f t="shared" si="9"/>
        <v>0</v>
      </c>
      <c r="CM221" s="16">
        <f t="shared" si="9"/>
        <v>3690.5599999999986</v>
      </c>
      <c r="CN221" s="16">
        <f t="shared" si="9"/>
        <v>151413.60574999999</v>
      </c>
      <c r="CO221" s="16">
        <f t="shared" si="9"/>
        <v>33676.509000000005</v>
      </c>
      <c r="CP221" s="16">
        <f t="shared" si="9"/>
        <v>104308.52149999999</v>
      </c>
      <c r="CQ221" s="16">
        <f t="shared" si="9"/>
        <v>149646.88</v>
      </c>
      <c r="CR221" s="16">
        <f t="shared" ref="CR221:CS221" si="10">SUM(CR9:CR220)</f>
        <v>56380</v>
      </c>
      <c r="CS221" s="16">
        <f t="shared" si="10"/>
        <v>37500</v>
      </c>
      <c r="CT221" s="16">
        <f t="shared" ref="CT221:DB221" si="11">SUM(CT9:CT220)</f>
        <v>7277235</v>
      </c>
      <c r="CU221" s="16">
        <f t="shared" si="11"/>
        <v>6295</v>
      </c>
      <c r="CV221" s="16">
        <f t="shared" si="11"/>
        <v>2415274</v>
      </c>
      <c r="CW221" s="16">
        <f t="shared" si="11"/>
        <v>227160</v>
      </c>
      <c r="CX221" s="16">
        <f t="shared" si="11"/>
        <v>0</v>
      </c>
      <c r="CY221" s="16">
        <f t="shared" si="11"/>
        <v>2046374</v>
      </c>
      <c r="CZ221" s="16">
        <f t="shared" si="11"/>
        <v>4000000</v>
      </c>
      <c r="DA221" s="16">
        <f t="shared" si="11"/>
        <v>567944</v>
      </c>
      <c r="DB221" s="34">
        <f t="shared" si="11"/>
        <v>132706199.42625</v>
      </c>
    </row>
    <row r="222" spans="1:106" x14ac:dyDescent="0.25">
      <c r="D222"/>
    </row>
    <row r="223" spans="1:106" x14ac:dyDescent="0.25">
      <c r="D223"/>
    </row>
    <row r="224" spans="1:106" s="88" customFormat="1" x14ac:dyDescent="0.25">
      <c r="A224" s="303"/>
      <c r="B224" s="304"/>
      <c r="C224" s="280" t="s">
        <v>640</v>
      </c>
      <c r="D224" s="281" t="str">
        <f>"K"&amp;VLOOKUP(D7,'Water COS Tab 29 O&amp;M'!$B:$C,2,FALSE)</f>
        <v>K25</v>
      </c>
      <c r="E224" s="281" t="str">
        <f>"K"&amp;VLOOKUP(E7,'Water COS Tab 29 O&amp;M'!$B:$C,2,FALSE)</f>
        <v>K26</v>
      </c>
      <c r="F224" s="282" t="str">
        <f>"K"&amp;VLOOKUP(F7,'Water COS Tab 29 O&amp;M'!$B:$C,2,FALSE)</f>
        <v>K91</v>
      </c>
      <c r="G224" s="282" t="str">
        <f>"K"&amp;+'Water COS Tab 29 O&amp;M'!C34</f>
        <v>K34</v>
      </c>
      <c r="H224" s="282" t="str">
        <f>+"K"&amp;'Water COS Tab 29 O&amp;M'!C32</f>
        <v>K32</v>
      </c>
      <c r="I224" s="282" t="str">
        <f>+"K"&amp;'Water COS Tab 29 O&amp;M'!C33</f>
        <v>K33</v>
      </c>
      <c r="J224" s="282" t="str">
        <f>"K"&amp;VLOOKUP(J7,'Water COS Tab 29 O&amp;M'!$B:$C,2,FALSE)</f>
        <v>K21</v>
      </c>
      <c r="K224" s="282" t="str">
        <f>"K"&amp;'Water COS Tab 29 O&amp;M'!C38</f>
        <v>K38</v>
      </c>
      <c r="L224" s="282" t="str">
        <f>"K"&amp;'Water COS Tab 29 O&amp;M'!C36</f>
        <v>K36</v>
      </c>
      <c r="M224" s="282" t="str">
        <f>"K"&amp;'Water COS Tab 29 O&amp;M'!C37</f>
        <v>K37</v>
      </c>
      <c r="N224" s="282" t="str">
        <f>"K"&amp;VLOOKUP(N7,'Water COS Tab 29 O&amp;M'!$B:$C,2,FALSE)</f>
        <v>K22</v>
      </c>
      <c r="O224" s="282" t="str">
        <f>"K"&amp;VLOOKUP(O7,'Water COS Tab 29 O&amp;M'!$B:$C,2,FALSE)</f>
        <v>K43</v>
      </c>
      <c r="P224" s="282" t="str">
        <f>"K"&amp;VLOOKUP(P7,'Water COS Tab 29 O&amp;M'!$B:$C,2,FALSE)</f>
        <v>K23</v>
      </c>
      <c r="Q224" s="282" t="str">
        <f>"K"&amp;VLOOKUP(Q7,'Water COS Tab 29 O&amp;M'!$B:$C,2,FALSE)</f>
        <v>K24</v>
      </c>
      <c r="R224" s="282" t="str">
        <f>"K"&amp;'Water COS Tab 29 O&amp;M'!C42</f>
        <v>K42</v>
      </c>
      <c r="S224" s="282" t="str">
        <f>"K"&amp;'Water COS Tab 29 O&amp;M'!C41</f>
        <v>K41</v>
      </c>
      <c r="T224" s="282" t="str">
        <f>"K"&amp;VLOOKUP(T7,'Water COS Tab 29 O&amp;M'!$B:$C,2,FALSE)</f>
        <v>K15</v>
      </c>
      <c r="U224" s="282" t="str">
        <f>"K"&amp;VLOOKUP(U7,'Water COS Tab 29 O&amp;M'!$B:$C,2,FALSE)</f>
        <v>K18</v>
      </c>
      <c r="V224" s="282" t="str">
        <f>"K"&amp;VLOOKUP(V7,'Water COS Tab 29 O&amp;M'!$B:$C,2,FALSE)</f>
        <v>K14</v>
      </c>
      <c r="W224" s="282" t="str">
        <f>"K"&amp;'Water COS Tab 29 O&amp;M'!C30</f>
        <v>K30</v>
      </c>
      <c r="X224" s="282" t="str">
        <f>"K"&amp;'Water COS Tab 29 O&amp;M'!C28</f>
        <v>K28</v>
      </c>
      <c r="Y224" s="282" t="str">
        <f>"K"&amp;'Water COS Tab 29 O&amp;M'!C29</f>
        <v>K29</v>
      </c>
      <c r="Z224" s="282" t="str">
        <f>"K"&amp;VLOOKUP(Z7,'Water COS Tab 29 O&amp;M'!$B:$C,2,FALSE)</f>
        <v>K20</v>
      </c>
      <c r="AA224" s="282" t="str">
        <f>"K"&amp;VLOOKUP(AA7,'Water COS Tab 29 O&amp;M'!$B:$C,2,FALSE)</f>
        <v>K16</v>
      </c>
      <c r="AB224" s="282" t="str">
        <f>"K"&amp;VLOOKUP(AB7,'Water COS Tab 29 O&amp;M'!$B:$C,2,FALSE)</f>
        <v>K45</v>
      </c>
      <c r="AC224" s="282" t="str">
        <f>"K"&amp;VLOOKUP(AC7,'Water COS Tab 29 O&amp;M'!$B:$C,2,FALSE)</f>
        <v>K70</v>
      </c>
      <c r="AD224" s="282" t="str">
        <f>"K"&amp;VLOOKUP(AD7,'Water COS Tab 29 O&amp;M'!$B:$C,2,FALSE)</f>
        <v>K103</v>
      </c>
      <c r="AE224" s="282" t="str">
        <f>"K"&amp;VLOOKUP(AE7,'Water COS Tab 29 O&amp;M'!$B:$C,2,FALSE)</f>
        <v>K61</v>
      </c>
      <c r="AF224" s="282" t="str">
        <f>"K"&amp;VLOOKUP(AF7,'Water COS Tab 29 O&amp;M'!$B:$C,2,FALSE)</f>
        <v>K66</v>
      </c>
      <c r="AG224" s="282" t="str">
        <f>"K"&amp;VLOOKUP(AG7,'Water COS Tab 29 O&amp;M'!$B:$C,2,FALSE)</f>
        <v>K68</v>
      </c>
      <c r="AH224" s="282" t="str">
        <f>"K"&amp;VLOOKUP(AH7,'Water COS Tab 29 O&amp;M'!$B:$C,2,FALSE)</f>
        <v>K56</v>
      </c>
      <c r="AI224" s="282" t="str">
        <f>"K"&amp;VLOOKUP(AI7,'Water COS Tab 29 O&amp;M'!$B:$C,2,FALSE)</f>
        <v>K69</v>
      </c>
      <c r="AJ224" s="282" t="str">
        <f>"K"&amp;VLOOKUP(AJ7,'Water COS Tab 29 O&amp;M'!$B:$C,2,FALSE)</f>
        <v>K57</v>
      </c>
      <c r="AK224" s="282" t="str">
        <f>"K"&amp;VLOOKUP(AK7,'Water COS Tab 29 O&amp;M'!$B:$C,2,FALSE)</f>
        <v>K58</v>
      </c>
      <c r="AL224" s="282" t="str">
        <f>"K"&amp;VLOOKUP(AL7,'Water COS Tab 29 O&amp;M'!$B:$C,2,FALSE)</f>
        <v>K48</v>
      </c>
      <c r="AM224" s="282" t="str">
        <f>"K"&amp;VLOOKUP(AM7,'Water COS Tab 29 O&amp;M'!$B:$C,2,FALSE)</f>
        <v>K49</v>
      </c>
      <c r="AN224" s="282" t="str">
        <f>"K"&amp;VLOOKUP(AN7,'Water COS Tab 29 O&amp;M'!$B:$C,2,FALSE)</f>
        <v>K46</v>
      </c>
      <c r="AO224" s="282" t="str">
        <f>"K"&amp;VLOOKUP(AO7,'Water COS Tab 29 O&amp;M'!$B:$C,2,FALSE)</f>
        <v>K53</v>
      </c>
      <c r="AP224" s="282" t="str">
        <f>"K"&amp;VLOOKUP(AP7,'Water COS Tab 29 O&amp;M'!$B:$C,2,FALSE)</f>
        <v>K114</v>
      </c>
      <c r="AQ224" s="282" t="str">
        <f>"K"&amp;VLOOKUP(AQ7,'Water COS Tab 29 O&amp;M'!$B:$C,2,FALSE)</f>
        <v>K50</v>
      </c>
      <c r="AR224" s="282" t="str">
        <f>"K"&amp;VLOOKUP(AR7,'Water COS Tab 29 O&amp;M'!$B:$C,2,FALSE)</f>
        <v>K115</v>
      </c>
      <c r="AS224" s="282" t="str">
        <f>"K"&amp;VLOOKUP(AS7,'Water COS Tab 29 O&amp;M'!$B:$C,2,FALSE)</f>
        <v>K116</v>
      </c>
      <c r="AT224" s="282" t="str">
        <f>"K"&amp;VLOOKUP(AT7,'Water COS Tab 29 O&amp;M'!$B:$C,2,FALSE)</f>
        <v>K54</v>
      </c>
      <c r="AU224" s="282" t="str">
        <f>"K"&amp;VLOOKUP(AU7,'Water COS Tab 29 O&amp;M'!$B:$C,2,FALSE)</f>
        <v>K92</v>
      </c>
      <c r="AV224" s="282" t="str">
        <f>"K"&amp;VLOOKUP(AV7,'Water COS Tab 29 O&amp;M'!$B:$C,2,FALSE)</f>
        <v>K71</v>
      </c>
      <c r="AW224" s="282" t="str">
        <f>"K"&amp;VLOOKUP(AW7,'Water COS Tab 29 O&amp;M'!$B:$C,2,FALSE)</f>
        <v>K72</v>
      </c>
      <c r="AX224" s="282" t="str">
        <f>"K"&amp;VLOOKUP(AX7,'Water COS Tab 29 O&amp;M'!$B:$C,2,FALSE)</f>
        <v>K47</v>
      </c>
      <c r="AY224" s="282" t="str">
        <f>"K"&amp;VLOOKUP(AY7,'Water COS Tab 29 O&amp;M'!$B:$C,2,FALSE)</f>
        <v>K51</v>
      </c>
      <c r="AZ224" s="282" t="str">
        <f>"K"&amp;VLOOKUP(AZ7,'Water COS Tab 29 O&amp;M'!$B:$C,2,FALSE)</f>
        <v>K67</v>
      </c>
      <c r="BA224" s="282" t="str">
        <f>"K"&amp;VLOOKUP(BA7,'Water COS Tab 29 O&amp;M'!$B:$C,2,FALSE)</f>
        <v>K62</v>
      </c>
      <c r="BB224" s="282" t="str">
        <f>"K"&amp;VLOOKUP(BB7,'Water COS Tab 29 O&amp;M'!$B:$C,2,FALSE)</f>
        <v>K17</v>
      </c>
      <c r="BC224" s="282" t="str">
        <f>"K"&amp;VLOOKUP(BC7,'Water COS Tab 29 O&amp;M'!$B:$C,2,FALSE)</f>
        <v>K63</v>
      </c>
      <c r="BD224" s="282" t="str">
        <f>"K"&amp;VLOOKUP(BD7,'Water COS Tab 29 O&amp;M'!$B:$C,2,FALSE)</f>
        <v>K65</v>
      </c>
      <c r="BE224" s="282" t="str">
        <f>"K"&amp;VLOOKUP(BE7,'Water COS Tab 29 O&amp;M'!$B:$C,2,FALSE)</f>
        <v>K107</v>
      </c>
      <c r="BF224" s="282" t="str">
        <f>"K"&amp;VLOOKUP(BF7,'Water COS Tab 29 O&amp;M'!$B:$C,2,FALSE)</f>
        <v>K108</v>
      </c>
      <c r="BG224" s="282" t="str">
        <f>"K"&amp;VLOOKUP(BG7,'Water COS Tab 29 O&amp;M'!$B:$C,2,FALSE)</f>
        <v>K109</v>
      </c>
      <c r="BH224" s="282" t="str">
        <f>"K"&amp;VLOOKUP(BH7,'Water COS Tab 29 O&amp;M'!$B:$C,2,FALSE)</f>
        <v>K13</v>
      </c>
      <c r="BI224" s="282" t="str">
        <f>"K"&amp;VLOOKUP(BI7,'Water COS Tab 29 O&amp;M'!$B:$C,2,FALSE)</f>
        <v>K81</v>
      </c>
      <c r="BJ224" s="282" t="str">
        <f>"K"&amp;VLOOKUP(BJ7,'Water COS Tab 29 O&amp;M'!$B:$C,2,FALSE)</f>
        <v>K82</v>
      </c>
      <c r="BK224" s="282" t="str">
        <f>"K"&amp;VLOOKUP(BK7,'Water COS Tab 29 O&amp;M'!$B:$C,2,FALSE)</f>
        <v>K97</v>
      </c>
      <c r="BL224" s="282" t="str">
        <f>"K"&amp;VLOOKUP(BL7,'Water COS Tab 29 O&amp;M'!$B:$C,2,FALSE)</f>
        <v>K95</v>
      </c>
      <c r="BM224" s="282" t="str">
        <f>"K"&amp;VLOOKUP(BM7,'Water COS Tab 29 O&amp;M'!$B:$C,2,FALSE)</f>
        <v>K96</v>
      </c>
      <c r="BN224" s="282" t="str">
        <f>"K"&amp;VLOOKUP(BN7,'Water COS Tab 29 O&amp;M'!$B:$C,2,FALSE)</f>
        <v>K112</v>
      </c>
      <c r="BO224" s="282" t="str">
        <f>"K"&amp;VLOOKUP(BO7,'Water COS Tab 29 O&amp;M'!$B:$C,2,FALSE)</f>
        <v>K19</v>
      </c>
      <c r="BP224" s="282" t="str">
        <f>"K"&amp;VLOOKUP(BP7,'Water COS Tab 29 O&amp;M'!$B:$C,2,FALSE)</f>
        <v>K99</v>
      </c>
      <c r="BQ224" s="282" t="str">
        <f>"K"&amp;VLOOKUP(BQ7,'Water COS Tab 29 O&amp;M'!$B:$C,2,FALSE)</f>
        <v>K100</v>
      </c>
      <c r="BR224" s="282" t="str">
        <f>"K"&amp;VLOOKUP(BR7,'Water COS Tab 29 O&amp;M'!$B:$C,2,FALSE)</f>
        <v>K101</v>
      </c>
      <c r="BS224" s="282" t="str">
        <f>"K"&amp;VLOOKUP(BS7,'Water COS Tab 29 O&amp;M'!$B:$C,2,FALSE)</f>
        <v>K102</v>
      </c>
      <c r="BT224" s="282" t="str">
        <f>"K"&amp;VLOOKUP(BT7,'Water COS Tab 29 O&amp;M'!$B:$C,2,FALSE)</f>
        <v>K52</v>
      </c>
      <c r="BU224" s="282" t="str">
        <f>"K"&amp;VLOOKUP(BU7,'Water COS Tab 29 O&amp;M'!$B:$C,2,FALSE)</f>
        <v>K86</v>
      </c>
      <c r="BV224" s="282" t="str">
        <f>"K"&amp;VLOOKUP(BV7,'Water COS Tab 29 O&amp;M'!$B:$C,2,FALSE)</f>
        <v>K87</v>
      </c>
      <c r="BW224" s="282" t="str">
        <f>"K"&amp;VLOOKUP(BW7,'Water COS Tab 29 O&amp;M'!$B:$C,2,FALSE)</f>
        <v>K88</v>
      </c>
      <c r="BX224" s="282" t="str">
        <f>"K"&amp;VLOOKUP(BX7,'Water COS Tab 29 O&amp;M'!$B:$C,2,FALSE)</f>
        <v>K85</v>
      </c>
      <c r="BY224" s="282" t="str">
        <f>"K"&amp;VLOOKUP(BY7,'Water COS Tab 29 O&amp;M'!$B:$C,2,FALSE)</f>
        <v>K89</v>
      </c>
      <c r="BZ224" s="282" t="str">
        <f>"K"&amp;VLOOKUP(BZ7,'Water COS Tab 29 O&amp;M'!$B:$C,2,FALSE)</f>
        <v>K93</v>
      </c>
      <c r="CA224" s="282" t="str">
        <f>"K"&amp;VLOOKUP(CA7,'Water COS Tab 29 O&amp;M'!$B:$C,2,FALSE)</f>
        <v>K94</v>
      </c>
      <c r="CB224" s="282" t="str">
        <f>"K"&amp;VLOOKUP(CB7,'Water COS Tab 29 O&amp;M'!$B:$C,2,FALSE)</f>
        <v>K90</v>
      </c>
      <c r="CC224" s="282" t="str">
        <f>"K"&amp;VLOOKUP(CC7,'Water COS Tab 29 O&amp;M'!$B:$C,2,FALSE)</f>
        <v>K44</v>
      </c>
      <c r="CD224" s="282" t="str">
        <f>"K"&amp;VLOOKUP(CD7,'Water COS Tab 29 O&amp;M'!$B:$C,2,FALSE)</f>
        <v>K98</v>
      </c>
      <c r="CE224" s="282" t="str">
        <f>"K"&amp;VLOOKUP(CE7,'Water COS Tab 29 O&amp;M'!$B:$C,2,FALSE)</f>
        <v>K117</v>
      </c>
      <c r="CF224" s="282" t="str">
        <f>"K"&amp;VLOOKUP(CF7,'Water COS Tab 29 O&amp;M'!$B:$C,2,FALSE)</f>
        <v>K118</v>
      </c>
      <c r="CG224" s="282" t="str">
        <f>"K"&amp;VLOOKUP(CG7,'Water COS Tab 29 O&amp;M'!$B:$C,2,FALSE)</f>
        <v>K120</v>
      </c>
      <c r="CH224" s="282" t="str">
        <f>"K"&amp;VLOOKUP(CH7,'Water COS Tab 29 O&amp;M'!$B:$C,2,FALSE)</f>
        <v>K123</v>
      </c>
      <c r="CI224" s="282" t="str">
        <f>"K"&amp;VLOOKUP(CI7,'Water COS Tab 29 O&amp;M'!$B:$C,2,FALSE)</f>
        <v>K121</v>
      </c>
      <c r="CJ224" s="282" t="str">
        <f>"K"&amp;VLOOKUP(CJ7,'Water COS Tab 29 O&amp;M'!$B:$C,2,FALSE)</f>
        <v>K105</v>
      </c>
      <c r="CK224" s="282" t="str">
        <f>"K"&amp;VLOOKUP(CK7,'Water COS Tab 29 O&amp;M'!$B:$C,2,FALSE)</f>
        <v>K111</v>
      </c>
      <c r="CL224" s="282" t="str">
        <f>"K"&amp;VLOOKUP(CL7,'Water COS Tab 29 O&amp;M'!$B:$C,2,FALSE)</f>
        <v>K106</v>
      </c>
      <c r="CM224" s="282" t="str">
        <f>"K"&amp;VLOOKUP(CM7,'Water COS Tab 29 O&amp;M'!$B:$C,2,FALSE)</f>
        <v>K110</v>
      </c>
      <c r="CN224" s="282" t="str">
        <f>"K"&amp;VLOOKUP(CN7,'Water COS Tab 29 O&amp;M'!$B:$C,2,FALSE)</f>
        <v>K76</v>
      </c>
      <c r="CO224" s="282" t="str">
        <f>"K"&amp;VLOOKUP(CO7,'Water COS Tab 29 O&amp;M'!$B:$C,2,FALSE)</f>
        <v>K75</v>
      </c>
      <c r="CP224" s="282" t="str">
        <f>"K"&amp;VLOOKUP(CP7,'Water COS Tab 29 O&amp;M'!$B:$C,2,FALSE)</f>
        <v>K78</v>
      </c>
      <c r="CQ224" s="282" t="str">
        <f>"K"&amp;VLOOKUP(CQ7,'Water COS Tab 29 O&amp;M'!$B:$C,2,FALSE)</f>
        <v>K172</v>
      </c>
      <c r="CR224" s="282" t="str">
        <f>"K"&amp;VLOOKUP(CR7,'Water COS Tab 29 O&amp;M'!$B:$C,2,FALSE)</f>
        <v>K173</v>
      </c>
      <c r="CS224" s="282" t="str">
        <f>"K"&amp;VLOOKUP(CS7,'Water COS Tab 29 O&amp;M'!$B:$C,2,FALSE)</f>
        <v>K174</v>
      </c>
      <c r="CT224" s="282" t="str">
        <f>"K"&amp;VLOOKUP(CT7,'Water COS Tab 29 O&amp;M'!$B:$C,2,FALSE)</f>
        <v>K175</v>
      </c>
      <c r="CU224" s="282" t="str">
        <f>"K"&amp;VLOOKUP(CU7,'Water COS Tab 29 O&amp;M'!$B:$C,2,FALSE)</f>
        <v>K176</v>
      </c>
      <c r="CV224" s="282" t="str">
        <f>"K"&amp;VLOOKUP(CV7,'Water COS Tab 29 O&amp;M'!$B:$C,2,FALSE)</f>
        <v>K177</v>
      </c>
      <c r="CW224" s="282" t="str">
        <f>"K"&amp;VLOOKUP(CW7,'Water COS Tab 29 O&amp;M'!$B:$C,2,FALSE)</f>
        <v>K178</v>
      </c>
      <c r="CX224" s="282" t="str">
        <f>"K"&amp;VLOOKUP(CX7,'Water COS Tab 29 O&amp;M'!$B:$C,2,FALSE)</f>
        <v>K179</v>
      </c>
      <c r="CY224" s="282" t="str">
        <f>"K"&amp;VLOOKUP(CY7,'Water COS Tab 29 O&amp;M'!$B:$C,2,FALSE)</f>
        <v>K180</v>
      </c>
      <c r="CZ224" s="282" t="str">
        <f>"K"&amp;VLOOKUP(CZ7,'Water COS Tab 29 O&amp;M'!$B:$C,2,FALSE)</f>
        <v>K181</v>
      </c>
      <c r="DA224" s="282" t="str">
        <f>"K"&amp;VLOOKUP(DA7,'Water COS Tab 29 O&amp;M'!$B:$C,2,FALSE)</f>
        <v>K182</v>
      </c>
      <c r="DB224" s="283"/>
    </row>
    <row r="225" spans="1:106" s="296" customFormat="1" x14ac:dyDescent="0.25">
      <c r="A225" s="288"/>
      <c r="B225" s="298"/>
      <c r="C225" s="280" t="s">
        <v>548</v>
      </c>
      <c r="D225" s="286">
        <f>SUMIF('Water COS Tab 29 O&amp;M'!$G:$G,D7,'Water COS Tab 29 O&amp;M'!$K:$K)</f>
        <v>1899251.9722499994</v>
      </c>
      <c r="E225" s="286">
        <f>SUMIF('Water COS Tab 29 O&amp;M'!$G:$G,E7,'Water COS Tab 29 O&amp;M'!$K:$K)</f>
        <v>317106.48274999973</v>
      </c>
      <c r="F225" s="286">
        <f>SUMIF('Water COS Tab 29 O&amp;M'!$G:$G,F7,'Water COS Tab 29 O&amp;M'!$K:$K)</f>
        <v>1431596.365</v>
      </c>
      <c r="G225" s="286">
        <f>+'Water COS Tab 29 O&amp;M'!K34</f>
        <v>1886529.3175000006</v>
      </c>
      <c r="H225" s="286">
        <f>+'Water COS Tab 29 O&amp;M'!K32</f>
        <v>2419001.46</v>
      </c>
      <c r="I225" s="286">
        <f>+'Water COS Tab 29 O&amp;M'!K33</f>
        <v>1536276.7900000003</v>
      </c>
      <c r="J225" s="286">
        <f>SUMIF('Water COS Tab 29 O&amp;M'!$G:$G,J7,'Water COS Tab 29 O&amp;M'!$K:$K)</f>
        <v>2448336.3419999992</v>
      </c>
      <c r="K225" s="286">
        <f>+'Water COS Tab 29 O&amp;M'!K38</f>
        <v>1934934.8224999988</v>
      </c>
      <c r="L225" s="286">
        <f>+'Water COS Tab 29 O&amp;M'!K36</f>
        <v>3392482.2600000002</v>
      </c>
      <c r="M225" s="286">
        <f>+'Water COS Tab 29 O&amp;M'!K37</f>
        <v>2667070.5000000009</v>
      </c>
      <c r="N225" s="286">
        <f>SUMIF('Water COS Tab 29 O&amp;M'!$G:$G,N7,'Water COS Tab 29 O&amp;M'!$K:$K)</f>
        <v>2135913.1272499985</v>
      </c>
      <c r="O225" s="286">
        <f>SUMIF('Water COS Tab 29 O&amp;M'!$G:$G,O7,'Water COS Tab 29 O&amp;M'!$K:$K)</f>
        <v>2697603.1827500006</v>
      </c>
      <c r="P225" s="286">
        <f>SUMIF('Water COS Tab 29 O&amp;M'!$G:$G,P7,'Water COS Tab 29 O&amp;M'!$K:$K)</f>
        <v>1282462.5257499993</v>
      </c>
      <c r="Q225" s="286">
        <f>SUMIF('Water COS Tab 29 O&amp;M'!$G:$G,Q7,'Water COS Tab 29 O&amp;M'!$K:$K)</f>
        <v>1301425.6445000002</v>
      </c>
      <c r="R225" s="286">
        <f>+'Water COS Tab 29 O&amp;M'!K42</f>
        <v>1597589.4919999978</v>
      </c>
      <c r="S225" s="286">
        <f>+'Water COS Tab 29 O&amp;M'!K41</f>
        <v>2672895.1799999997</v>
      </c>
      <c r="T225" s="286">
        <f>SUMIF('Water COS Tab 29 O&amp;M'!$G:$G,T7,'Water COS Tab 29 O&amp;M'!$K:$K)</f>
        <v>0</v>
      </c>
      <c r="U225" s="286">
        <f>SUMIF('Water COS Tab 29 O&amp;M'!$G:$G,U7,'Water COS Tab 29 O&amp;M'!$K:$K)</f>
        <v>0</v>
      </c>
      <c r="V225" s="286">
        <f>SUMIF('Water COS Tab 29 O&amp;M'!$G:$G,V7,'Water COS Tab 29 O&amp;M'!$K:$K)</f>
        <v>2003818.4130000004</v>
      </c>
      <c r="W225" s="286">
        <f>+'Water COS Tab 29 O&amp;M'!K30</f>
        <v>1558104.6797500001</v>
      </c>
      <c r="X225" s="286">
        <f>+'Water COS Tab 29 O&amp;M'!K28</f>
        <v>1897375.26</v>
      </c>
      <c r="Y225" s="286">
        <f>+'Water COS Tab 29 O&amp;M'!K29</f>
        <v>1021897.3300000001</v>
      </c>
      <c r="Z225" s="286">
        <f>SUMIF('Water COS Tab 29 O&amp;M'!$G:$G,Z7,'Water COS Tab 29 O&amp;M'!$K:$K)</f>
        <v>1378218.8542500001</v>
      </c>
      <c r="AA225" s="286">
        <f>SUMIF('Water COS Tab 29 O&amp;M'!$G:$G,AA7,'Water COS Tab 29 O&amp;M'!$K:$K)</f>
        <v>579505.69025000022</v>
      </c>
      <c r="AB225" s="286">
        <f>SUMIF('Water COS Tab 29 O&amp;M'!$G:$G,AB7,'Water COS Tab 29 O&amp;M'!$K:$K)</f>
        <v>849784.36999999988</v>
      </c>
      <c r="AC225" s="286">
        <f>SUMIF('Water COS Tab 29 O&amp;M'!$G:$G,AC7,'Water COS Tab 29 O&amp;M'!$K:$K)</f>
        <v>1493201.4852499997</v>
      </c>
      <c r="AD225" s="286">
        <f>SUMIF('Water COS Tab 29 O&amp;M'!$G:$G,AD7,'Water COS Tab 29 O&amp;M'!$K:$K)</f>
        <v>498603.12075</v>
      </c>
      <c r="AE225" s="286">
        <f>SUMIF('Water COS Tab 29 O&amp;M'!$G:$G,AE7,'Water COS Tab 29 O&amp;M'!$K:$K)</f>
        <v>739981.33400000073</v>
      </c>
      <c r="AF225" s="286">
        <f>SUMIF('Water COS Tab 29 O&amp;M'!$G:$G,AF7,'Water COS Tab 29 O&amp;M'!$K:$K)</f>
        <v>2238510.3465</v>
      </c>
      <c r="AG225" s="286">
        <f>SUMIF('Water COS Tab 29 O&amp;M'!$G:$G,AG7,'Water COS Tab 29 O&amp;M'!$K:$K)</f>
        <v>526485.69875000033</v>
      </c>
      <c r="AH225" s="286">
        <f>SUMIF('Water COS Tab 29 O&amp;M'!$G:$G,AH7,'Water COS Tab 29 O&amp;M'!$K:$K)</f>
        <v>763415.9607500002</v>
      </c>
      <c r="AI225" s="286">
        <f>SUMIF('Water COS Tab 29 O&amp;M'!$G:$G,AI7,'Water COS Tab 29 O&amp;M'!$K:$K)</f>
        <v>1209228.1934999998</v>
      </c>
      <c r="AJ225" s="286">
        <f>SUMIF('Water COS Tab 29 O&amp;M'!$G:$G,AJ7,'Water COS Tab 29 O&amp;M'!$K:$K)</f>
        <v>1686019.5789999994</v>
      </c>
      <c r="AK225" s="286">
        <f>SUMIF('Water COS Tab 29 O&amp;M'!$G:$G,AK7,'Water COS Tab 29 O&amp;M'!$K:$K)</f>
        <v>2184716.082249999</v>
      </c>
      <c r="AL225" s="286">
        <f>SUMIF('Water COS Tab 29 O&amp;M'!$G:$G,AL7,'Water COS Tab 29 O&amp;M'!$K:$K)</f>
        <v>157107.00749999998</v>
      </c>
      <c r="AM225" s="286">
        <f>SUMIF('Water COS Tab 29 O&amp;M'!$G:$G,AM7,'Water COS Tab 29 O&amp;M'!$K:$K)</f>
        <v>15472118.061999993</v>
      </c>
      <c r="AN225" s="286">
        <f>SUMIF('Water COS Tab 29 O&amp;M'!$G:$G,AN7,'Water COS Tab 29 O&amp;M'!$K:$K)</f>
        <v>1831459.4490000005</v>
      </c>
      <c r="AO225" s="286">
        <f>SUMIF('Water COS Tab 29 O&amp;M'!$G:$G,AO7,'Water COS Tab 29 O&amp;M'!$K:$K)</f>
        <v>3960188.2152500008</v>
      </c>
      <c r="AP225" s="286">
        <f>SUMIF('Water COS Tab 29 O&amp;M'!$G:$G,AP7,'Water COS Tab 29 O&amp;M'!$K:$K)</f>
        <v>768773.31349999993</v>
      </c>
      <c r="AQ225" s="286">
        <f>SUMIF('Water COS Tab 29 O&amp;M'!$G:$G,AQ7,'Water COS Tab 29 O&amp;M'!$K:$K)</f>
        <v>0</v>
      </c>
      <c r="AR225" s="286">
        <f>SUMIF('Water COS Tab 29 O&amp;M'!$G:$G,AR7,'Water COS Tab 29 O&amp;M'!$K:$K)</f>
        <v>0</v>
      </c>
      <c r="AS225" s="286">
        <f>SUMIF('Water COS Tab 29 O&amp;M'!$G:$G,AS7,'Water COS Tab 29 O&amp;M'!$K:$K)</f>
        <v>647504.94449999963</v>
      </c>
      <c r="AT225" s="286">
        <f>SUMIF('Water COS Tab 29 O&amp;M'!$G:$G,AT7,'Water COS Tab 29 O&amp;M'!$K:$K)</f>
        <v>54772.773749999993</v>
      </c>
      <c r="AU225" s="286">
        <f>SUMIF('Water COS Tab 29 O&amp;M'!$G:$G,AU7,'Water COS Tab 29 O&amp;M'!$K:$K)</f>
        <v>1232560.9990000003</v>
      </c>
      <c r="AV225" s="286">
        <f>SUMIF('Water COS Tab 29 O&amp;M'!$G:$G,AV7,'Water COS Tab 29 O&amp;M'!$K:$K)</f>
        <v>1356858.737999999</v>
      </c>
      <c r="AW225" s="286">
        <f>SUMIF('Water COS Tab 29 O&amp;M'!$G:$G,AW7,'Water COS Tab 29 O&amp;M'!$K:$K)</f>
        <v>1556183.932</v>
      </c>
      <c r="AX225" s="286">
        <f>SUMIF('Water COS Tab 29 O&amp;M'!$G:$G,AX7,'Water COS Tab 29 O&amp;M'!$K:$K)</f>
        <v>932751.41699999932</v>
      </c>
      <c r="AY225" s="286">
        <f>SUMIF('Water COS Tab 29 O&amp;M'!$G:$G,AY7,'Water COS Tab 29 O&amp;M'!$K:$K)</f>
        <v>875178.31799999974</v>
      </c>
      <c r="AZ225" s="286">
        <f>SUMIF('Water COS Tab 29 O&amp;M'!$G:$G,AZ7,'Water COS Tab 29 O&amp;M'!$K:$K)</f>
        <v>872351.25675000052</v>
      </c>
      <c r="BA225" s="286">
        <f>SUMIF('Water COS Tab 29 O&amp;M'!$G:$G,BA7,'Water COS Tab 29 O&amp;M'!$K:$K)</f>
        <v>1500416.2019999952</v>
      </c>
      <c r="BB225" s="286">
        <f>SUMIF('Water COS Tab 29 O&amp;M'!$G:$G,BB7,'Water COS Tab 29 O&amp;M'!$K:$K)</f>
        <v>0</v>
      </c>
      <c r="BC225" s="286">
        <f>SUMIF('Water COS Tab 29 O&amp;M'!$G:$G,BC7,'Water COS Tab 29 O&amp;M'!$K:$K)</f>
        <v>802889.29925000074</v>
      </c>
      <c r="BD225" s="286">
        <f>SUMIF('Water COS Tab 29 O&amp;M'!$G:$G,BD7,'Water COS Tab 29 O&amp;M'!$K:$K)</f>
        <v>307897.88750000071</v>
      </c>
      <c r="BE225" s="286">
        <f>SUMIF('Water COS Tab 29 O&amp;M'!$G:$G,BE7,'Water COS Tab 29 O&amp;M'!$K:$K)</f>
        <v>62494.75</v>
      </c>
      <c r="BF225" s="286">
        <f>SUMIF('Water COS Tab 29 O&amp;M'!$G:$G,BF7,'Water COS Tab 29 O&amp;M'!$K:$K)</f>
        <v>1574325.1279999986</v>
      </c>
      <c r="BG225" s="286">
        <f>SUMIF('Water COS Tab 29 O&amp;M'!$G:$G,BG7,'Water COS Tab 29 O&amp;M'!$K:$K)</f>
        <v>-1.4915713109076023E-9</v>
      </c>
      <c r="BH225" s="286">
        <f>SUMIF('Water COS Tab 29 O&amp;M'!$G:$G,BH7,'Water COS Tab 29 O&amp;M'!$K:$K)</f>
        <v>570477.50700000033</v>
      </c>
      <c r="BI225" s="286">
        <f>SUMIF('Water COS Tab 29 O&amp;M'!$G:$G,BI7,'Water COS Tab 29 O&amp;M'!$K:$K)</f>
        <v>242993.94650000002</v>
      </c>
      <c r="BJ225" s="286">
        <f>SUMIF('Water COS Tab 29 O&amp;M'!$G:$G,BJ7,'Water COS Tab 29 O&amp;M'!$K:$K)</f>
        <v>750615.76699999999</v>
      </c>
      <c r="BK225" s="286">
        <f>SUMIF('Water COS Tab 29 O&amp;M'!$G:$G,BK7,'Water COS Tab 29 O&amp;M'!$K:$K)</f>
        <v>562448.2517499997</v>
      </c>
      <c r="BL225" s="286">
        <f>SUMIF('Water COS Tab 29 O&amp;M'!$G:$G,BL7,'Water COS Tab 29 O&amp;M'!$K:$K)</f>
        <v>432496.53549999988</v>
      </c>
      <c r="BM225" s="286">
        <f>SUMIF('Water COS Tab 29 O&amp;M'!$G:$G,BM7,'Water COS Tab 29 O&amp;M'!$K:$K)</f>
        <v>342272.89599999989</v>
      </c>
      <c r="BN225" s="286">
        <f>SUMIF('Water COS Tab 29 O&amp;M'!$G:$G,BN7,'Water COS Tab 29 O&amp;M'!$K:$K)</f>
        <v>332862.18600000005</v>
      </c>
      <c r="BO225" s="286">
        <f>SUMIF('Water COS Tab 29 O&amp;M'!$G:$G,BO7,'Water COS Tab 29 O&amp;M'!$K:$K)</f>
        <v>98553.015749999962</v>
      </c>
      <c r="BP225" s="286">
        <f>SUMIF('Water COS Tab 29 O&amp;M'!$G:$G,BP7,'Water COS Tab 29 O&amp;M'!$K:$K)</f>
        <v>118668.70249999997</v>
      </c>
      <c r="BQ225" s="286">
        <f>SUMIF('Water COS Tab 29 O&amp;M'!$G:$G,BQ7,'Water COS Tab 29 O&amp;M'!$K:$K)</f>
        <v>508861.60725000041</v>
      </c>
      <c r="BR225" s="286">
        <f>SUMIF('Water COS Tab 29 O&amp;M'!$G:$G,BR7,'Water COS Tab 29 O&amp;M'!$K:$K)</f>
        <v>313365.36925000011</v>
      </c>
      <c r="BS225" s="286">
        <f>SUMIF('Water COS Tab 29 O&amp;M'!$G:$G,BS7,'Water COS Tab 29 O&amp;M'!$K:$K)</f>
        <v>734979.71124999982</v>
      </c>
      <c r="BT225" s="286">
        <f>SUMIF('Water COS Tab 29 O&amp;M'!$G:$G,BT7,'Water COS Tab 29 O&amp;M'!$K:$K)</f>
        <v>199982.00899999993</v>
      </c>
      <c r="BU225" s="286">
        <f>SUMIF('Water COS Tab 29 O&amp;M'!$G:$G,BU7,'Water COS Tab 29 O&amp;M'!$K:$K)</f>
        <v>513036.6487499997</v>
      </c>
      <c r="BV225" s="286">
        <f>SUMIF('Water COS Tab 29 O&amp;M'!$G:$G,BV7,'Water COS Tab 29 O&amp;M'!$K:$K)</f>
        <v>364514.84724999993</v>
      </c>
      <c r="BW225" s="286">
        <f>SUMIF('Water COS Tab 29 O&amp;M'!$G:$G,BW7,'Water COS Tab 29 O&amp;M'!$K:$K)</f>
        <v>140736.79325000002</v>
      </c>
      <c r="BX225" s="286">
        <f>SUMIF('Water COS Tab 29 O&amp;M'!$G:$G,BX7,'Water COS Tab 29 O&amp;M'!$K:$K)</f>
        <v>129612.55574999997</v>
      </c>
      <c r="BY225" s="286">
        <f>SUMIF('Water COS Tab 29 O&amp;M'!$G:$G,BY7,'Water COS Tab 29 O&amp;M'!$K:$K)</f>
        <v>622894.86599999946</v>
      </c>
      <c r="BZ225" s="286">
        <f>SUMIF('Water COS Tab 29 O&amp;M'!$G:$G,BZ7,'Water COS Tab 29 O&amp;M'!$K:$K)</f>
        <v>401935.21174999996</v>
      </c>
      <c r="CA225" s="286">
        <f>SUMIF('Water COS Tab 29 O&amp;M'!$G:$G,CA7,'Water COS Tab 29 O&amp;M'!$K:$K)</f>
        <v>334090.29349999991</v>
      </c>
      <c r="CB225" s="286">
        <f>SUMIF('Water COS Tab 29 O&amp;M'!$G:$G,CB7,'Water COS Tab 29 O&amp;M'!$K:$K)</f>
        <v>1636768.8344999994</v>
      </c>
      <c r="CC225" s="286">
        <f>SUMIF('Water COS Tab 29 O&amp;M'!$G:$G,CC7,'Water COS Tab 29 O&amp;M'!$K:$K)</f>
        <v>1198053.8512499987</v>
      </c>
      <c r="CD225" s="286">
        <f>SUMIF('Water COS Tab 29 O&amp;M'!$G:$G,CD7,'Water COS Tab 29 O&amp;M'!$K:$K)</f>
        <v>111547.92</v>
      </c>
      <c r="CE225" s="286">
        <f>SUMIF('Water COS Tab 29 O&amp;M'!$G:$G,CE7,'Water COS Tab 29 O&amp;M'!$K:$K)</f>
        <v>12473371</v>
      </c>
      <c r="CF225" s="286">
        <f>SUMIF('Water COS Tab 29 O&amp;M'!$G:$G,CF7,'Water COS Tab 29 O&amp;M'!$K:$K)</f>
        <v>666957.1399999999</v>
      </c>
      <c r="CG225" s="286">
        <f>SUMIF('Water COS Tab 29 O&amp;M'!$G:$G,CG7,'Water COS Tab 29 O&amp;M'!$K:$K)</f>
        <v>639901.74</v>
      </c>
      <c r="CH225" s="286">
        <f>SUMIF('Water COS Tab 29 O&amp;M'!$G:$G,CH7,'Water COS Tab 29 O&amp;M'!$K:$K)</f>
        <v>3069765.1057499992</v>
      </c>
      <c r="CI225" s="286">
        <f>SUMIF('Water COS Tab 29 O&amp;M'!$G:$G,CI7,'Water COS Tab 29 O&amp;M'!$K:$K)</f>
        <v>1092271.9300000002</v>
      </c>
      <c r="CJ225" s="286">
        <f>SUMIF('Water COS Tab 29 O&amp;M'!$G:$G,CJ7,'Water COS Tab 29 O&amp;M'!$K:$K)</f>
        <v>160551.67999999999</v>
      </c>
      <c r="CK225" s="286">
        <f>SUMIF('Water COS Tab 29 O&amp;M'!$G:$G,CK7,'Water COS Tab 29 O&amp;M'!$K:$K)</f>
        <v>649540.25999999989</v>
      </c>
      <c r="CL225" s="286">
        <f>SUMIF('Water COS Tab 29 O&amp;M'!$G:$G,CL7,'Water COS Tab 29 O&amp;M'!$K:$K)</f>
        <v>0</v>
      </c>
      <c r="CM225" s="286">
        <f>SUMIF('Water COS Tab 29 O&amp;M'!$G:$G,CM7,'Water COS Tab 29 O&amp;M'!$K:$K)</f>
        <v>3690.5599999999986</v>
      </c>
      <c r="CN225" s="286">
        <f>SUMIF('Water COS Tab 29 O&amp;M'!$G:$G,CN7,'Water COS Tab 29 O&amp;M'!$K:$K)</f>
        <v>151413.60574999999</v>
      </c>
      <c r="CO225" s="286">
        <f>SUMIF('Water COS Tab 29 O&amp;M'!$G:$G,CO7,'Water COS Tab 29 O&amp;M'!$K:$K)</f>
        <v>33676.508999999998</v>
      </c>
      <c r="CP225" s="286">
        <f>SUMIF('Water COS Tab 29 O&amp;M'!$G:$G,CP7,'Water COS Tab 29 O&amp;M'!$K:$K)</f>
        <v>104308.52150000002</v>
      </c>
      <c r="CQ225" s="286">
        <f>SUMIF('Water COS Tab 29 O&amp;M'!$G:$G,CQ7,'Water COS Tab 29 O&amp;M'!$K:$K)</f>
        <v>149646.88</v>
      </c>
      <c r="CR225" s="286">
        <f>SUMIF('Water COS Tab 29 O&amp;M'!$G:$G,CR7,'Water COS Tab 29 O&amp;M'!$K:$K)</f>
        <v>56380</v>
      </c>
      <c r="CS225" s="286">
        <f>SUMIF('Water COS Tab 29 O&amp;M'!$G:$G,CS7,'Water COS Tab 29 O&amp;M'!$K:$K)</f>
        <v>37500</v>
      </c>
      <c r="CT225" s="286">
        <f>SUMIF('Water COS Tab 29 O&amp;M'!$G:$G,CT7,'Water COS Tab 29 O&amp;M'!$K:$K)</f>
        <v>7277235</v>
      </c>
      <c r="CU225" s="286">
        <f>SUMIF('Water COS Tab 29 O&amp;M'!$G:$G,CU7,'Water COS Tab 29 O&amp;M'!$K:$K)</f>
        <v>6295</v>
      </c>
      <c r="CV225" s="286">
        <f>SUMIF('Water COS Tab 29 O&amp;M'!$G:$G,CV7,'Water COS Tab 29 O&amp;M'!$K:$K)</f>
        <v>2415274</v>
      </c>
      <c r="CW225" s="286">
        <f>SUMIF('Water COS Tab 29 O&amp;M'!$G:$G,CW7,'Water COS Tab 29 O&amp;M'!$K:$K)</f>
        <v>227160</v>
      </c>
      <c r="CX225" s="286">
        <f>SUMIF('Water COS Tab 29 O&amp;M'!$G:$G,CX7,'Water COS Tab 29 O&amp;M'!$K:$K)</f>
        <v>0</v>
      </c>
      <c r="CY225" s="286">
        <f>SUMIF('Water COS Tab 29 O&amp;M'!$G:$G,CY7,'Water COS Tab 29 O&amp;M'!$K:$K)</f>
        <v>2046374</v>
      </c>
      <c r="CZ225" s="286">
        <f>SUMIF('Water COS Tab 29 O&amp;M'!$G:$G,CZ7,'Water COS Tab 29 O&amp;M'!$K:$K)</f>
        <v>4000000</v>
      </c>
      <c r="DA225" s="286">
        <f>SUMIF('Water COS Tab 29 O&amp;M'!$G:$G,DA7,'Water COS Tab 29 O&amp;M'!$K:$K)</f>
        <v>567944</v>
      </c>
      <c r="DB225" s="287">
        <f>SUM(D225:DA225)</f>
        <v>132706199.81400001</v>
      </c>
    </row>
    <row r="226" spans="1:106" s="296" customFormat="1" x14ac:dyDescent="0.25">
      <c r="A226" s="288"/>
      <c r="B226" s="298"/>
      <c r="C226" s="299" t="s">
        <v>549</v>
      </c>
      <c r="D226" s="300">
        <f>D221-D225</f>
        <v>0</v>
      </c>
      <c r="E226" s="300">
        <f t="shared" ref="E226:BP226" si="12">E221-E225</f>
        <v>0</v>
      </c>
      <c r="F226" s="300">
        <f t="shared" si="12"/>
        <v>0</v>
      </c>
      <c r="G226" s="300">
        <f t="shared" si="12"/>
        <v>2.0954757928848267E-9</v>
      </c>
      <c r="H226" s="300">
        <f t="shared" si="12"/>
        <v>0</v>
      </c>
      <c r="I226" s="300">
        <f t="shared" si="12"/>
        <v>0</v>
      </c>
      <c r="J226" s="300">
        <f t="shared" si="12"/>
        <v>0</v>
      </c>
      <c r="K226" s="300">
        <f t="shared" si="12"/>
        <v>0</v>
      </c>
      <c r="L226" s="300">
        <f t="shared" si="12"/>
        <v>0</v>
      </c>
      <c r="M226" s="300">
        <f t="shared" si="12"/>
        <v>0</v>
      </c>
      <c r="N226" s="300">
        <f t="shared" si="12"/>
        <v>0</v>
      </c>
      <c r="O226" s="300">
        <f t="shared" si="12"/>
        <v>0</v>
      </c>
      <c r="P226" s="300">
        <f t="shared" si="12"/>
        <v>0</v>
      </c>
      <c r="Q226" s="300">
        <f t="shared" si="12"/>
        <v>0</v>
      </c>
      <c r="R226" s="300">
        <f t="shared" si="12"/>
        <v>0</v>
      </c>
      <c r="S226" s="300">
        <f t="shared" si="12"/>
        <v>0</v>
      </c>
      <c r="T226" s="300">
        <f t="shared" si="12"/>
        <v>-3.2499999506399035E-3</v>
      </c>
      <c r="U226" s="300">
        <f t="shared" si="12"/>
        <v>-0.38275000001129911</v>
      </c>
      <c r="V226" s="300">
        <f t="shared" si="12"/>
        <v>0</v>
      </c>
      <c r="W226" s="300">
        <f t="shared" si="12"/>
        <v>0</v>
      </c>
      <c r="X226" s="300">
        <f t="shared" si="12"/>
        <v>0</v>
      </c>
      <c r="Y226" s="300">
        <f t="shared" si="12"/>
        <v>0</v>
      </c>
      <c r="Z226" s="300">
        <f t="shared" si="12"/>
        <v>0</v>
      </c>
      <c r="AA226" s="300">
        <f t="shared" si="12"/>
        <v>0</v>
      </c>
      <c r="AB226" s="300">
        <f t="shared" si="12"/>
        <v>0</v>
      </c>
      <c r="AC226" s="300">
        <f t="shared" si="12"/>
        <v>0</v>
      </c>
      <c r="AD226" s="300">
        <f t="shared" si="12"/>
        <v>0</v>
      </c>
      <c r="AE226" s="300">
        <f t="shared" si="12"/>
        <v>0</v>
      </c>
      <c r="AF226" s="300">
        <f t="shared" si="12"/>
        <v>0</v>
      </c>
      <c r="AG226" s="300">
        <f t="shared" si="12"/>
        <v>0</v>
      </c>
      <c r="AH226" s="300">
        <f t="shared" si="12"/>
        <v>0</v>
      </c>
      <c r="AI226" s="300">
        <f t="shared" si="12"/>
        <v>0</v>
      </c>
      <c r="AJ226" s="300">
        <f t="shared" si="12"/>
        <v>0</v>
      </c>
      <c r="AK226" s="300">
        <f t="shared" si="12"/>
        <v>0</v>
      </c>
      <c r="AL226" s="300">
        <f t="shared" si="12"/>
        <v>0</v>
      </c>
      <c r="AM226" s="300">
        <f t="shared" si="12"/>
        <v>0</v>
      </c>
      <c r="AN226" s="300">
        <f t="shared" si="12"/>
        <v>0</v>
      </c>
      <c r="AO226" s="300">
        <f t="shared" si="12"/>
        <v>0</v>
      </c>
      <c r="AP226" s="300">
        <f t="shared" si="12"/>
        <v>0</v>
      </c>
      <c r="AQ226" s="300">
        <f t="shared" si="12"/>
        <v>0</v>
      </c>
      <c r="AR226" s="300">
        <f t="shared" si="12"/>
        <v>0</v>
      </c>
      <c r="AS226" s="300">
        <f t="shared" si="12"/>
        <v>0</v>
      </c>
      <c r="AT226" s="300">
        <f t="shared" si="12"/>
        <v>0</v>
      </c>
      <c r="AU226" s="300">
        <f t="shared" si="12"/>
        <v>0</v>
      </c>
      <c r="AV226" s="300">
        <f t="shared" si="12"/>
        <v>0</v>
      </c>
      <c r="AW226" s="300">
        <f t="shared" si="12"/>
        <v>0</v>
      </c>
      <c r="AX226" s="300">
        <f t="shared" si="12"/>
        <v>0</v>
      </c>
      <c r="AY226" s="300">
        <f t="shared" si="12"/>
        <v>0</v>
      </c>
      <c r="AZ226" s="300">
        <f t="shared" si="12"/>
        <v>0</v>
      </c>
      <c r="BA226" s="300">
        <f t="shared" si="12"/>
        <v>0</v>
      </c>
      <c r="BB226" s="300">
        <f t="shared" si="12"/>
        <v>0</v>
      </c>
      <c r="BC226" s="300">
        <f t="shared" si="12"/>
        <v>0</v>
      </c>
      <c r="BD226" s="300">
        <f t="shared" si="12"/>
        <v>0</v>
      </c>
      <c r="BE226" s="300">
        <f t="shared" si="12"/>
        <v>0</v>
      </c>
      <c r="BF226" s="300">
        <f t="shared" si="12"/>
        <v>0</v>
      </c>
      <c r="BG226" s="300">
        <f t="shared" si="12"/>
        <v>-1.7499992609373294E-3</v>
      </c>
      <c r="BH226" s="300">
        <f t="shared" si="12"/>
        <v>0</v>
      </c>
      <c r="BI226" s="300">
        <f t="shared" si="12"/>
        <v>0</v>
      </c>
      <c r="BJ226" s="300">
        <f t="shared" si="12"/>
        <v>0</v>
      </c>
      <c r="BK226" s="300">
        <f t="shared" si="12"/>
        <v>0</v>
      </c>
      <c r="BL226" s="300">
        <f t="shared" si="12"/>
        <v>0</v>
      </c>
      <c r="BM226" s="300">
        <f t="shared" si="12"/>
        <v>0</v>
      </c>
      <c r="BN226" s="300">
        <f t="shared" si="12"/>
        <v>0</v>
      </c>
      <c r="BO226" s="300">
        <f t="shared" si="12"/>
        <v>0</v>
      </c>
      <c r="BP226" s="300">
        <f t="shared" si="12"/>
        <v>0</v>
      </c>
      <c r="BQ226" s="300">
        <f t="shared" ref="BQ226:DB226" si="13">BQ221-BQ225</f>
        <v>0</v>
      </c>
      <c r="BR226" s="300">
        <f t="shared" si="13"/>
        <v>0</v>
      </c>
      <c r="BS226" s="300">
        <f t="shared" si="13"/>
        <v>0</v>
      </c>
      <c r="BT226" s="300">
        <f t="shared" si="13"/>
        <v>0</v>
      </c>
      <c r="BU226" s="300">
        <f t="shared" si="13"/>
        <v>0</v>
      </c>
      <c r="BV226" s="300">
        <f t="shared" si="13"/>
        <v>0</v>
      </c>
      <c r="BW226" s="300">
        <f t="shared" si="13"/>
        <v>-2.3283064365386963E-10</v>
      </c>
      <c r="BX226" s="300">
        <f t="shared" si="13"/>
        <v>0</v>
      </c>
      <c r="BY226" s="300">
        <f t="shared" si="13"/>
        <v>0</v>
      </c>
      <c r="BZ226" s="300">
        <f t="shared" si="13"/>
        <v>0</v>
      </c>
      <c r="CA226" s="300">
        <f t="shared" si="13"/>
        <v>0</v>
      </c>
      <c r="CB226" s="300">
        <f t="shared" si="13"/>
        <v>0</v>
      </c>
      <c r="CC226" s="300">
        <f t="shared" si="13"/>
        <v>0</v>
      </c>
      <c r="CD226" s="300">
        <f t="shared" si="13"/>
        <v>0</v>
      </c>
      <c r="CE226" s="300">
        <f t="shared" si="13"/>
        <v>0</v>
      </c>
      <c r="CF226" s="300">
        <f t="shared" si="13"/>
        <v>0</v>
      </c>
      <c r="CG226" s="300">
        <f t="shared" si="13"/>
        <v>0</v>
      </c>
      <c r="CH226" s="300">
        <f t="shared" si="13"/>
        <v>0</v>
      </c>
      <c r="CI226" s="300">
        <f t="shared" si="13"/>
        <v>0</v>
      </c>
      <c r="CJ226" s="300">
        <f t="shared" si="13"/>
        <v>0</v>
      </c>
      <c r="CK226" s="300">
        <f t="shared" si="13"/>
        <v>0</v>
      </c>
      <c r="CL226" s="300">
        <f t="shared" si="13"/>
        <v>0</v>
      </c>
      <c r="CM226" s="300">
        <f t="shared" si="13"/>
        <v>0</v>
      </c>
      <c r="CN226" s="300">
        <f t="shared" si="13"/>
        <v>0</v>
      </c>
      <c r="CO226" s="300">
        <f t="shared" si="13"/>
        <v>0</v>
      </c>
      <c r="CP226" s="300">
        <f t="shared" si="13"/>
        <v>0</v>
      </c>
      <c r="CQ226" s="300">
        <f t="shared" si="13"/>
        <v>0</v>
      </c>
      <c r="CR226" s="300">
        <f t="shared" si="13"/>
        <v>0</v>
      </c>
      <c r="CS226" s="300">
        <f t="shared" si="13"/>
        <v>0</v>
      </c>
      <c r="CT226" s="300">
        <f t="shared" si="13"/>
        <v>0</v>
      </c>
      <c r="CU226" s="300">
        <f t="shared" si="13"/>
        <v>0</v>
      </c>
      <c r="CV226" s="300">
        <f t="shared" si="13"/>
        <v>0</v>
      </c>
      <c r="CW226" s="300">
        <f t="shared" si="13"/>
        <v>0</v>
      </c>
      <c r="CX226" s="300">
        <f t="shared" si="13"/>
        <v>0</v>
      </c>
      <c r="CY226" s="300">
        <f t="shared" si="13"/>
        <v>0</v>
      </c>
      <c r="CZ226" s="300">
        <f t="shared" si="13"/>
        <v>0</v>
      </c>
      <c r="DA226" s="300">
        <f t="shared" si="13"/>
        <v>0</v>
      </c>
      <c r="DB226" s="300">
        <f t="shared" si="13"/>
        <v>-0.38775001466274261</v>
      </c>
    </row>
    <row r="227" spans="1:106" x14ac:dyDescent="0.25">
      <c r="D227"/>
    </row>
    <row r="228" spans="1:106" x14ac:dyDescent="0.25">
      <c r="D228"/>
    </row>
    <row r="229" spans="1:106" x14ac:dyDescent="0.25">
      <c r="D229"/>
    </row>
    <row r="230" spans="1:106" x14ac:dyDescent="0.25">
      <c r="D230"/>
    </row>
    <row r="231" spans="1:106" x14ac:dyDescent="0.25">
      <c r="D231"/>
    </row>
    <row r="232" spans="1:106" x14ac:dyDescent="0.25">
      <c r="D232"/>
    </row>
    <row r="233" spans="1:106" x14ac:dyDescent="0.25">
      <c r="D233"/>
    </row>
  </sheetData>
  <pageMargins left="0.7" right="0.7" top="0.75" bottom="0.75" header="0.3" footer="0.3"/>
  <pageSetup scale="1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B217"/>
  <sheetViews>
    <sheetView workbookViewId="0">
      <pane xSplit="3" ySplit="8" topLeftCell="D204" activePane="bottomRight" state="frozen"/>
      <selection pane="topRight" activeCell="D1" sqref="D1"/>
      <selection pane="bottomLeft" activeCell="A9" sqref="A9"/>
      <selection pane="bottomRight" activeCell="I225" sqref="I225"/>
    </sheetView>
  </sheetViews>
  <sheetFormatPr defaultRowHeight="15" x14ac:dyDescent="0.25"/>
  <cols>
    <col min="2" max="2" width="15.85546875" style="4" bestFit="1" customWidth="1"/>
    <col min="3" max="3" width="37.5703125" bestFit="1" customWidth="1"/>
    <col min="4" max="4" width="17" style="2" bestFit="1" customWidth="1"/>
    <col min="5" max="5" width="20.140625" bestFit="1" customWidth="1"/>
    <col min="6" max="6" width="19.5703125" bestFit="1" customWidth="1"/>
    <col min="7" max="7" width="13.5703125" bestFit="1" customWidth="1"/>
    <col min="8" max="8" width="17.42578125" bestFit="1" customWidth="1"/>
    <col min="9" max="9" width="14.42578125" bestFit="1" customWidth="1"/>
    <col min="10" max="10" width="14.140625" bestFit="1" customWidth="1"/>
    <col min="11" max="12" width="14.140625" customWidth="1"/>
    <col min="13" max="13" width="14.42578125" bestFit="1" customWidth="1"/>
    <col min="14" max="14" width="18" bestFit="1" customWidth="1"/>
    <col min="15" max="16" width="18" customWidth="1"/>
    <col min="17" max="17" width="19" bestFit="1" customWidth="1"/>
    <col min="18" max="19" width="19" customWidth="1"/>
    <col min="20" max="21" width="14.85546875" bestFit="1" customWidth="1"/>
    <col min="22" max="22" width="14.42578125" bestFit="1" customWidth="1"/>
    <col min="23" max="23" width="20.42578125" bestFit="1" customWidth="1"/>
    <col min="24" max="24" width="19" bestFit="1" customWidth="1"/>
    <col min="25" max="26" width="19" customWidth="1"/>
    <col min="27" max="27" width="14.5703125" bestFit="1" customWidth="1"/>
    <col min="28" max="28" width="13.5703125" bestFit="1" customWidth="1"/>
    <col min="29" max="29" width="13.5703125" customWidth="1"/>
    <col min="30" max="31" width="17.42578125" bestFit="1" customWidth="1"/>
    <col min="32" max="32" width="13.5703125" bestFit="1" customWidth="1"/>
    <col min="33" max="33" width="20.42578125" bestFit="1" customWidth="1"/>
    <col min="34" max="34" width="18.5703125" bestFit="1" customWidth="1"/>
    <col min="35" max="35" width="14.42578125" bestFit="1" customWidth="1"/>
    <col min="36" max="36" width="19.42578125" bestFit="1" customWidth="1"/>
    <col min="37" max="37" width="19.42578125" customWidth="1"/>
    <col min="38" max="38" width="19.42578125" bestFit="1" customWidth="1"/>
    <col min="39" max="39" width="20" bestFit="1" customWidth="1"/>
    <col min="40" max="40" width="20" customWidth="1"/>
    <col min="41" max="41" width="15.140625" bestFit="1" customWidth="1"/>
    <col min="42" max="42" width="15.140625" customWidth="1"/>
    <col min="43" max="43" width="14.42578125" bestFit="1" customWidth="1"/>
    <col min="44" max="44" width="16.140625" bestFit="1" customWidth="1"/>
    <col min="45" max="45" width="9" bestFit="1" customWidth="1"/>
    <col min="46" max="46" width="13.5703125" bestFit="1" customWidth="1"/>
    <col min="47" max="47" width="16.85546875" bestFit="1" customWidth="1"/>
    <col min="48" max="49" width="13.5703125" bestFit="1" customWidth="1"/>
    <col min="50" max="50" width="16.42578125" bestFit="1" customWidth="1"/>
    <col min="51" max="51" width="13.5703125" bestFit="1" customWidth="1"/>
    <col min="52" max="52" width="16.42578125" bestFit="1" customWidth="1"/>
    <col min="53" max="53" width="13.5703125" bestFit="1" customWidth="1"/>
    <col min="54" max="54" width="15.5703125" bestFit="1" customWidth="1"/>
    <col min="55" max="55" width="15.5703125" customWidth="1"/>
    <col min="56" max="56" width="12.42578125" bestFit="1" customWidth="1"/>
    <col min="57" max="57" width="19.5703125" bestFit="1" customWidth="1"/>
    <col min="58" max="58" width="19.85546875" bestFit="1" customWidth="1"/>
    <col min="59" max="59" width="19.85546875" customWidth="1"/>
    <col min="60" max="60" width="19.140625" bestFit="1" customWidth="1"/>
    <col min="61" max="61" width="16.5703125" bestFit="1" customWidth="1"/>
    <col min="62" max="62" width="14.42578125" bestFit="1" customWidth="1"/>
    <col min="63" max="63" width="13.140625" bestFit="1" customWidth="1"/>
    <col min="64" max="64" width="14.5703125" bestFit="1" customWidth="1"/>
    <col min="65" max="65" width="18.5703125" bestFit="1" customWidth="1"/>
    <col min="66" max="66" width="16" bestFit="1" customWidth="1"/>
    <col min="67" max="67" width="10" bestFit="1" customWidth="1"/>
    <col min="68" max="68" width="17.42578125" bestFit="1" customWidth="1"/>
    <col min="69" max="69" width="15" bestFit="1" customWidth="1"/>
    <col min="70" max="70" width="17.42578125" bestFit="1" customWidth="1"/>
    <col min="71" max="71" width="15.5703125" bestFit="1" customWidth="1"/>
    <col min="72" max="72" width="20.5703125" customWidth="1"/>
    <col min="73" max="73" width="9" bestFit="1" customWidth="1"/>
    <col min="74" max="74" width="14.42578125" bestFit="1" customWidth="1"/>
    <col min="75" max="75" width="17.5703125" bestFit="1" customWidth="1"/>
    <col min="76" max="76" width="9.5703125" bestFit="1" customWidth="1"/>
    <col min="77" max="77" width="16.42578125" bestFit="1" customWidth="1"/>
    <col min="78" max="78" width="12.5703125" customWidth="1"/>
    <col min="79" max="79" width="14.85546875" bestFit="1" customWidth="1"/>
    <col min="80" max="81" width="14.85546875" customWidth="1"/>
    <col min="82" max="82" width="17.85546875" bestFit="1" customWidth="1"/>
    <col min="83" max="89" width="14.85546875" customWidth="1"/>
    <col min="90" max="90" width="17.42578125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.5703125" bestFit="1" customWidth="1"/>
    <col min="101" max="101" width="10.5703125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1" bestFit="1" customWidth="1"/>
    <col min="106" max="106" width="36.85546875" bestFit="1" customWidth="1"/>
    <col min="107" max="107" width="12.5703125" bestFit="1" customWidth="1"/>
    <col min="108" max="108" width="38.5703125" bestFit="1" customWidth="1"/>
    <col min="109" max="109" width="10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0" bestFit="1" customWidth="1"/>
    <col min="116" max="116" width="30.85546875" bestFit="1" customWidth="1"/>
    <col min="117" max="117" width="10" bestFit="1" customWidth="1"/>
    <col min="118" max="118" width="19.42578125" bestFit="1" customWidth="1"/>
    <col min="119" max="119" width="10" bestFit="1" customWidth="1"/>
    <col min="120" max="120" width="25.42578125" bestFit="1" customWidth="1"/>
    <col min="121" max="121" width="10" bestFit="1" customWidth="1"/>
    <col min="122" max="122" width="40.85546875" bestFit="1" customWidth="1"/>
    <col min="123" max="123" width="9.85546875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0" bestFit="1" customWidth="1"/>
    <col min="128" max="128" width="48.42578125" bestFit="1" customWidth="1"/>
    <col min="129" max="131" width="10" bestFit="1" customWidth="1"/>
    <col min="132" max="132" width="24" bestFit="1" customWidth="1"/>
    <col min="133" max="133" width="10" bestFit="1" customWidth="1"/>
    <col min="134" max="134" width="32.42578125" bestFit="1" customWidth="1"/>
    <col min="135" max="135" width="10" bestFit="1" customWidth="1"/>
    <col min="136" max="136" width="19.85546875" bestFit="1" customWidth="1"/>
    <col min="137" max="137" width="10" bestFit="1" customWidth="1"/>
    <col min="138" max="138" width="20.42578125" bestFit="1" customWidth="1"/>
    <col min="139" max="139" width="10.5703125" bestFit="1" customWidth="1"/>
    <col min="140" max="140" width="20.140625" bestFit="1" customWidth="1"/>
    <col min="141" max="141" width="10" bestFit="1" customWidth="1"/>
    <col min="142" max="142" width="23.42578125" bestFit="1" customWidth="1"/>
    <col min="143" max="143" width="10" bestFit="1" customWidth="1"/>
    <col min="144" max="144" width="14.5703125" bestFit="1" customWidth="1"/>
    <col min="145" max="145" width="10" bestFit="1" customWidth="1"/>
    <col min="146" max="146" width="33.140625" bestFit="1" customWidth="1"/>
    <col min="147" max="147" width="10" bestFit="1" customWidth="1"/>
    <col min="148" max="148" width="19" bestFit="1" customWidth="1"/>
    <col min="149" max="149" width="10" bestFit="1" customWidth="1"/>
    <col min="150" max="150" width="16" bestFit="1" customWidth="1"/>
    <col min="151" max="151" width="11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12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5703125" bestFit="1" customWidth="1"/>
    <col min="162" max="162" width="22.42578125" bestFit="1" customWidth="1"/>
    <col min="163" max="163" width="12.570312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0" bestFit="1" customWidth="1"/>
    <col min="182" max="182" width="43.140625" bestFit="1" customWidth="1"/>
    <col min="183" max="183" width="9.85546875" bestFit="1" customWidth="1"/>
    <col min="184" max="184" width="27.42578125" bestFit="1" customWidth="1"/>
    <col min="185" max="185" width="10" bestFit="1" customWidth="1"/>
    <col min="186" max="186" width="21.570312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5703125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418</v>
      </c>
      <c r="B4" s="9"/>
      <c r="C4" s="7"/>
    </row>
    <row r="5" spans="1:90" x14ac:dyDescent="0.25">
      <c r="A5" s="18" t="s">
        <v>288</v>
      </c>
      <c r="B5" s="9"/>
      <c r="C5" s="7"/>
    </row>
    <row r="6" spans="1:90" x14ac:dyDescent="0.25">
      <c r="A6" s="7"/>
      <c r="B6" s="9"/>
      <c r="C6" s="7"/>
      <c r="D6"/>
      <c r="J6" s="86"/>
      <c r="K6" s="86"/>
      <c r="L6" s="86"/>
    </row>
    <row r="7" spans="1:90" x14ac:dyDescent="0.25">
      <c r="A7" s="22"/>
      <c r="B7" s="22"/>
      <c r="C7" s="35" t="s">
        <v>416</v>
      </c>
      <c r="D7" s="11">
        <v>7733</v>
      </c>
      <c r="E7" s="11">
        <v>7748</v>
      </c>
      <c r="F7" s="11">
        <v>7763</v>
      </c>
      <c r="G7" s="11">
        <v>8002</v>
      </c>
      <c r="H7" s="11">
        <v>8003</v>
      </c>
      <c r="I7" s="11">
        <v>8004</v>
      </c>
      <c r="J7" s="11">
        <v>8011</v>
      </c>
      <c r="K7" s="11" t="s">
        <v>384</v>
      </c>
      <c r="L7" s="11" t="s">
        <v>386</v>
      </c>
      <c r="M7" s="11">
        <v>8012</v>
      </c>
      <c r="N7" s="11">
        <v>8021</v>
      </c>
      <c r="O7" s="11" t="s">
        <v>388</v>
      </c>
      <c r="P7" s="11" t="s">
        <v>389</v>
      </c>
      <c r="Q7" s="11">
        <v>8031</v>
      </c>
      <c r="R7" s="11" t="s">
        <v>390</v>
      </c>
      <c r="S7" s="11" t="s">
        <v>391</v>
      </c>
      <c r="T7" s="11">
        <v>8032</v>
      </c>
      <c r="U7" s="11">
        <v>8033</v>
      </c>
      <c r="V7" s="11">
        <v>8043</v>
      </c>
      <c r="W7" s="11">
        <v>8044</v>
      </c>
      <c r="X7" s="11">
        <v>8051</v>
      </c>
      <c r="Y7" s="11" t="s">
        <v>392</v>
      </c>
      <c r="Z7" s="11" t="s">
        <v>393</v>
      </c>
      <c r="AA7" s="11">
        <v>8052</v>
      </c>
      <c r="AB7" s="11">
        <v>8053</v>
      </c>
      <c r="AC7" s="11" t="s">
        <v>395</v>
      </c>
      <c r="AD7" s="11">
        <v>8061</v>
      </c>
      <c r="AE7" s="11">
        <v>8063</v>
      </c>
      <c r="AF7" s="11">
        <v>8070</v>
      </c>
      <c r="AG7" s="11">
        <v>8212</v>
      </c>
      <c r="AH7" s="11">
        <v>8214</v>
      </c>
      <c r="AI7" s="11">
        <v>8217</v>
      </c>
      <c r="AJ7" s="11">
        <v>8218</v>
      </c>
      <c r="AK7" s="11" t="s">
        <v>355</v>
      </c>
      <c r="AL7" s="11">
        <v>8231</v>
      </c>
      <c r="AM7" s="11">
        <v>8243</v>
      </c>
      <c r="AN7" s="11" t="s">
        <v>362</v>
      </c>
      <c r="AO7" s="11">
        <v>8410</v>
      </c>
      <c r="AP7" s="11" t="s">
        <v>356</v>
      </c>
      <c r="AQ7" s="11">
        <v>8412</v>
      </c>
      <c r="AR7" s="11">
        <v>8415</v>
      </c>
      <c r="AS7" s="11">
        <v>8417</v>
      </c>
      <c r="AT7" s="11">
        <v>8420</v>
      </c>
      <c r="AU7" s="11">
        <v>8422</v>
      </c>
      <c r="AV7" s="11">
        <v>8431</v>
      </c>
      <c r="AW7" s="11">
        <v>8440</v>
      </c>
      <c r="AX7" s="11">
        <v>8442</v>
      </c>
      <c r="AY7" s="11">
        <v>8443</v>
      </c>
      <c r="AZ7" s="11">
        <v>8447</v>
      </c>
      <c r="BA7" s="11">
        <v>8607</v>
      </c>
      <c r="BB7" s="11">
        <v>8609</v>
      </c>
      <c r="BC7" s="11" t="s">
        <v>358</v>
      </c>
      <c r="BD7" s="11">
        <v>8611</v>
      </c>
      <c r="BE7" s="11">
        <v>8612</v>
      </c>
      <c r="BF7" s="11">
        <v>8613</v>
      </c>
      <c r="BG7" s="11" t="s">
        <v>360</v>
      </c>
      <c r="BH7" s="11">
        <v>8615</v>
      </c>
      <c r="BI7" s="11">
        <v>8618</v>
      </c>
      <c r="BJ7" s="11">
        <v>8619</v>
      </c>
      <c r="BK7" s="11">
        <v>8621</v>
      </c>
      <c r="BL7" s="11">
        <v>8622</v>
      </c>
      <c r="BM7" s="11">
        <v>8631</v>
      </c>
      <c r="BN7" s="11">
        <v>8632</v>
      </c>
      <c r="BO7" s="11">
        <v>8642</v>
      </c>
      <c r="BP7" s="11">
        <v>8645</v>
      </c>
      <c r="BQ7" s="11">
        <v>8711</v>
      </c>
      <c r="BR7" s="11">
        <v>8721</v>
      </c>
      <c r="BS7" s="11">
        <v>8722</v>
      </c>
      <c r="BT7" s="11">
        <v>8723</v>
      </c>
      <c r="BU7" s="11">
        <v>8740</v>
      </c>
      <c r="BV7" s="11">
        <v>8741</v>
      </c>
      <c r="BW7" s="11">
        <v>8801</v>
      </c>
      <c r="BX7" s="11">
        <v>8802</v>
      </c>
      <c r="BY7" s="11">
        <v>8804</v>
      </c>
      <c r="BZ7" s="11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406</v>
      </c>
      <c r="CK7" s="11" t="s">
        <v>343</v>
      </c>
      <c r="CL7" s="11" t="s">
        <v>283</v>
      </c>
    </row>
    <row r="8" spans="1:90" s="3" customFormat="1" ht="75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383</v>
      </c>
      <c r="K8" s="6" t="s">
        <v>385</v>
      </c>
      <c r="L8" s="6" t="s">
        <v>387</v>
      </c>
      <c r="M8" s="6" t="s">
        <v>347</v>
      </c>
      <c r="N8" s="6" t="s">
        <v>410</v>
      </c>
      <c r="O8" s="6" t="s">
        <v>411</v>
      </c>
      <c r="P8" s="6" t="s">
        <v>412</v>
      </c>
      <c r="Q8" s="6" t="s">
        <v>407</v>
      </c>
      <c r="R8" s="6" t="s">
        <v>408</v>
      </c>
      <c r="S8" s="6" t="s">
        <v>409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413</v>
      </c>
      <c r="Y8" s="6" t="s">
        <v>414</v>
      </c>
      <c r="Z8" s="6" t="s">
        <v>415</v>
      </c>
      <c r="AA8" s="6" t="s">
        <v>45</v>
      </c>
      <c r="AB8" s="6" t="s">
        <v>394</v>
      </c>
      <c r="AC8" s="6" t="s">
        <v>396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397</v>
      </c>
      <c r="AL8" s="6" t="s">
        <v>13</v>
      </c>
      <c r="AM8" s="6" t="s">
        <v>46</v>
      </c>
      <c r="AN8" s="6" t="s">
        <v>400</v>
      </c>
      <c r="AO8" s="6" t="s">
        <v>351</v>
      </c>
      <c r="AP8" s="6" t="s">
        <v>398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399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403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405</v>
      </c>
      <c r="CK8" s="6" t="s">
        <v>131</v>
      </c>
      <c r="CL8" s="6" t="s">
        <v>289</v>
      </c>
    </row>
    <row r="9" spans="1:90" x14ac:dyDescent="0.25">
      <c r="A9" s="10">
        <v>1</v>
      </c>
      <c r="B9" s="10">
        <v>5001</v>
      </c>
      <c r="C9" s="5" t="s">
        <v>4</v>
      </c>
      <c r="D9" s="13">
        <v>92812.940000000017</v>
      </c>
      <c r="E9" s="13">
        <v>157150.41000000015</v>
      </c>
      <c r="F9" s="13">
        <v>63069.72999999996</v>
      </c>
      <c r="G9" s="13">
        <v>379015.89999999979</v>
      </c>
      <c r="H9" s="13">
        <v>240167.53999999986</v>
      </c>
      <c r="I9" s="13">
        <v>201023.21999999997</v>
      </c>
      <c r="J9" s="13">
        <v>838245.8</v>
      </c>
      <c r="K9" s="13"/>
      <c r="L9" s="13"/>
      <c r="M9" s="13">
        <v>826465.59000000125</v>
      </c>
      <c r="N9" s="13">
        <v>65755.709999999963</v>
      </c>
      <c r="O9" s="13"/>
      <c r="P9" s="13"/>
      <c r="Q9" s="13">
        <v>744558.4300000004</v>
      </c>
      <c r="R9" s="13"/>
      <c r="S9" s="13"/>
      <c r="T9" s="13">
        <v>553848.19999999949</v>
      </c>
      <c r="U9" s="13">
        <v>231459.58000000007</v>
      </c>
      <c r="V9" s="13">
        <v>791101.19000000018</v>
      </c>
      <c r="W9" s="13">
        <v>712485.73000000068</v>
      </c>
      <c r="X9" s="13">
        <v>763133.04000000074</v>
      </c>
      <c r="Y9" s="13"/>
      <c r="Z9" s="13"/>
      <c r="AA9" s="13">
        <v>699597.63999999932</v>
      </c>
      <c r="AB9" s="13">
        <v>1473592.130000002</v>
      </c>
      <c r="AC9" s="13"/>
      <c r="AD9" s="13">
        <v>711350.65999999957</v>
      </c>
      <c r="AE9" s="13">
        <v>619254.32999999961</v>
      </c>
      <c r="AF9" s="13">
        <v>359824.47000000026</v>
      </c>
      <c r="AG9" s="13">
        <v>149591.64000000004</v>
      </c>
      <c r="AH9" s="13">
        <v>353033.89000000065</v>
      </c>
      <c r="AI9" s="13">
        <v>377647.45000000048</v>
      </c>
      <c r="AJ9" s="13">
        <v>325344.20000000036</v>
      </c>
      <c r="AK9" s="13">
        <v>837413.17000000039</v>
      </c>
      <c r="AL9" s="13">
        <v>1527575.9399999985</v>
      </c>
      <c r="AM9" s="13">
        <v>0</v>
      </c>
      <c r="AN9" s="13">
        <v>261209.92999999993</v>
      </c>
      <c r="AO9" s="13">
        <v>542229.69999999891</v>
      </c>
      <c r="AP9" s="13">
        <v>1029475.3699999996</v>
      </c>
      <c r="AQ9" s="13">
        <v>1021453.9800000024</v>
      </c>
      <c r="AR9" s="13">
        <v>168288.39999999991</v>
      </c>
      <c r="AS9" s="13">
        <v>487759.15000000107</v>
      </c>
      <c r="AT9" s="13">
        <v>1221258.1599999962</v>
      </c>
      <c r="AU9" s="13">
        <v>0</v>
      </c>
      <c r="AV9" s="13">
        <v>165661.63000000015</v>
      </c>
      <c r="AW9" s="13">
        <v>1229080.7699999977</v>
      </c>
      <c r="AX9" s="13">
        <v>1237071.2100000009</v>
      </c>
      <c r="AY9" s="13">
        <v>159701.87000000011</v>
      </c>
      <c r="AZ9" s="13">
        <v>927918.1399999992</v>
      </c>
      <c r="BA9" s="13">
        <v>302193.87000000023</v>
      </c>
      <c r="BB9" s="13">
        <v>113145.44999999998</v>
      </c>
      <c r="BC9" s="13">
        <v>278756.94000000006</v>
      </c>
      <c r="BD9" s="13">
        <v>285530.20999999961</v>
      </c>
      <c r="BE9" s="13">
        <v>200930.47000000009</v>
      </c>
      <c r="BF9" s="13">
        <v>211192.03999999983</v>
      </c>
      <c r="BG9" s="13">
        <v>194919.84999999992</v>
      </c>
      <c r="BH9" s="13">
        <v>177063.20999999988</v>
      </c>
      <c r="BI9" s="13">
        <v>83308.280000000013</v>
      </c>
      <c r="BJ9" s="13">
        <v>164985.06999999995</v>
      </c>
      <c r="BK9" s="13">
        <v>359175.61999999965</v>
      </c>
      <c r="BL9" s="13">
        <v>114260.50999999994</v>
      </c>
      <c r="BM9" s="13">
        <v>297297.55</v>
      </c>
      <c r="BN9" s="13">
        <v>495745.84999999957</v>
      </c>
      <c r="BO9" s="13">
        <v>213898.65999999995</v>
      </c>
      <c r="BP9" s="13">
        <v>312823.88000000024</v>
      </c>
      <c r="BQ9" s="13">
        <v>232357.75999999995</v>
      </c>
      <c r="BR9" s="13">
        <v>47362.39999999998</v>
      </c>
      <c r="BS9" s="13">
        <v>267379.54999999993</v>
      </c>
      <c r="BT9" s="13">
        <v>162161.83999999997</v>
      </c>
      <c r="BU9" s="13">
        <v>317190.52999999962</v>
      </c>
      <c r="BV9" s="13">
        <v>103569.3099999999</v>
      </c>
      <c r="BW9" s="13"/>
      <c r="BX9" s="13"/>
      <c r="BY9" s="13"/>
      <c r="BZ9" s="13">
        <v>0</v>
      </c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29">
        <f>SUM(D9:CK9)</f>
        <v>27480875.690000013</v>
      </c>
    </row>
    <row r="10" spans="1:90" x14ac:dyDescent="0.25">
      <c r="A10" s="26">
        <v>2</v>
      </c>
      <c r="B10" s="26">
        <v>5004</v>
      </c>
      <c r="C10" s="25" t="s">
        <v>51</v>
      </c>
      <c r="D10" s="13"/>
      <c r="E10" s="13"/>
      <c r="F10" s="13"/>
      <c r="G10" s="13"/>
      <c r="H10" s="13"/>
      <c r="I10" s="13"/>
      <c r="J10" s="13">
        <v>17216.630000000005</v>
      </c>
      <c r="K10" s="13"/>
      <c r="L10" s="13"/>
      <c r="M10" s="13">
        <v>982.6699999999995</v>
      </c>
      <c r="N10" s="13">
        <v>61.63</v>
      </c>
      <c r="O10" s="13"/>
      <c r="P10" s="13"/>
      <c r="Q10" s="13">
        <v>12157.41</v>
      </c>
      <c r="R10" s="13"/>
      <c r="S10" s="13"/>
      <c r="T10" s="13">
        <v>321.00999999999988</v>
      </c>
      <c r="U10" s="13">
        <v>40.449999999999982</v>
      </c>
      <c r="V10" s="13"/>
      <c r="W10" s="13"/>
      <c r="X10" s="13">
        <v>15668.100000000008</v>
      </c>
      <c r="Y10" s="13"/>
      <c r="Z10" s="13"/>
      <c r="AA10" s="13">
        <v>774.15000000000009</v>
      </c>
      <c r="AB10" s="13">
        <v>3522.6500000000101</v>
      </c>
      <c r="AC10" s="13"/>
      <c r="AD10" s="13"/>
      <c r="AE10" s="13"/>
      <c r="AF10" s="13"/>
      <c r="AG10" s="13">
        <v>0</v>
      </c>
      <c r="AH10" s="13">
        <v>3929.5899999999997</v>
      </c>
      <c r="AI10" s="13"/>
      <c r="AJ10" s="13">
        <v>0</v>
      </c>
      <c r="AK10" s="13">
        <v>0</v>
      </c>
      <c r="AL10" s="13">
        <v>4306.3800000000019</v>
      </c>
      <c r="AM10" s="13"/>
      <c r="AN10" s="13">
        <v>0</v>
      </c>
      <c r="AO10" s="13"/>
      <c r="AP10" s="13">
        <v>0</v>
      </c>
      <c r="AQ10" s="13"/>
      <c r="AR10" s="13"/>
      <c r="AS10" s="13"/>
      <c r="AT10" s="13"/>
      <c r="AU10" s="13"/>
      <c r="AV10" s="13"/>
      <c r="AW10" s="13"/>
      <c r="AX10" s="13">
        <v>84.59999999999998</v>
      </c>
      <c r="AY10" s="13">
        <v>104.24</v>
      </c>
      <c r="AZ10" s="13">
        <v>6267.370000000009</v>
      </c>
      <c r="BA10" s="13"/>
      <c r="BB10" s="13"/>
      <c r="BC10" s="13">
        <v>0</v>
      </c>
      <c r="BD10" s="13"/>
      <c r="BE10" s="13"/>
      <c r="BF10" s="13"/>
      <c r="BG10" s="13">
        <v>0</v>
      </c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>
        <v>0</v>
      </c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29">
        <f t="shared" ref="CL10:CL73" si="0">SUM(D10:CK10)</f>
        <v>65436.880000000026</v>
      </c>
    </row>
    <row r="11" spans="1:90" x14ac:dyDescent="0.25">
      <c r="A11" s="26">
        <v>3</v>
      </c>
      <c r="B11" s="26">
        <v>5005</v>
      </c>
      <c r="C11" s="25" t="s">
        <v>52</v>
      </c>
      <c r="D11" s="13">
        <v>0</v>
      </c>
      <c r="E11" s="13">
        <v>2571.4900000000007</v>
      </c>
      <c r="F11" s="13">
        <v>0</v>
      </c>
      <c r="G11" s="13">
        <v>0.09</v>
      </c>
      <c r="H11" s="13">
        <v>78.790000000000006</v>
      </c>
      <c r="I11" s="13">
        <v>0</v>
      </c>
      <c r="J11" s="13">
        <v>273392.96000000025</v>
      </c>
      <c r="K11" s="13"/>
      <c r="L11" s="13"/>
      <c r="M11" s="13">
        <v>49008.850000000049</v>
      </c>
      <c r="N11" s="13">
        <v>5363.6600000000008</v>
      </c>
      <c r="O11" s="13"/>
      <c r="P11" s="13"/>
      <c r="Q11" s="13">
        <v>145689.63</v>
      </c>
      <c r="R11" s="13"/>
      <c r="S11" s="13"/>
      <c r="T11" s="13">
        <v>11360.849999999995</v>
      </c>
      <c r="U11" s="13">
        <v>34451.270000000004</v>
      </c>
      <c r="V11" s="13">
        <v>11177.460000000006</v>
      </c>
      <c r="W11" s="13">
        <v>12517.640000000001</v>
      </c>
      <c r="X11" s="13">
        <v>223167.68999999983</v>
      </c>
      <c r="Y11" s="13"/>
      <c r="Z11" s="13"/>
      <c r="AA11" s="13">
        <v>40873.709999999977</v>
      </c>
      <c r="AB11" s="13">
        <v>292578.00000000029</v>
      </c>
      <c r="AC11" s="13"/>
      <c r="AD11" s="13">
        <v>58078.369999999995</v>
      </c>
      <c r="AE11" s="13">
        <v>71505.989999999991</v>
      </c>
      <c r="AF11" s="13"/>
      <c r="AG11" s="13">
        <v>26335.65000000002</v>
      </c>
      <c r="AH11" s="13">
        <v>42781.249999999964</v>
      </c>
      <c r="AI11" s="13">
        <v>971.45999999999992</v>
      </c>
      <c r="AJ11" s="13">
        <v>1118.42</v>
      </c>
      <c r="AK11" s="13">
        <v>9076.6700000000073</v>
      </c>
      <c r="AL11" s="13">
        <v>301074.43000000017</v>
      </c>
      <c r="AM11" s="13">
        <v>0</v>
      </c>
      <c r="AN11" s="13">
        <v>17081.68</v>
      </c>
      <c r="AO11" s="13">
        <v>54553.090000000069</v>
      </c>
      <c r="AP11" s="13">
        <v>5065.41</v>
      </c>
      <c r="AQ11" s="13">
        <v>16655.800000000003</v>
      </c>
      <c r="AR11" s="13">
        <v>1439.46</v>
      </c>
      <c r="AS11" s="13">
        <v>0</v>
      </c>
      <c r="AT11" s="13">
        <v>20.200000000000003</v>
      </c>
      <c r="AU11" s="13">
        <v>0</v>
      </c>
      <c r="AV11" s="13">
        <v>0</v>
      </c>
      <c r="AW11" s="13">
        <v>3794.07</v>
      </c>
      <c r="AX11" s="13">
        <v>150241.94</v>
      </c>
      <c r="AY11" s="13">
        <v>44100.399999999965</v>
      </c>
      <c r="AZ11" s="13">
        <v>218205.13999999984</v>
      </c>
      <c r="BA11" s="13"/>
      <c r="BB11" s="13">
        <v>0</v>
      </c>
      <c r="BC11" s="13">
        <v>144.13999999999999</v>
      </c>
      <c r="BD11" s="13"/>
      <c r="BE11" s="13">
        <v>172.98</v>
      </c>
      <c r="BF11" s="13"/>
      <c r="BG11" s="13">
        <v>874.08999999999992</v>
      </c>
      <c r="BH11" s="13">
        <v>342.44</v>
      </c>
      <c r="BI11" s="13"/>
      <c r="BJ11" s="13"/>
      <c r="BK11" s="13">
        <v>23.259999999999998</v>
      </c>
      <c r="BL11" s="13">
        <v>6331.9000000000005</v>
      </c>
      <c r="BM11" s="13">
        <v>414.73999999999995</v>
      </c>
      <c r="BN11" s="13"/>
      <c r="BO11" s="13">
        <v>1313.2299999999998</v>
      </c>
      <c r="BP11" s="13">
        <v>4038.2300000000005</v>
      </c>
      <c r="BQ11" s="13">
        <v>2.62</v>
      </c>
      <c r="BR11" s="13">
        <v>483.25</v>
      </c>
      <c r="BS11" s="13">
        <v>3062.42</v>
      </c>
      <c r="BT11" s="13">
        <v>3253.55</v>
      </c>
      <c r="BU11" s="13">
        <v>13391.770000000002</v>
      </c>
      <c r="BV11" s="13">
        <v>4629.3600000000006</v>
      </c>
      <c r="BW11" s="13"/>
      <c r="BX11" s="13"/>
      <c r="BY11" s="13"/>
      <c r="BZ11" s="13">
        <v>0</v>
      </c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29">
        <f t="shared" si="0"/>
        <v>2162809.4999999995</v>
      </c>
    </row>
    <row r="12" spans="1:90" x14ac:dyDescent="0.25">
      <c r="A12" s="26">
        <v>4</v>
      </c>
      <c r="B12" s="26">
        <v>5006</v>
      </c>
      <c r="C12" s="25" t="s">
        <v>53</v>
      </c>
      <c r="D12" s="13"/>
      <c r="E12" s="13">
        <v>37651.25</v>
      </c>
      <c r="F12" s="13"/>
      <c r="G12" s="13">
        <v>43280.140000000014</v>
      </c>
      <c r="H12" s="13">
        <v>0</v>
      </c>
      <c r="I12" s="13">
        <v>3960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>
        <v>66.89</v>
      </c>
      <c r="X12" s="13"/>
      <c r="Y12" s="13"/>
      <c r="Z12" s="13"/>
      <c r="AA12" s="13"/>
      <c r="AB12" s="13"/>
      <c r="AC12" s="13"/>
      <c r="AD12" s="13">
        <v>0</v>
      </c>
      <c r="AE12" s="13"/>
      <c r="AF12" s="13">
        <v>3240</v>
      </c>
      <c r="AG12" s="13">
        <v>39918.689999999966</v>
      </c>
      <c r="AH12" s="13"/>
      <c r="AI12" s="13">
        <v>65040.79000000003</v>
      </c>
      <c r="AJ12" s="13"/>
      <c r="AK12" s="13">
        <v>13118.320000000002</v>
      </c>
      <c r="AL12" s="13"/>
      <c r="AM12" s="13"/>
      <c r="AN12" s="13">
        <v>0</v>
      </c>
      <c r="AO12" s="13"/>
      <c r="AP12" s="13">
        <v>41218.19</v>
      </c>
      <c r="AQ12" s="13">
        <v>9588.99</v>
      </c>
      <c r="AR12" s="13"/>
      <c r="AS12" s="13">
        <v>5548.48</v>
      </c>
      <c r="AT12" s="13">
        <v>5672.66</v>
      </c>
      <c r="AU12" s="13"/>
      <c r="AV12" s="13">
        <v>42996.619999999995</v>
      </c>
      <c r="AW12" s="13">
        <v>46573.64</v>
      </c>
      <c r="AX12" s="13"/>
      <c r="AY12" s="13"/>
      <c r="AZ12" s="13"/>
      <c r="BA12" s="13">
        <v>0</v>
      </c>
      <c r="BB12" s="13">
        <v>0</v>
      </c>
      <c r="BC12" s="13">
        <v>0</v>
      </c>
      <c r="BD12" s="13"/>
      <c r="BE12" s="13"/>
      <c r="BF12" s="13">
        <v>14224.770000000002</v>
      </c>
      <c r="BG12" s="13">
        <v>0</v>
      </c>
      <c r="BH12" s="13"/>
      <c r="BI12" s="13"/>
      <c r="BJ12" s="13">
        <v>9952.9499999999989</v>
      </c>
      <c r="BK12" s="13"/>
      <c r="BL12" s="13">
        <v>0</v>
      </c>
      <c r="BM12" s="13">
        <v>3586</v>
      </c>
      <c r="BN12" s="13"/>
      <c r="BO12" s="13"/>
      <c r="BP12" s="13">
        <v>4084.4400000000005</v>
      </c>
      <c r="BQ12" s="13">
        <v>1314</v>
      </c>
      <c r="BR12" s="13">
        <v>6370.54</v>
      </c>
      <c r="BS12" s="13">
        <v>35338.160000000011</v>
      </c>
      <c r="BT12" s="13">
        <v>0</v>
      </c>
      <c r="BU12" s="13">
        <v>43607.149999999994</v>
      </c>
      <c r="BV12" s="13"/>
      <c r="BW12" s="13"/>
      <c r="BX12" s="13"/>
      <c r="BY12" s="13"/>
      <c r="BZ12" s="13">
        <v>0</v>
      </c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29">
        <f t="shared" si="0"/>
        <v>476352.67000000004</v>
      </c>
    </row>
    <row r="13" spans="1:90" x14ac:dyDescent="0.25">
      <c r="A13" s="26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>
        <v>0</v>
      </c>
      <c r="AC13" s="13"/>
      <c r="AD13" s="13"/>
      <c r="AE13" s="13"/>
      <c r="AF13" s="13"/>
      <c r="AG13" s="13"/>
      <c r="AH13" s="13"/>
      <c r="AI13" s="13"/>
      <c r="AJ13" s="13"/>
      <c r="AK13" s="13">
        <v>0</v>
      </c>
      <c r="AL13" s="13"/>
      <c r="AM13" s="13"/>
      <c r="AN13" s="13">
        <v>0</v>
      </c>
      <c r="AO13" s="13"/>
      <c r="AP13" s="13">
        <v>0</v>
      </c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>
        <v>0</v>
      </c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>
        <v>0</v>
      </c>
      <c r="BT13" s="13"/>
      <c r="BU13" s="13"/>
      <c r="BV13" s="13"/>
      <c r="BW13" s="13"/>
      <c r="BX13" s="13"/>
      <c r="BY13" s="13"/>
      <c r="BZ13" s="13">
        <v>0</v>
      </c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29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/>
      <c r="E14" s="13"/>
      <c r="F14" s="13"/>
      <c r="G14" s="13">
        <v>0</v>
      </c>
      <c r="H14" s="13"/>
      <c r="I14" s="13"/>
      <c r="J14" s="13">
        <v>21332.850000000009</v>
      </c>
      <c r="K14" s="13"/>
      <c r="L14" s="13"/>
      <c r="M14" s="13">
        <v>1002.1700000000001</v>
      </c>
      <c r="N14" s="13"/>
      <c r="O14" s="13"/>
      <c r="P14" s="13"/>
      <c r="Q14" s="13">
        <v>14757.020000000002</v>
      </c>
      <c r="R14" s="13"/>
      <c r="S14" s="13"/>
      <c r="T14" s="13">
        <v>261.20999999999998</v>
      </c>
      <c r="U14" s="13"/>
      <c r="V14" s="13">
        <v>0</v>
      </c>
      <c r="W14" s="13"/>
      <c r="X14" s="13">
        <v>20695.640000000003</v>
      </c>
      <c r="Y14" s="13"/>
      <c r="Z14" s="13"/>
      <c r="AA14" s="13">
        <v>267.44</v>
      </c>
      <c r="AB14" s="13">
        <v>12591.760000000002</v>
      </c>
      <c r="AC14" s="13"/>
      <c r="AD14" s="13">
        <v>3182.68</v>
      </c>
      <c r="AE14" s="13">
        <v>3494.0200000000004</v>
      </c>
      <c r="AF14" s="13"/>
      <c r="AG14" s="13"/>
      <c r="AH14" s="13">
        <v>3802.0899999999997</v>
      </c>
      <c r="AI14" s="13"/>
      <c r="AJ14" s="13"/>
      <c r="AK14" s="13">
        <v>0</v>
      </c>
      <c r="AL14" s="13">
        <v>1402.06</v>
      </c>
      <c r="AM14" s="13"/>
      <c r="AN14" s="13">
        <v>69.540000000000006</v>
      </c>
      <c r="AO14" s="13">
        <v>45.39</v>
      </c>
      <c r="AP14" s="13">
        <v>0</v>
      </c>
      <c r="AQ14" s="13"/>
      <c r="AR14" s="13"/>
      <c r="AS14" s="13">
        <v>89.75</v>
      </c>
      <c r="AT14" s="13"/>
      <c r="AU14" s="13"/>
      <c r="AV14" s="13"/>
      <c r="AW14" s="13"/>
      <c r="AX14" s="13">
        <v>2057.5999999999995</v>
      </c>
      <c r="AY14" s="13">
        <v>0</v>
      </c>
      <c r="AZ14" s="13">
        <v>18710.419999999998</v>
      </c>
      <c r="BA14" s="13">
        <v>0</v>
      </c>
      <c r="BB14" s="13">
        <v>0</v>
      </c>
      <c r="BC14" s="13">
        <v>0</v>
      </c>
      <c r="BD14" s="13"/>
      <c r="BE14" s="13"/>
      <c r="BF14" s="13"/>
      <c r="BG14" s="13">
        <v>70.39</v>
      </c>
      <c r="BH14" s="13"/>
      <c r="BI14" s="13"/>
      <c r="BJ14" s="13">
        <v>194.36</v>
      </c>
      <c r="BK14" s="13"/>
      <c r="BL14" s="13">
        <v>76.66</v>
      </c>
      <c r="BM14" s="13">
        <v>297.90999999999997</v>
      </c>
      <c r="BN14" s="13"/>
      <c r="BO14" s="13">
        <v>0</v>
      </c>
      <c r="BP14" s="13">
        <v>0</v>
      </c>
      <c r="BQ14" s="13">
        <v>0</v>
      </c>
      <c r="BR14" s="13"/>
      <c r="BS14" s="13"/>
      <c r="BT14" s="13"/>
      <c r="BU14" s="13"/>
      <c r="BV14" s="13"/>
      <c r="BW14" s="13"/>
      <c r="BX14" s="13"/>
      <c r="BY14" s="13"/>
      <c r="BZ14" s="13">
        <v>0</v>
      </c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29">
        <f t="shared" si="0"/>
        <v>104400.96000000002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v>13232.430000000002</v>
      </c>
      <c r="E15" s="13">
        <v>6905.0599999999986</v>
      </c>
      <c r="F15" s="13">
        <v>7348.5200000000013</v>
      </c>
      <c r="G15" s="13">
        <v>34907.58</v>
      </c>
      <c r="H15" s="13">
        <v>12312.849999999999</v>
      </c>
      <c r="I15" s="13">
        <v>9160.1999999999971</v>
      </c>
      <c r="J15" s="13">
        <v>56707.630000000012</v>
      </c>
      <c r="K15" s="13"/>
      <c r="L15" s="13"/>
      <c r="M15" s="13">
        <v>56518.280000000013</v>
      </c>
      <c r="N15" s="13">
        <v>10018.290000000001</v>
      </c>
      <c r="O15" s="13"/>
      <c r="P15" s="13"/>
      <c r="Q15" s="13">
        <v>48251.939999999981</v>
      </c>
      <c r="R15" s="13"/>
      <c r="S15" s="13"/>
      <c r="T15" s="13">
        <v>23716.020000000019</v>
      </c>
      <c r="U15" s="13">
        <v>14355.57</v>
      </c>
      <c r="V15" s="13">
        <v>47445.7</v>
      </c>
      <c r="W15" s="13">
        <v>42190.030000000006</v>
      </c>
      <c r="X15" s="13">
        <v>61695.57</v>
      </c>
      <c r="Y15" s="13"/>
      <c r="Z15" s="13"/>
      <c r="AA15" s="13">
        <v>58559.390000000014</v>
      </c>
      <c r="AB15" s="13">
        <v>96149.76999999996</v>
      </c>
      <c r="AC15" s="13"/>
      <c r="AD15" s="13">
        <v>62765.530000000006</v>
      </c>
      <c r="AE15" s="13">
        <v>44829.969999999979</v>
      </c>
      <c r="AF15" s="13">
        <v>24111.34</v>
      </c>
      <c r="AG15" s="13">
        <v>12560.990000000007</v>
      </c>
      <c r="AH15" s="13">
        <v>19310.979999999974</v>
      </c>
      <c r="AI15" s="13">
        <v>37227.05000000001</v>
      </c>
      <c r="AJ15" s="13">
        <v>25715.010000000002</v>
      </c>
      <c r="AK15" s="13">
        <v>54932.159999999996</v>
      </c>
      <c r="AL15" s="13">
        <v>115852.39999999986</v>
      </c>
      <c r="AM15" s="13">
        <v>0</v>
      </c>
      <c r="AN15" s="13">
        <v>25346.53</v>
      </c>
      <c r="AO15" s="13">
        <v>69929.819999999992</v>
      </c>
      <c r="AP15" s="13">
        <v>75845.189999999973</v>
      </c>
      <c r="AQ15" s="13">
        <v>95450.41</v>
      </c>
      <c r="AR15" s="13">
        <v>8459.3299999999981</v>
      </c>
      <c r="AS15" s="13">
        <v>39132.74</v>
      </c>
      <c r="AT15" s="13">
        <v>90572.930000000066</v>
      </c>
      <c r="AU15" s="13">
        <v>0</v>
      </c>
      <c r="AV15" s="13">
        <v>13523.320000000002</v>
      </c>
      <c r="AW15" s="13">
        <v>100837.60999999999</v>
      </c>
      <c r="AX15" s="13">
        <v>107250.29000000012</v>
      </c>
      <c r="AY15" s="13">
        <v>22018.740000000005</v>
      </c>
      <c r="AZ15" s="13">
        <v>41108.700000000033</v>
      </c>
      <c r="BA15" s="13">
        <v>21528.369999999988</v>
      </c>
      <c r="BB15" s="13">
        <v>7016.26</v>
      </c>
      <c r="BC15" s="13">
        <v>17462.839999999997</v>
      </c>
      <c r="BD15" s="13">
        <v>23295.859999999986</v>
      </c>
      <c r="BE15" s="13">
        <v>17312.619999999995</v>
      </c>
      <c r="BF15" s="13">
        <v>18404.169999999995</v>
      </c>
      <c r="BG15" s="13">
        <v>16630.020000000004</v>
      </c>
      <c r="BH15" s="13">
        <v>13936.300000000007</v>
      </c>
      <c r="BI15" s="13">
        <v>342.32</v>
      </c>
      <c r="BJ15" s="13">
        <v>11135.700000000003</v>
      </c>
      <c r="BK15" s="13">
        <v>29839.360000000019</v>
      </c>
      <c r="BL15" s="13">
        <v>7286.6600000000008</v>
      </c>
      <c r="BM15" s="13">
        <v>34914.829999999994</v>
      </c>
      <c r="BN15" s="13">
        <v>43181.959999999985</v>
      </c>
      <c r="BO15" s="13">
        <v>19977.32</v>
      </c>
      <c r="BP15" s="13">
        <v>30557.019999999982</v>
      </c>
      <c r="BQ15" s="13">
        <v>15593.149999999996</v>
      </c>
      <c r="BR15" s="13">
        <v>4274.1000000000004</v>
      </c>
      <c r="BS15" s="13">
        <v>10388.110000000002</v>
      </c>
      <c r="BT15" s="13">
        <v>9585.2800000000025</v>
      </c>
      <c r="BU15" s="13">
        <v>18591.28</v>
      </c>
      <c r="BV15" s="13">
        <v>6994.4300000000012</v>
      </c>
      <c r="BW15" s="13"/>
      <c r="BX15" s="13"/>
      <c r="BY15" s="13"/>
      <c r="BZ15" s="13">
        <v>0</v>
      </c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29">
        <f t="shared" si="0"/>
        <v>2064503.8300000005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v>3063.4800000000005</v>
      </c>
      <c r="E16" s="13">
        <v>5103.68</v>
      </c>
      <c r="F16" s="13">
        <v>3180.9999999999991</v>
      </c>
      <c r="G16" s="13">
        <v>17300.360000000011</v>
      </c>
      <c r="H16" s="13">
        <v>11611.28</v>
      </c>
      <c r="I16" s="13">
        <v>9997.2799999999952</v>
      </c>
      <c r="J16" s="13">
        <v>33516.010000000017</v>
      </c>
      <c r="K16" s="13"/>
      <c r="L16" s="13"/>
      <c r="M16" s="13">
        <v>42602.51</v>
      </c>
      <c r="N16" s="13">
        <v>3058.2400000000007</v>
      </c>
      <c r="O16" s="13"/>
      <c r="P16" s="13"/>
      <c r="Q16" s="13">
        <v>32356.489999999991</v>
      </c>
      <c r="R16" s="13"/>
      <c r="S16" s="13"/>
      <c r="T16" s="13">
        <v>25198.81</v>
      </c>
      <c r="U16" s="13">
        <v>10333.290000000003</v>
      </c>
      <c r="V16" s="13">
        <v>35271.440000000002</v>
      </c>
      <c r="W16" s="13">
        <v>29964.149999999998</v>
      </c>
      <c r="X16" s="13">
        <v>28542.2</v>
      </c>
      <c r="Y16" s="13"/>
      <c r="Z16" s="13"/>
      <c r="AA16" s="13">
        <v>35307.31</v>
      </c>
      <c r="AB16" s="13">
        <v>68863.149999999965</v>
      </c>
      <c r="AC16" s="13"/>
      <c r="AD16" s="13">
        <v>34622.829999999987</v>
      </c>
      <c r="AE16" s="13">
        <v>29459.380000000005</v>
      </c>
      <c r="AF16" s="13">
        <v>18635.120000000003</v>
      </c>
      <c r="AG16" s="13">
        <v>7349.7400000000016</v>
      </c>
      <c r="AH16" s="13">
        <v>16612.89</v>
      </c>
      <c r="AI16" s="13">
        <v>20931.090000000007</v>
      </c>
      <c r="AJ16" s="13">
        <v>17791.059999999994</v>
      </c>
      <c r="AK16" s="13">
        <v>44768.900000000023</v>
      </c>
      <c r="AL16" s="13">
        <v>74192.36000000003</v>
      </c>
      <c r="AM16" s="13">
        <v>0</v>
      </c>
      <c r="AN16" s="13">
        <v>13946.210000000001</v>
      </c>
      <c r="AO16" s="13">
        <v>51588.049999999996</v>
      </c>
      <c r="AP16" s="13">
        <v>49255.840000000011</v>
      </c>
      <c r="AQ16" s="13">
        <v>53315.739999999962</v>
      </c>
      <c r="AR16" s="13">
        <v>9890.159999999998</v>
      </c>
      <c r="AS16" s="13">
        <v>24482.760000000013</v>
      </c>
      <c r="AT16" s="13">
        <v>58865.27</v>
      </c>
      <c r="AU16" s="13">
        <v>0</v>
      </c>
      <c r="AV16" s="13">
        <v>8460.7799999999988</v>
      </c>
      <c r="AW16" s="13">
        <v>62088.599999999962</v>
      </c>
      <c r="AX16" s="13">
        <v>55448.969999999987</v>
      </c>
      <c r="AY16" s="13">
        <v>4959.57</v>
      </c>
      <c r="AZ16" s="13">
        <v>44059.430000000008</v>
      </c>
      <c r="BA16" s="13">
        <v>15292.960000000012</v>
      </c>
      <c r="BB16" s="13">
        <v>5710.56</v>
      </c>
      <c r="BC16" s="13">
        <v>14046.989999999994</v>
      </c>
      <c r="BD16" s="13">
        <v>14816.360000000004</v>
      </c>
      <c r="BE16" s="13">
        <v>10295.199999999997</v>
      </c>
      <c r="BF16" s="13">
        <v>11477.160000000002</v>
      </c>
      <c r="BG16" s="13">
        <v>10330.640000000003</v>
      </c>
      <c r="BH16" s="13">
        <v>9064.5599999999959</v>
      </c>
      <c r="BI16" s="13">
        <v>3740.5600000000004</v>
      </c>
      <c r="BJ16" s="13">
        <v>8339.239999999998</v>
      </c>
      <c r="BK16" s="13">
        <v>17723.04</v>
      </c>
      <c r="BL16" s="13">
        <v>5896.3099999999995</v>
      </c>
      <c r="BM16" s="13">
        <v>18737.62000000001</v>
      </c>
      <c r="BN16" s="13">
        <v>25607.000000000007</v>
      </c>
      <c r="BO16" s="13">
        <v>9639.260000000002</v>
      </c>
      <c r="BP16" s="13">
        <v>16520.960000000006</v>
      </c>
      <c r="BQ16" s="13">
        <v>12281.730000000003</v>
      </c>
      <c r="BR16" s="13">
        <v>3003.9299999999994</v>
      </c>
      <c r="BS16" s="13">
        <v>12077.520000000008</v>
      </c>
      <c r="BT16" s="13">
        <v>7846.329999999999</v>
      </c>
      <c r="BU16" s="13">
        <v>15676.219999999996</v>
      </c>
      <c r="BV16" s="13">
        <v>4757.9500000000007</v>
      </c>
      <c r="BW16" s="13"/>
      <c r="BX16" s="13"/>
      <c r="BY16" s="13"/>
      <c r="BZ16" s="13">
        <v>0</v>
      </c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29">
        <f t="shared" si="0"/>
        <v>1348877.53</v>
      </c>
    </row>
    <row r="17" spans="1:90" x14ac:dyDescent="0.25">
      <c r="A17" s="26">
        <v>9</v>
      </c>
      <c r="B17" s="26">
        <v>5022</v>
      </c>
      <c r="C17" s="25" t="s">
        <v>57</v>
      </c>
      <c r="D17" s="13"/>
      <c r="E17" s="13"/>
      <c r="F17" s="13"/>
      <c r="G17" s="13">
        <v>250.88</v>
      </c>
      <c r="H17" s="13"/>
      <c r="I17" s="13"/>
      <c r="J17" s="13">
        <v>681.36</v>
      </c>
      <c r="K17" s="13"/>
      <c r="L17" s="13"/>
      <c r="M17" s="13">
        <v>15884.739999999998</v>
      </c>
      <c r="N17" s="13">
        <v>0</v>
      </c>
      <c r="O17" s="13"/>
      <c r="P17" s="13"/>
      <c r="Q17" s="13">
        <v>61.36</v>
      </c>
      <c r="R17" s="13"/>
      <c r="S17" s="13"/>
      <c r="T17" s="13">
        <v>0</v>
      </c>
      <c r="U17" s="13">
        <v>3662.26</v>
      </c>
      <c r="V17" s="13">
        <v>5255.6399999999994</v>
      </c>
      <c r="W17" s="13">
        <v>1734.2600000000002</v>
      </c>
      <c r="X17" s="13">
        <v>1513.97</v>
      </c>
      <c r="Y17" s="13"/>
      <c r="Z17" s="13"/>
      <c r="AA17" s="13">
        <v>996.81</v>
      </c>
      <c r="AB17" s="13">
        <v>5400.52</v>
      </c>
      <c r="AC17" s="13"/>
      <c r="AD17" s="13">
        <v>0</v>
      </c>
      <c r="AE17" s="13"/>
      <c r="AF17" s="13"/>
      <c r="AG17" s="13">
        <v>0</v>
      </c>
      <c r="AH17" s="13">
        <v>385.06</v>
      </c>
      <c r="AI17" s="13"/>
      <c r="AJ17" s="13">
        <v>0</v>
      </c>
      <c r="AK17" s="13">
        <v>249.55</v>
      </c>
      <c r="AL17" s="13">
        <v>748.40000000000009</v>
      </c>
      <c r="AM17" s="13">
        <v>0</v>
      </c>
      <c r="AN17" s="13">
        <v>0</v>
      </c>
      <c r="AO17" s="13">
        <v>221.76</v>
      </c>
      <c r="AP17" s="13">
        <v>0</v>
      </c>
      <c r="AQ17" s="13"/>
      <c r="AR17" s="13"/>
      <c r="AS17" s="13"/>
      <c r="AT17" s="13"/>
      <c r="AU17" s="13"/>
      <c r="AV17" s="13"/>
      <c r="AW17" s="13">
        <v>20276.919999999995</v>
      </c>
      <c r="AX17" s="13">
        <v>21761.39</v>
      </c>
      <c r="AY17" s="13">
        <v>121.2</v>
      </c>
      <c r="AZ17" s="13">
        <v>622.83999999999992</v>
      </c>
      <c r="BA17" s="13">
        <v>0</v>
      </c>
      <c r="BB17" s="13"/>
      <c r="BC17" s="13">
        <v>0</v>
      </c>
      <c r="BD17" s="13"/>
      <c r="BE17" s="13"/>
      <c r="BF17" s="13"/>
      <c r="BG17" s="13">
        <v>0</v>
      </c>
      <c r="BH17" s="13"/>
      <c r="BI17" s="13"/>
      <c r="BJ17" s="13"/>
      <c r="BK17" s="13"/>
      <c r="BL17" s="13"/>
      <c r="BM17" s="13">
        <v>0</v>
      </c>
      <c r="BN17" s="13"/>
      <c r="BO17" s="13">
        <v>1717.89</v>
      </c>
      <c r="BP17" s="13">
        <v>0</v>
      </c>
      <c r="BQ17" s="13">
        <v>0</v>
      </c>
      <c r="BR17" s="13"/>
      <c r="BS17" s="13"/>
      <c r="BT17" s="13"/>
      <c r="BU17" s="13"/>
      <c r="BV17" s="13"/>
      <c r="BW17" s="13"/>
      <c r="BX17" s="13"/>
      <c r="BY17" s="13"/>
      <c r="BZ17" s="13">
        <v>0</v>
      </c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29">
        <f t="shared" si="0"/>
        <v>81546.81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v>3589.3600000000006</v>
      </c>
      <c r="E18" s="13">
        <v>3190.76</v>
      </c>
      <c r="F18" s="13">
        <v>5649.1399999999994</v>
      </c>
      <c r="G18" s="13">
        <v>9241.4</v>
      </c>
      <c r="H18" s="13">
        <v>4233.5700000000006</v>
      </c>
      <c r="I18" s="13">
        <v>8696.6299999999992</v>
      </c>
      <c r="J18" s="13">
        <v>29744.600000000002</v>
      </c>
      <c r="K18" s="13"/>
      <c r="L18" s="13"/>
      <c r="M18" s="13">
        <v>50454.709999999992</v>
      </c>
      <c r="N18" s="13">
        <v>5075.3599999999997</v>
      </c>
      <c r="O18" s="13"/>
      <c r="P18" s="13"/>
      <c r="Q18" s="13">
        <v>28981.159999999996</v>
      </c>
      <c r="R18" s="13"/>
      <c r="S18" s="13"/>
      <c r="T18" s="13">
        <v>20643.250000000004</v>
      </c>
      <c r="U18" s="13">
        <v>9273.9500000000025</v>
      </c>
      <c r="V18" s="13">
        <v>32096.5</v>
      </c>
      <c r="W18" s="13">
        <v>25878.899999999994</v>
      </c>
      <c r="X18" s="13">
        <v>23094.53</v>
      </c>
      <c r="Y18" s="13"/>
      <c r="Z18" s="13"/>
      <c r="AA18" s="13">
        <v>39512.709999999985</v>
      </c>
      <c r="AB18" s="13">
        <v>78978.540000000023</v>
      </c>
      <c r="AC18" s="13"/>
      <c r="AD18" s="13">
        <v>37558.799999999996</v>
      </c>
      <c r="AE18" s="13">
        <v>27739.799999999992</v>
      </c>
      <c r="AF18" s="13">
        <v>8145.319999999997</v>
      </c>
      <c r="AG18" s="13">
        <v>6085.58</v>
      </c>
      <c r="AH18" s="13">
        <v>17657.080000000002</v>
      </c>
      <c r="AI18" s="13">
        <v>19262.680000000004</v>
      </c>
      <c r="AJ18" s="13">
        <v>16844.019999999997</v>
      </c>
      <c r="AK18" s="13">
        <v>36473.510000000017</v>
      </c>
      <c r="AL18" s="13">
        <v>66514.49000000002</v>
      </c>
      <c r="AM18" s="13">
        <v>0</v>
      </c>
      <c r="AN18" s="13">
        <v>17127.099999999999</v>
      </c>
      <c r="AO18" s="13">
        <v>48186.750000000015</v>
      </c>
      <c r="AP18" s="13">
        <v>43359.989999999962</v>
      </c>
      <c r="AQ18" s="13">
        <v>48792.760000000009</v>
      </c>
      <c r="AR18" s="13">
        <v>8636.14</v>
      </c>
      <c r="AS18" s="13">
        <v>17608.650000000001</v>
      </c>
      <c r="AT18" s="13">
        <v>35120.580000000009</v>
      </c>
      <c r="AU18" s="13">
        <v>0</v>
      </c>
      <c r="AV18" s="13">
        <v>6968.32</v>
      </c>
      <c r="AW18" s="13">
        <v>71763.39999999998</v>
      </c>
      <c r="AX18" s="13">
        <v>70871.440000000031</v>
      </c>
      <c r="AY18" s="13">
        <v>5992.819999999997</v>
      </c>
      <c r="AZ18" s="13">
        <v>33318.199999999983</v>
      </c>
      <c r="BA18" s="13">
        <v>14361.34</v>
      </c>
      <c r="BB18" s="13">
        <v>5768.62</v>
      </c>
      <c r="BC18" s="13">
        <v>10041.829999999996</v>
      </c>
      <c r="BD18" s="13">
        <v>11981.250000000004</v>
      </c>
      <c r="BE18" s="13">
        <v>9867.2999999999975</v>
      </c>
      <c r="BF18" s="13">
        <v>10496.289999999997</v>
      </c>
      <c r="BG18" s="13">
        <v>9748.8700000000026</v>
      </c>
      <c r="BH18" s="13">
        <v>10157.590000000004</v>
      </c>
      <c r="BI18" s="13"/>
      <c r="BJ18" s="13">
        <v>6955.4699999999984</v>
      </c>
      <c r="BK18" s="13">
        <v>8883.0799999999981</v>
      </c>
      <c r="BL18" s="13">
        <v>6811.6900000000005</v>
      </c>
      <c r="BM18" s="13">
        <v>15877.539999999997</v>
      </c>
      <c r="BN18" s="13">
        <v>18679.230000000007</v>
      </c>
      <c r="BO18" s="13">
        <v>8816.9299999999985</v>
      </c>
      <c r="BP18" s="13">
        <v>17549.71</v>
      </c>
      <c r="BQ18" s="13">
        <v>10460.649999999996</v>
      </c>
      <c r="BR18" s="13">
        <v>1528.2299999999998</v>
      </c>
      <c r="BS18" s="13">
        <v>9103.81</v>
      </c>
      <c r="BT18" s="13">
        <v>8945.3299999999963</v>
      </c>
      <c r="BU18" s="13">
        <v>7168.9199999999992</v>
      </c>
      <c r="BV18" s="13">
        <v>852.2800000000002</v>
      </c>
      <c r="BW18" s="13"/>
      <c r="BX18" s="13"/>
      <c r="BY18" s="13"/>
      <c r="BZ18" s="13">
        <v>0</v>
      </c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29">
        <f t="shared" si="0"/>
        <v>1226418.4600000002</v>
      </c>
    </row>
    <row r="19" spans="1:90" x14ac:dyDescent="0.25">
      <c r="A19" s="26">
        <v>11</v>
      </c>
      <c r="B19" s="26">
        <v>5024</v>
      </c>
      <c r="C19" s="25" t="s">
        <v>59</v>
      </c>
      <c r="D19" s="13">
        <v>0</v>
      </c>
      <c r="E19" s="13"/>
      <c r="F19" s="13"/>
      <c r="G19" s="13"/>
      <c r="H19" s="13"/>
      <c r="I19" s="13"/>
      <c r="J19" s="13"/>
      <c r="K19" s="13"/>
      <c r="L19" s="13"/>
      <c r="M19" s="13">
        <v>5052</v>
      </c>
      <c r="N19" s="13"/>
      <c r="O19" s="13"/>
      <c r="P19" s="13"/>
      <c r="Q19" s="13"/>
      <c r="R19" s="13"/>
      <c r="S19" s="13"/>
      <c r="T19" s="13">
        <v>0</v>
      </c>
      <c r="U19" s="13"/>
      <c r="V19" s="13">
        <v>0</v>
      </c>
      <c r="W19" s="13">
        <v>0</v>
      </c>
      <c r="X19" s="13"/>
      <c r="Y19" s="13"/>
      <c r="Z19" s="13"/>
      <c r="AA19" s="13">
        <v>8788.8000000000011</v>
      </c>
      <c r="AB19" s="13">
        <v>0</v>
      </c>
      <c r="AC19" s="13"/>
      <c r="AD19" s="13"/>
      <c r="AE19" s="13">
        <v>8125.13</v>
      </c>
      <c r="AF19" s="13"/>
      <c r="AG19" s="13">
        <v>0</v>
      </c>
      <c r="AH19" s="13">
        <v>0</v>
      </c>
      <c r="AI19" s="13">
        <v>0</v>
      </c>
      <c r="AJ19" s="13">
        <v>3418.57</v>
      </c>
      <c r="AK19" s="13">
        <v>0</v>
      </c>
      <c r="AL19" s="13">
        <v>2418</v>
      </c>
      <c r="AM19" s="13">
        <v>0</v>
      </c>
      <c r="AN19" s="13">
        <v>0</v>
      </c>
      <c r="AO19" s="13">
        <v>3344.1799999999994</v>
      </c>
      <c r="AP19" s="13">
        <v>15048.000000000002</v>
      </c>
      <c r="AQ19" s="13"/>
      <c r="AR19" s="13">
        <v>6019.2</v>
      </c>
      <c r="AS19" s="13">
        <v>0</v>
      </c>
      <c r="AT19" s="13">
        <v>10803.519999999999</v>
      </c>
      <c r="AU19" s="13">
        <v>0</v>
      </c>
      <c r="AV19" s="13"/>
      <c r="AW19" s="13"/>
      <c r="AX19" s="13">
        <v>5128.8</v>
      </c>
      <c r="AY19" s="13">
        <v>1401.12</v>
      </c>
      <c r="AZ19" s="13">
        <v>0</v>
      </c>
      <c r="BA19" s="13"/>
      <c r="BB19" s="13"/>
      <c r="BC19" s="13">
        <v>0</v>
      </c>
      <c r="BD19" s="13"/>
      <c r="BE19" s="13"/>
      <c r="BF19" s="13"/>
      <c r="BG19" s="13">
        <v>0</v>
      </c>
      <c r="BH19" s="13"/>
      <c r="BI19" s="13"/>
      <c r="BJ19" s="13"/>
      <c r="BK19" s="13">
        <v>0</v>
      </c>
      <c r="BL19" s="13">
        <v>1749.52</v>
      </c>
      <c r="BM19" s="13">
        <v>0</v>
      </c>
      <c r="BN19" s="13"/>
      <c r="BO19" s="13"/>
      <c r="BP19" s="13"/>
      <c r="BQ19" s="13"/>
      <c r="BR19" s="13"/>
      <c r="BS19" s="13"/>
      <c r="BT19" s="13"/>
      <c r="BU19" s="13">
        <v>0</v>
      </c>
      <c r="BV19" s="13"/>
      <c r="BW19" s="13"/>
      <c r="BX19" s="13"/>
      <c r="BY19" s="13"/>
      <c r="BZ19" s="13">
        <v>0</v>
      </c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29">
        <f t="shared" si="0"/>
        <v>71296.84</v>
      </c>
    </row>
    <row r="20" spans="1:90" x14ac:dyDescent="0.25">
      <c r="A20" s="26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>
        <v>50.64</v>
      </c>
      <c r="K20" s="13"/>
      <c r="L20" s="13"/>
      <c r="M20" s="13">
        <v>0</v>
      </c>
      <c r="N20" s="13">
        <v>590.22</v>
      </c>
      <c r="O20" s="13"/>
      <c r="P20" s="13"/>
      <c r="Q20" s="13">
        <v>29.07</v>
      </c>
      <c r="R20" s="13"/>
      <c r="S20" s="13"/>
      <c r="T20" s="13"/>
      <c r="U20" s="13"/>
      <c r="V20" s="13">
        <v>3052.53</v>
      </c>
      <c r="W20" s="13">
        <v>2048.2399999999998</v>
      </c>
      <c r="X20" s="13"/>
      <c r="Y20" s="13"/>
      <c r="Z20" s="13"/>
      <c r="AA20" s="13">
        <v>149.03</v>
      </c>
      <c r="AB20" s="13">
        <v>21766.29</v>
      </c>
      <c r="AC20" s="13"/>
      <c r="AD20" s="13"/>
      <c r="AE20" s="13"/>
      <c r="AF20" s="13"/>
      <c r="AG20" s="13">
        <v>361.47</v>
      </c>
      <c r="AH20" s="13">
        <v>22.59</v>
      </c>
      <c r="AI20" s="13"/>
      <c r="AJ20" s="13"/>
      <c r="AK20" s="13">
        <v>0</v>
      </c>
      <c r="AL20" s="13">
        <v>9190.7199999999957</v>
      </c>
      <c r="AM20" s="13">
        <v>0</v>
      </c>
      <c r="AN20" s="13">
        <v>0</v>
      </c>
      <c r="AO20" s="13">
        <v>6222</v>
      </c>
      <c r="AP20" s="13">
        <v>0</v>
      </c>
      <c r="AQ20" s="13"/>
      <c r="AR20" s="13"/>
      <c r="AS20" s="13"/>
      <c r="AT20" s="13"/>
      <c r="AU20" s="13"/>
      <c r="AV20" s="13"/>
      <c r="AW20" s="13">
        <v>566.03</v>
      </c>
      <c r="AX20" s="13">
        <v>2896.06</v>
      </c>
      <c r="AY20" s="13">
        <v>51.76</v>
      </c>
      <c r="AZ20" s="13">
        <v>2243.48</v>
      </c>
      <c r="BA20" s="13"/>
      <c r="BB20" s="13"/>
      <c r="BC20" s="13">
        <v>0</v>
      </c>
      <c r="BD20" s="13"/>
      <c r="BE20" s="13"/>
      <c r="BF20" s="13"/>
      <c r="BG20" s="13">
        <v>0</v>
      </c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>
        <v>0</v>
      </c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29">
        <f t="shared" si="0"/>
        <v>49240.13</v>
      </c>
    </row>
    <row r="21" spans="1:90" x14ac:dyDescent="0.25">
      <c r="A21" s="26">
        <v>13</v>
      </c>
      <c r="B21" s="26">
        <v>5026</v>
      </c>
      <c r="C21" s="25" t="s">
        <v>61</v>
      </c>
      <c r="D21" s="13">
        <v>1750</v>
      </c>
      <c r="E21" s="13"/>
      <c r="F21" s="13">
        <v>750</v>
      </c>
      <c r="G21" s="13">
        <v>4250</v>
      </c>
      <c r="H21" s="13">
        <v>2250</v>
      </c>
      <c r="I21" s="13">
        <v>1000</v>
      </c>
      <c r="J21" s="13">
        <v>16000</v>
      </c>
      <c r="K21" s="13"/>
      <c r="L21" s="13"/>
      <c r="M21" s="13">
        <v>15815.83</v>
      </c>
      <c r="N21" s="13">
        <v>2000</v>
      </c>
      <c r="O21" s="13"/>
      <c r="P21" s="13"/>
      <c r="Q21" s="13">
        <v>10500</v>
      </c>
      <c r="R21" s="13"/>
      <c r="S21" s="13"/>
      <c r="T21" s="13">
        <v>5000</v>
      </c>
      <c r="U21" s="13">
        <v>1500</v>
      </c>
      <c r="V21" s="13">
        <v>8500</v>
      </c>
      <c r="W21" s="13">
        <v>5250</v>
      </c>
      <c r="X21" s="13">
        <v>15411.46</v>
      </c>
      <c r="Y21" s="13"/>
      <c r="Z21" s="13"/>
      <c r="AA21" s="13">
        <v>11469.3</v>
      </c>
      <c r="AB21" s="13">
        <v>18839.38</v>
      </c>
      <c r="AC21" s="13"/>
      <c r="AD21" s="13">
        <v>10315</v>
      </c>
      <c r="AE21" s="13">
        <v>8315</v>
      </c>
      <c r="AF21" s="13">
        <v>2500</v>
      </c>
      <c r="AG21" s="13">
        <v>5237.8999999999996</v>
      </c>
      <c r="AH21" s="13">
        <v>3500</v>
      </c>
      <c r="AI21" s="13">
        <v>3908.7699999999995</v>
      </c>
      <c r="AJ21" s="13">
        <v>4000</v>
      </c>
      <c r="AK21" s="13">
        <v>12500</v>
      </c>
      <c r="AL21" s="13">
        <v>27971.53</v>
      </c>
      <c r="AM21" s="13">
        <v>0</v>
      </c>
      <c r="AN21" s="13">
        <v>6472.42</v>
      </c>
      <c r="AO21" s="13">
        <v>8850</v>
      </c>
      <c r="AP21" s="13">
        <v>12021.84</v>
      </c>
      <c r="AQ21" s="13">
        <v>13730.57</v>
      </c>
      <c r="AR21" s="13">
        <v>1000</v>
      </c>
      <c r="AS21" s="13">
        <v>7000</v>
      </c>
      <c r="AT21" s="13">
        <v>6750</v>
      </c>
      <c r="AU21" s="13">
        <v>0</v>
      </c>
      <c r="AV21" s="13">
        <v>3750</v>
      </c>
      <c r="AW21" s="13">
        <v>14000</v>
      </c>
      <c r="AX21" s="13">
        <v>16450.059999999998</v>
      </c>
      <c r="AY21" s="13">
        <v>2840.32</v>
      </c>
      <c r="AZ21" s="13">
        <v>8542.7900000000009</v>
      </c>
      <c r="BA21" s="13">
        <v>3250</v>
      </c>
      <c r="BB21" s="13">
        <v>500</v>
      </c>
      <c r="BC21" s="13">
        <v>2700.27</v>
      </c>
      <c r="BD21" s="13">
        <v>2250</v>
      </c>
      <c r="BE21" s="13">
        <v>2750</v>
      </c>
      <c r="BF21" s="13">
        <v>4000</v>
      </c>
      <c r="BG21" s="13">
        <v>3883.9700000000003</v>
      </c>
      <c r="BH21" s="13">
        <v>2250</v>
      </c>
      <c r="BI21" s="13">
        <v>1500</v>
      </c>
      <c r="BJ21" s="13">
        <v>1000</v>
      </c>
      <c r="BK21" s="13">
        <v>4500</v>
      </c>
      <c r="BL21" s="13">
        <v>750</v>
      </c>
      <c r="BM21" s="13">
        <v>4750</v>
      </c>
      <c r="BN21" s="13">
        <v>5000</v>
      </c>
      <c r="BO21" s="13">
        <v>4270</v>
      </c>
      <c r="BP21" s="13">
        <v>5375</v>
      </c>
      <c r="BQ21" s="13">
        <v>2750</v>
      </c>
      <c r="BR21" s="13">
        <v>750</v>
      </c>
      <c r="BS21" s="13">
        <v>1750</v>
      </c>
      <c r="BT21" s="13">
        <v>1250</v>
      </c>
      <c r="BU21" s="13">
        <v>3500</v>
      </c>
      <c r="BV21" s="13">
        <v>1250</v>
      </c>
      <c r="BW21" s="13"/>
      <c r="BX21" s="13"/>
      <c r="BY21" s="13"/>
      <c r="BZ21" s="13">
        <v>0</v>
      </c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29">
        <f t="shared" si="0"/>
        <v>359921.41</v>
      </c>
    </row>
    <row r="22" spans="1:90" x14ac:dyDescent="0.25">
      <c r="A22" s="26">
        <v>14</v>
      </c>
      <c r="B22" s="26">
        <v>5028</v>
      </c>
      <c r="C22" s="25" t="s">
        <v>62</v>
      </c>
      <c r="D22" s="13"/>
      <c r="E22" s="13">
        <v>2844.05</v>
      </c>
      <c r="F22" s="13"/>
      <c r="G22" s="13">
        <v>0</v>
      </c>
      <c r="H22" s="13">
        <v>6008.4</v>
      </c>
      <c r="I22" s="13">
        <v>2820.61</v>
      </c>
      <c r="J22" s="13">
        <v>8354.57</v>
      </c>
      <c r="K22" s="13"/>
      <c r="L22" s="13"/>
      <c r="M22" s="13">
        <v>2378.15</v>
      </c>
      <c r="N22" s="13">
        <v>0</v>
      </c>
      <c r="O22" s="13"/>
      <c r="P22" s="13"/>
      <c r="Q22" s="13">
        <v>0</v>
      </c>
      <c r="R22" s="13"/>
      <c r="S22" s="13"/>
      <c r="T22" s="13">
        <v>1478.05</v>
      </c>
      <c r="U22" s="13">
        <v>5344.9</v>
      </c>
      <c r="V22" s="13">
        <v>442.45</v>
      </c>
      <c r="W22" s="13">
        <v>9587.98</v>
      </c>
      <c r="X22" s="13">
        <v>13434.7</v>
      </c>
      <c r="Y22" s="13"/>
      <c r="Z22" s="13"/>
      <c r="AA22" s="13">
        <v>12894.57</v>
      </c>
      <c r="AB22" s="13">
        <v>10809.74</v>
      </c>
      <c r="AC22" s="13"/>
      <c r="AD22" s="13">
        <v>2709.29</v>
      </c>
      <c r="AE22" s="13">
        <v>420.63</v>
      </c>
      <c r="AF22" s="13">
        <v>7692.18</v>
      </c>
      <c r="AG22" s="13"/>
      <c r="AH22" s="13">
        <v>221.77</v>
      </c>
      <c r="AI22" s="13">
        <v>586.64</v>
      </c>
      <c r="AJ22" s="13">
        <v>6135.78</v>
      </c>
      <c r="AK22" s="13">
        <v>27608.86</v>
      </c>
      <c r="AL22" s="13">
        <v>17491.169999999998</v>
      </c>
      <c r="AM22" s="13">
        <v>0</v>
      </c>
      <c r="AN22" s="13">
        <v>0</v>
      </c>
      <c r="AO22" s="13">
        <v>9689.5999999999985</v>
      </c>
      <c r="AP22" s="13">
        <v>6569.79</v>
      </c>
      <c r="AQ22" s="13">
        <v>6601.2</v>
      </c>
      <c r="AR22" s="13">
        <v>5382.64</v>
      </c>
      <c r="AS22" s="13"/>
      <c r="AT22" s="13">
        <v>1865.49</v>
      </c>
      <c r="AU22" s="13">
        <v>0</v>
      </c>
      <c r="AV22" s="13">
        <v>9505.2000000000007</v>
      </c>
      <c r="AW22" s="13">
        <v>19677.13</v>
      </c>
      <c r="AX22" s="13">
        <v>1385.64</v>
      </c>
      <c r="AY22" s="13"/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/>
      <c r="BG22" s="13">
        <v>0</v>
      </c>
      <c r="BH22" s="13">
        <v>0</v>
      </c>
      <c r="BI22" s="13"/>
      <c r="BJ22" s="13"/>
      <c r="BK22" s="13">
        <v>0</v>
      </c>
      <c r="BL22" s="13">
        <v>0</v>
      </c>
      <c r="BM22" s="13">
        <v>45909.999999999993</v>
      </c>
      <c r="BN22" s="13">
        <v>3031.82</v>
      </c>
      <c r="BO22" s="13">
        <v>4158.63</v>
      </c>
      <c r="BP22" s="13">
        <v>6076.72</v>
      </c>
      <c r="BQ22" s="13">
        <v>76.84</v>
      </c>
      <c r="BR22" s="13"/>
      <c r="BS22" s="13">
        <v>625.21</v>
      </c>
      <c r="BT22" s="13">
        <v>8337.4</v>
      </c>
      <c r="BU22" s="13">
        <v>110.1</v>
      </c>
      <c r="BV22" s="13"/>
      <c r="BW22" s="13"/>
      <c r="BX22" s="13"/>
      <c r="BY22" s="13"/>
      <c r="BZ22" s="13">
        <v>0</v>
      </c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29">
        <f t="shared" si="0"/>
        <v>268267.90000000002</v>
      </c>
    </row>
    <row r="23" spans="1:90" x14ac:dyDescent="0.25">
      <c r="A23" s="26">
        <v>15</v>
      </c>
      <c r="B23" s="26">
        <v>5030</v>
      </c>
      <c r="C23" s="25" t="s">
        <v>63</v>
      </c>
      <c r="D23" s="13"/>
      <c r="E23" s="13">
        <v>245</v>
      </c>
      <c r="F23" s="13"/>
      <c r="G23" s="13"/>
      <c r="H23" s="13"/>
      <c r="I23" s="13"/>
      <c r="J23" s="13"/>
      <c r="K23" s="13"/>
      <c r="L23" s="13"/>
      <c r="M23" s="13"/>
      <c r="N23" s="13">
        <v>872</v>
      </c>
      <c r="O23" s="13"/>
      <c r="P23" s="13"/>
      <c r="Q23" s="13"/>
      <c r="R23" s="13"/>
      <c r="S23" s="13"/>
      <c r="T23" s="13"/>
      <c r="U23" s="13"/>
      <c r="V23" s="13">
        <v>19653.5</v>
      </c>
      <c r="W23" s="13">
        <v>9393</v>
      </c>
      <c r="X23" s="13"/>
      <c r="Y23" s="13"/>
      <c r="Z23" s="13"/>
      <c r="AA23" s="13"/>
      <c r="AB23" s="13">
        <v>54901</v>
      </c>
      <c r="AC23" s="13"/>
      <c r="AD23" s="13"/>
      <c r="AE23" s="13"/>
      <c r="AF23" s="13"/>
      <c r="AG23" s="13">
        <v>6018.46</v>
      </c>
      <c r="AH23" s="13"/>
      <c r="AI23" s="13"/>
      <c r="AJ23" s="13">
        <v>0</v>
      </c>
      <c r="AK23" s="13">
        <v>12458</v>
      </c>
      <c r="AL23" s="13">
        <v>77231.5</v>
      </c>
      <c r="AM23" s="13">
        <v>0</v>
      </c>
      <c r="AN23" s="13">
        <v>0</v>
      </c>
      <c r="AO23" s="13">
        <v>25010.98</v>
      </c>
      <c r="AP23" s="13">
        <v>0</v>
      </c>
      <c r="AQ23" s="13">
        <v>102</v>
      </c>
      <c r="AR23" s="13"/>
      <c r="AS23" s="13">
        <v>0</v>
      </c>
      <c r="AT23" s="13"/>
      <c r="AU23" s="13">
        <v>0</v>
      </c>
      <c r="AV23" s="13"/>
      <c r="AW23" s="13">
        <v>8329</v>
      </c>
      <c r="AX23" s="13">
        <v>12406.61</v>
      </c>
      <c r="AY23" s="13">
        <v>881.5</v>
      </c>
      <c r="AZ23" s="13">
        <v>59269.630000000005</v>
      </c>
      <c r="BA23" s="13"/>
      <c r="BB23" s="13"/>
      <c r="BC23" s="13">
        <v>0</v>
      </c>
      <c r="BD23" s="13"/>
      <c r="BE23" s="13"/>
      <c r="BF23" s="13"/>
      <c r="BG23" s="13">
        <v>6277.5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>
        <v>742</v>
      </c>
      <c r="BR23" s="13"/>
      <c r="BS23" s="13"/>
      <c r="BT23" s="13"/>
      <c r="BU23" s="13"/>
      <c r="BV23" s="13"/>
      <c r="BW23" s="13"/>
      <c r="BX23" s="13"/>
      <c r="BY23" s="13"/>
      <c r="BZ23" s="13">
        <v>0</v>
      </c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29">
        <f t="shared" si="0"/>
        <v>293791.68000000005</v>
      </c>
    </row>
    <row r="24" spans="1:90" x14ac:dyDescent="0.25">
      <c r="A24" s="26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131.36000000000001</v>
      </c>
      <c r="U24" s="13"/>
      <c r="V24" s="13"/>
      <c r="W24" s="13"/>
      <c r="X24" s="13"/>
      <c r="Y24" s="13"/>
      <c r="Z24" s="13"/>
      <c r="AA24" s="13"/>
      <c r="AB24" s="13">
        <v>345.76</v>
      </c>
      <c r="AC24" s="13"/>
      <c r="AD24" s="13"/>
      <c r="AE24" s="13"/>
      <c r="AF24" s="13"/>
      <c r="AG24" s="13"/>
      <c r="AH24" s="13"/>
      <c r="AI24" s="13"/>
      <c r="AJ24" s="13">
        <v>180.48</v>
      </c>
      <c r="AK24" s="13">
        <v>0</v>
      </c>
      <c r="AL24" s="13"/>
      <c r="AM24" s="13"/>
      <c r="AN24" s="13">
        <v>0</v>
      </c>
      <c r="AO24" s="13">
        <v>0</v>
      </c>
      <c r="AP24" s="13">
        <v>0</v>
      </c>
      <c r="AQ24" s="13"/>
      <c r="AR24" s="13"/>
      <c r="AS24" s="13"/>
      <c r="AT24" s="13"/>
      <c r="AU24" s="13"/>
      <c r="AV24" s="13"/>
      <c r="AW24" s="13">
        <v>4134.4799999999996</v>
      </c>
      <c r="AX24" s="13">
        <v>0</v>
      </c>
      <c r="AY24" s="13">
        <v>0</v>
      </c>
      <c r="AZ24" s="13">
        <v>964.4</v>
      </c>
      <c r="BA24" s="13"/>
      <c r="BB24" s="13"/>
      <c r="BC24" s="13">
        <v>0</v>
      </c>
      <c r="BD24" s="13"/>
      <c r="BE24" s="13"/>
      <c r="BF24" s="13"/>
      <c r="BG24" s="13">
        <v>0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>
        <v>0</v>
      </c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29">
        <f t="shared" si="0"/>
        <v>5756.48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v>298.56</v>
      </c>
      <c r="E25" s="13">
        <v>606.03000000000009</v>
      </c>
      <c r="F25" s="13">
        <v>392.79999999999995</v>
      </c>
      <c r="G25" s="13">
        <v>3622.59</v>
      </c>
      <c r="H25" s="13">
        <v>2392.7200000000003</v>
      </c>
      <c r="I25" s="13">
        <v>1957.3999999999999</v>
      </c>
      <c r="J25" s="13">
        <v>8304.7800000000007</v>
      </c>
      <c r="K25" s="13"/>
      <c r="L25" s="13"/>
      <c r="M25" s="13">
        <v>9203.35</v>
      </c>
      <c r="N25" s="13">
        <v>999.45</v>
      </c>
      <c r="O25" s="13"/>
      <c r="P25" s="13"/>
      <c r="Q25" s="13">
        <v>7300.4800000000023</v>
      </c>
      <c r="R25" s="13"/>
      <c r="S25" s="13"/>
      <c r="T25" s="13">
        <v>4587.72</v>
      </c>
      <c r="U25" s="13">
        <v>1835.84</v>
      </c>
      <c r="V25" s="13">
        <v>6595.7899999999981</v>
      </c>
      <c r="W25" s="13">
        <v>5956.12</v>
      </c>
      <c r="X25" s="13">
        <v>7545.47</v>
      </c>
      <c r="Y25" s="13"/>
      <c r="Z25" s="13"/>
      <c r="AA25" s="13">
        <v>8222.510000000002</v>
      </c>
      <c r="AB25" s="13">
        <v>12945.230000000001</v>
      </c>
      <c r="AC25" s="13"/>
      <c r="AD25" s="13">
        <v>6359.1400000000012</v>
      </c>
      <c r="AE25" s="13">
        <v>5636.869999999999</v>
      </c>
      <c r="AF25" s="13">
        <v>2966.3999999999996</v>
      </c>
      <c r="AG25" s="13">
        <v>1098.44</v>
      </c>
      <c r="AH25" s="13">
        <v>3591.4800000000014</v>
      </c>
      <c r="AI25" s="13">
        <v>4626.9799999999987</v>
      </c>
      <c r="AJ25" s="13">
        <v>3018.3700000000003</v>
      </c>
      <c r="AK25" s="13">
        <v>7993.8300000000017</v>
      </c>
      <c r="AL25" s="13">
        <v>11007.319999999998</v>
      </c>
      <c r="AM25" s="13">
        <v>0</v>
      </c>
      <c r="AN25" s="13">
        <v>2099.42</v>
      </c>
      <c r="AO25" s="13">
        <v>7843.6299999999983</v>
      </c>
      <c r="AP25" s="13">
        <v>7904.869999999999</v>
      </c>
      <c r="AQ25" s="13">
        <v>8990.2400000000034</v>
      </c>
      <c r="AR25" s="13">
        <v>1885.6799999999998</v>
      </c>
      <c r="AS25" s="13">
        <v>4388.75</v>
      </c>
      <c r="AT25" s="13">
        <v>11857.58</v>
      </c>
      <c r="AU25" s="13">
        <v>0</v>
      </c>
      <c r="AV25" s="13">
        <v>1692.5</v>
      </c>
      <c r="AW25" s="13">
        <v>13910.310000000005</v>
      </c>
      <c r="AX25" s="13">
        <v>10077.57</v>
      </c>
      <c r="AY25" s="13">
        <v>1602.0699999999997</v>
      </c>
      <c r="AZ25" s="13">
        <v>6413.1799999999985</v>
      </c>
      <c r="BA25" s="13">
        <v>2989.5299999999997</v>
      </c>
      <c r="BB25" s="13">
        <v>1797.6299999999999</v>
      </c>
      <c r="BC25" s="13">
        <v>2502.5100000000002</v>
      </c>
      <c r="BD25" s="13">
        <v>2751.2599999999998</v>
      </c>
      <c r="BE25" s="13">
        <v>2112.12</v>
      </c>
      <c r="BF25" s="13">
        <v>2283.23</v>
      </c>
      <c r="BG25" s="13">
        <v>1727.5499999999997</v>
      </c>
      <c r="BH25" s="13">
        <v>2077.5999999999995</v>
      </c>
      <c r="BI25" s="13">
        <v>684.64</v>
      </c>
      <c r="BJ25" s="13">
        <v>1168.4200000000003</v>
      </c>
      <c r="BK25" s="13">
        <v>3284.26</v>
      </c>
      <c r="BL25" s="13">
        <v>804.23</v>
      </c>
      <c r="BM25" s="13">
        <v>4900.619999999999</v>
      </c>
      <c r="BN25" s="13">
        <v>4065.4000000000005</v>
      </c>
      <c r="BO25" s="13">
        <v>1762.46</v>
      </c>
      <c r="BP25" s="13">
        <v>2896.4900000000002</v>
      </c>
      <c r="BQ25" s="13">
        <v>2103.2000000000003</v>
      </c>
      <c r="BR25" s="13">
        <v>379.56</v>
      </c>
      <c r="BS25" s="13">
        <v>2095.1799999999998</v>
      </c>
      <c r="BT25" s="13">
        <v>1577.0899999999997</v>
      </c>
      <c r="BU25" s="13">
        <v>2940.79</v>
      </c>
      <c r="BV25" s="13">
        <v>479.06</v>
      </c>
      <c r="BW25" s="13"/>
      <c r="BX25" s="13"/>
      <c r="BY25" s="13"/>
      <c r="BZ25" s="13">
        <v>0</v>
      </c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29">
        <f t="shared" si="0"/>
        <v>255114.30000000002</v>
      </c>
    </row>
    <row r="26" spans="1:90" x14ac:dyDescent="0.25">
      <c r="A26" s="26">
        <v>18</v>
      </c>
      <c r="B26" s="26">
        <v>5033</v>
      </c>
      <c r="C26" s="25" t="s">
        <v>66</v>
      </c>
      <c r="D26" s="13">
        <v>0</v>
      </c>
      <c r="E26" s="13"/>
      <c r="F26" s="13">
        <v>0</v>
      </c>
      <c r="G26" s="13">
        <v>0</v>
      </c>
      <c r="H26" s="13">
        <v>894.95</v>
      </c>
      <c r="I26" s="13"/>
      <c r="J26" s="13">
        <v>0</v>
      </c>
      <c r="K26" s="13"/>
      <c r="L26" s="13"/>
      <c r="M26" s="13">
        <v>365.85</v>
      </c>
      <c r="N26" s="13"/>
      <c r="O26" s="13"/>
      <c r="P26" s="13"/>
      <c r="Q26" s="13">
        <v>390.34</v>
      </c>
      <c r="R26" s="13"/>
      <c r="S26" s="13"/>
      <c r="T26" s="13"/>
      <c r="U26" s="13">
        <v>177.09</v>
      </c>
      <c r="V26" s="13">
        <v>497.2</v>
      </c>
      <c r="W26" s="13"/>
      <c r="X26" s="13">
        <v>150.03</v>
      </c>
      <c r="Y26" s="13"/>
      <c r="Z26" s="13"/>
      <c r="AA26" s="13">
        <v>591.65</v>
      </c>
      <c r="AB26" s="13">
        <v>1838.9599999999998</v>
      </c>
      <c r="AC26" s="13"/>
      <c r="AD26" s="13">
        <v>216.32</v>
      </c>
      <c r="AE26" s="13">
        <v>239.84</v>
      </c>
      <c r="AF26" s="13">
        <v>106.16</v>
      </c>
      <c r="AG26" s="13"/>
      <c r="AH26" s="13">
        <v>85.8</v>
      </c>
      <c r="AI26" s="13">
        <v>93.86</v>
      </c>
      <c r="AJ26" s="13"/>
      <c r="AK26" s="13">
        <v>467.70000000000005</v>
      </c>
      <c r="AL26" s="13">
        <v>182.86</v>
      </c>
      <c r="AM26" s="13"/>
      <c r="AN26" s="13">
        <v>82.12</v>
      </c>
      <c r="AO26" s="13">
        <v>239.17</v>
      </c>
      <c r="AP26" s="13">
        <v>476.8</v>
      </c>
      <c r="AQ26" s="13">
        <v>934.27999999999986</v>
      </c>
      <c r="AR26" s="13">
        <v>61.76</v>
      </c>
      <c r="AS26" s="13">
        <v>367.96000000000004</v>
      </c>
      <c r="AT26" s="13">
        <v>443.59</v>
      </c>
      <c r="AU26" s="13">
        <v>0</v>
      </c>
      <c r="AV26" s="13"/>
      <c r="AW26" s="13">
        <v>88.13</v>
      </c>
      <c r="AX26" s="13">
        <v>1981.36</v>
      </c>
      <c r="AY26" s="13">
        <v>0</v>
      </c>
      <c r="AZ26" s="13">
        <v>0</v>
      </c>
      <c r="BA26" s="13"/>
      <c r="BB26" s="13">
        <v>0</v>
      </c>
      <c r="BC26" s="13">
        <v>0</v>
      </c>
      <c r="BD26" s="13">
        <v>109.84</v>
      </c>
      <c r="BE26" s="13">
        <v>37.64</v>
      </c>
      <c r="BF26" s="13"/>
      <c r="BG26" s="13">
        <v>187.72</v>
      </c>
      <c r="BH26" s="13">
        <v>30.5</v>
      </c>
      <c r="BI26" s="13"/>
      <c r="BJ26" s="13"/>
      <c r="BK26" s="13"/>
      <c r="BL26" s="13"/>
      <c r="BM26" s="13">
        <v>113.28</v>
      </c>
      <c r="BN26" s="13"/>
      <c r="BO26" s="13">
        <v>0</v>
      </c>
      <c r="BP26" s="13">
        <v>228.67999999999998</v>
      </c>
      <c r="BQ26" s="13">
        <v>176.14</v>
      </c>
      <c r="BR26" s="13">
        <v>0</v>
      </c>
      <c r="BS26" s="13">
        <v>0</v>
      </c>
      <c r="BT26" s="13">
        <v>186.22</v>
      </c>
      <c r="BU26" s="13">
        <v>68.599999999999994</v>
      </c>
      <c r="BV26" s="13"/>
      <c r="BW26" s="13"/>
      <c r="BX26" s="13"/>
      <c r="BY26" s="13"/>
      <c r="BZ26" s="13">
        <v>0</v>
      </c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29">
        <f t="shared" si="0"/>
        <v>12112.399999999998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v>382.95000000000005</v>
      </c>
      <c r="E27" s="13">
        <v>817.46</v>
      </c>
      <c r="F27" s="13"/>
      <c r="G27" s="13">
        <v>148.68</v>
      </c>
      <c r="H27" s="13">
        <v>1177.58</v>
      </c>
      <c r="I27" s="13">
        <v>337.91999999999996</v>
      </c>
      <c r="J27" s="13">
        <v>66.62</v>
      </c>
      <c r="K27" s="13"/>
      <c r="L27" s="13"/>
      <c r="M27" s="13">
        <v>6018.4699999999984</v>
      </c>
      <c r="N27" s="13">
        <v>329.78</v>
      </c>
      <c r="O27" s="13"/>
      <c r="P27" s="13"/>
      <c r="Q27" s="13">
        <v>1102.22</v>
      </c>
      <c r="R27" s="13"/>
      <c r="S27" s="13"/>
      <c r="T27" s="13">
        <v>3269.06</v>
      </c>
      <c r="U27" s="13">
        <v>1725.5099999999998</v>
      </c>
      <c r="V27" s="13">
        <v>3674.63</v>
      </c>
      <c r="W27" s="13">
        <v>3713.8</v>
      </c>
      <c r="X27" s="13">
        <v>561.75</v>
      </c>
      <c r="Y27" s="13"/>
      <c r="Z27" s="13"/>
      <c r="AA27" s="13">
        <v>5023.1200000000008</v>
      </c>
      <c r="AB27" s="13">
        <v>4850.7400000000007</v>
      </c>
      <c r="AC27" s="13"/>
      <c r="AD27" s="13">
        <v>3531.3700000000008</v>
      </c>
      <c r="AE27" s="13">
        <v>2321.2499999999995</v>
      </c>
      <c r="AF27" s="13"/>
      <c r="AG27" s="13">
        <v>0</v>
      </c>
      <c r="AH27" s="13"/>
      <c r="AI27" s="13">
        <v>1356.45</v>
      </c>
      <c r="AJ27" s="13">
        <v>1624.4199999999998</v>
      </c>
      <c r="AK27" s="13">
        <v>4888.22</v>
      </c>
      <c r="AL27" s="13">
        <v>6173.34</v>
      </c>
      <c r="AM27" s="13">
        <v>0</v>
      </c>
      <c r="AN27" s="13">
        <v>1413.4700000000003</v>
      </c>
      <c r="AO27" s="13">
        <v>6778.369999999999</v>
      </c>
      <c r="AP27" s="13">
        <v>1758.1000000000004</v>
      </c>
      <c r="AQ27" s="13">
        <v>4090.3199999999997</v>
      </c>
      <c r="AR27" s="13">
        <v>801.56</v>
      </c>
      <c r="AS27" s="13">
        <v>608.05999999999995</v>
      </c>
      <c r="AT27" s="13">
        <v>916.59999999999991</v>
      </c>
      <c r="AU27" s="13">
        <v>0</v>
      </c>
      <c r="AV27" s="13">
        <v>380.33000000000004</v>
      </c>
      <c r="AW27" s="13">
        <v>2425.79</v>
      </c>
      <c r="AX27" s="13">
        <v>6416.4199999999983</v>
      </c>
      <c r="AY27" s="13">
        <v>786.41000000000008</v>
      </c>
      <c r="AZ27" s="13">
        <v>851.54</v>
      </c>
      <c r="BA27" s="13">
        <v>245.13</v>
      </c>
      <c r="BB27" s="13">
        <v>155.74</v>
      </c>
      <c r="BC27" s="13">
        <v>842.38</v>
      </c>
      <c r="BD27" s="13"/>
      <c r="BE27" s="13">
        <v>112.19</v>
      </c>
      <c r="BF27" s="13"/>
      <c r="BG27" s="13">
        <v>927.58000000000015</v>
      </c>
      <c r="BH27" s="13">
        <v>991.07999999999993</v>
      </c>
      <c r="BI27" s="13"/>
      <c r="BJ27" s="13">
        <v>162.68</v>
      </c>
      <c r="BK27" s="13">
        <v>26.29</v>
      </c>
      <c r="BL27" s="13">
        <v>757.04</v>
      </c>
      <c r="BM27" s="13">
        <v>277.86</v>
      </c>
      <c r="BN27" s="13"/>
      <c r="BO27" s="13">
        <v>486.71000000000009</v>
      </c>
      <c r="BP27" s="13">
        <v>637.17000000000007</v>
      </c>
      <c r="BQ27" s="13">
        <v>1159.0900000000001</v>
      </c>
      <c r="BR27" s="13">
        <v>157.16</v>
      </c>
      <c r="BS27" s="13">
        <v>1127.71</v>
      </c>
      <c r="BT27" s="13">
        <v>811.79</v>
      </c>
      <c r="BU27" s="13">
        <v>1639.44</v>
      </c>
      <c r="BV27" s="13">
        <v>445.81</v>
      </c>
      <c r="BW27" s="13"/>
      <c r="BX27" s="13"/>
      <c r="BY27" s="13"/>
      <c r="BZ27" s="13">
        <v>0</v>
      </c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29">
        <f t="shared" si="0"/>
        <v>91285.159999999989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v>422.54999999999995</v>
      </c>
      <c r="E28" s="13">
        <v>925.82</v>
      </c>
      <c r="F28" s="13">
        <v>967.37</v>
      </c>
      <c r="G28" s="13">
        <v>2776.61</v>
      </c>
      <c r="H28" s="13">
        <v>1948.8199999999997</v>
      </c>
      <c r="I28" s="13">
        <v>1463.6799999999998</v>
      </c>
      <c r="J28" s="13">
        <v>8221.8300000000017</v>
      </c>
      <c r="K28" s="13"/>
      <c r="L28" s="13"/>
      <c r="M28" s="13">
        <v>21094.21</v>
      </c>
      <c r="N28" s="13">
        <v>0</v>
      </c>
      <c r="O28" s="13"/>
      <c r="P28" s="13"/>
      <c r="Q28" s="13">
        <v>6179.1799999999994</v>
      </c>
      <c r="R28" s="13"/>
      <c r="S28" s="13"/>
      <c r="T28" s="13">
        <v>2591.5100000000002</v>
      </c>
      <c r="U28" s="13">
        <v>1283.1500000000001</v>
      </c>
      <c r="V28" s="13">
        <v>6495.08</v>
      </c>
      <c r="W28" s="13">
        <v>4217.2900000000009</v>
      </c>
      <c r="X28" s="13">
        <v>6530.0499999999993</v>
      </c>
      <c r="Y28" s="13"/>
      <c r="Z28" s="13"/>
      <c r="AA28" s="13">
        <v>3191.0299999999997</v>
      </c>
      <c r="AB28" s="13">
        <v>19539.739999999998</v>
      </c>
      <c r="AC28" s="13"/>
      <c r="AD28" s="13">
        <v>4354.67</v>
      </c>
      <c r="AE28" s="13">
        <v>3955.3100000000013</v>
      </c>
      <c r="AF28" s="13">
        <v>4206.66</v>
      </c>
      <c r="AG28" s="13">
        <v>1465.5299999999997</v>
      </c>
      <c r="AH28" s="13">
        <v>3562.9700000000003</v>
      </c>
      <c r="AI28" s="13">
        <v>16471.569999999996</v>
      </c>
      <c r="AJ28" s="13">
        <v>16964.330000000005</v>
      </c>
      <c r="AK28" s="13">
        <v>12611.249999999998</v>
      </c>
      <c r="AL28" s="13">
        <v>8965.76</v>
      </c>
      <c r="AM28" s="13">
        <v>0</v>
      </c>
      <c r="AN28" s="13">
        <v>11051.970000000003</v>
      </c>
      <c r="AO28" s="13">
        <v>12605.820000000002</v>
      </c>
      <c r="AP28" s="13">
        <v>14681.030000000006</v>
      </c>
      <c r="AQ28" s="13">
        <v>8519.3999999999978</v>
      </c>
      <c r="AR28" s="13">
        <v>7897.78</v>
      </c>
      <c r="AS28" s="13">
        <v>5608.89</v>
      </c>
      <c r="AT28" s="13">
        <v>14064.02</v>
      </c>
      <c r="AU28" s="13">
        <v>0</v>
      </c>
      <c r="AV28" s="13">
        <v>875.22</v>
      </c>
      <c r="AW28" s="13">
        <v>17107.500000000004</v>
      </c>
      <c r="AX28" s="13">
        <v>39560.469999999979</v>
      </c>
      <c r="AY28" s="13">
        <v>722.57</v>
      </c>
      <c r="AZ28" s="13">
        <v>14533.39</v>
      </c>
      <c r="BA28" s="13">
        <v>4170.7999999999993</v>
      </c>
      <c r="BB28" s="13">
        <v>1234.0200000000002</v>
      </c>
      <c r="BC28" s="13">
        <v>2303.7399999999998</v>
      </c>
      <c r="BD28" s="13">
        <v>4257.67</v>
      </c>
      <c r="BE28" s="13">
        <v>2795.0600000000009</v>
      </c>
      <c r="BF28" s="13">
        <v>10454.61</v>
      </c>
      <c r="BG28" s="13">
        <v>1180.33</v>
      </c>
      <c r="BH28" s="13">
        <v>2059.59</v>
      </c>
      <c r="BI28" s="13">
        <v>511.4</v>
      </c>
      <c r="BJ28" s="13">
        <v>1674.59</v>
      </c>
      <c r="BK28" s="13">
        <v>6436.5599999999986</v>
      </c>
      <c r="BL28" s="13">
        <v>512.9</v>
      </c>
      <c r="BM28" s="13">
        <v>12776.720000000001</v>
      </c>
      <c r="BN28" s="13">
        <v>7896.92</v>
      </c>
      <c r="BO28" s="13">
        <v>1876.78</v>
      </c>
      <c r="BP28" s="13">
        <v>13709.609999999999</v>
      </c>
      <c r="BQ28" s="13">
        <v>1102.8399999999999</v>
      </c>
      <c r="BR28" s="13">
        <v>489.97999999999996</v>
      </c>
      <c r="BS28" s="13">
        <v>1925.01</v>
      </c>
      <c r="BT28" s="13">
        <v>483.93</v>
      </c>
      <c r="BU28" s="13">
        <v>1441.96</v>
      </c>
      <c r="BV28" s="13"/>
      <c r="BW28" s="13"/>
      <c r="BX28" s="13"/>
      <c r="BY28" s="13"/>
      <c r="BZ28" s="13">
        <v>0</v>
      </c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29">
        <f t="shared" si="0"/>
        <v>386929.05000000016</v>
      </c>
    </row>
    <row r="29" spans="1:90" x14ac:dyDescent="0.25">
      <c r="A29" s="26">
        <v>21</v>
      </c>
      <c r="B29" s="26">
        <v>5036</v>
      </c>
      <c r="C29" s="25" t="s">
        <v>69</v>
      </c>
      <c r="D29" s="13">
        <v>0</v>
      </c>
      <c r="E29" s="13"/>
      <c r="F29" s="13">
        <v>0</v>
      </c>
      <c r="G29" s="13">
        <v>0</v>
      </c>
      <c r="H29" s="13">
        <v>601.6</v>
      </c>
      <c r="I29" s="13">
        <v>465</v>
      </c>
      <c r="J29" s="13">
        <v>1282.73</v>
      </c>
      <c r="K29" s="13"/>
      <c r="L29" s="13"/>
      <c r="M29" s="13">
        <v>1837.69</v>
      </c>
      <c r="N29" s="13">
        <v>0</v>
      </c>
      <c r="O29" s="13"/>
      <c r="P29" s="13"/>
      <c r="Q29" s="13">
        <v>1767.48</v>
      </c>
      <c r="R29" s="13"/>
      <c r="S29" s="13"/>
      <c r="T29" s="13">
        <v>277.76</v>
      </c>
      <c r="U29" s="13">
        <v>687.3</v>
      </c>
      <c r="V29" s="13">
        <v>2593.6200000000003</v>
      </c>
      <c r="W29" s="13">
        <v>370.13</v>
      </c>
      <c r="X29" s="13">
        <v>504.06</v>
      </c>
      <c r="Y29" s="13"/>
      <c r="Z29" s="13"/>
      <c r="AA29" s="13">
        <v>1447.38</v>
      </c>
      <c r="AB29" s="13">
        <v>4225.62</v>
      </c>
      <c r="AC29" s="13"/>
      <c r="AD29" s="13">
        <v>0</v>
      </c>
      <c r="AE29" s="13">
        <v>702</v>
      </c>
      <c r="AF29" s="13">
        <v>446.16</v>
      </c>
      <c r="AG29" s="13">
        <v>0</v>
      </c>
      <c r="AH29" s="13">
        <v>679.68</v>
      </c>
      <c r="AI29" s="13">
        <v>1762.9199999999998</v>
      </c>
      <c r="AJ29" s="13">
        <v>1657.2</v>
      </c>
      <c r="AK29" s="13">
        <v>1392.72</v>
      </c>
      <c r="AL29" s="13">
        <v>1526.97</v>
      </c>
      <c r="AM29" s="13">
        <v>0</v>
      </c>
      <c r="AN29" s="13">
        <v>587.31999999999994</v>
      </c>
      <c r="AO29" s="13">
        <v>3381.9399999999996</v>
      </c>
      <c r="AP29" s="13">
        <v>576.24</v>
      </c>
      <c r="AQ29" s="13">
        <v>1869.2</v>
      </c>
      <c r="AR29" s="13"/>
      <c r="AS29" s="13">
        <v>423</v>
      </c>
      <c r="AT29" s="13">
        <v>1297.1999999999998</v>
      </c>
      <c r="AU29" s="13">
        <v>0</v>
      </c>
      <c r="AV29" s="13">
        <v>271.8</v>
      </c>
      <c r="AW29" s="13">
        <v>1494.54</v>
      </c>
      <c r="AX29" s="13">
        <v>4369.3500000000004</v>
      </c>
      <c r="AY29" s="13"/>
      <c r="AZ29" s="13">
        <v>3435.7200000000003</v>
      </c>
      <c r="BA29" s="13">
        <v>1403</v>
      </c>
      <c r="BB29" s="13">
        <v>232.32</v>
      </c>
      <c r="BC29" s="13">
        <v>338.4</v>
      </c>
      <c r="BD29" s="13">
        <v>0</v>
      </c>
      <c r="BE29" s="13">
        <v>607.48</v>
      </c>
      <c r="BF29" s="13">
        <v>320.74</v>
      </c>
      <c r="BG29" s="13">
        <v>674.64</v>
      </c>
      <c r="BH29" s="13">
        <v>294.83999999999997</v>
      </c>
      <c r="BI29" s="13"/>
      <c r="BJ29" s="13">
        <v>345.1</v>
      </c>
      <c r="BK29" s="13">
        <v>0</v>
      </c>
      <c r="BL29" s="13">
        <v>0</v>
      </c>
      <c r="BM29" s="13">
        <v>675.88</v>
      </c>
      <c r="BN29" s="13">
        <v>568.79999999999995</v>
      </c>
      <c r="BO29" s="13">
        <v>396.49</v>
      </c>
      <c r="BP29" s="13">
        <v>736.41</v>
      </c>
      <c r="BQ29" s="13">
        <v>0</v>
      </c>
      <c r="BR29" s="13">
        <v>370.85</v>
      </c>
      <c r="BS29" s="13">
        <v>563.16</v>
      </c>
      <c r="BT29" s="13">
        <v>0</v>
      </c>
      <c r="BU29" s="13">
        <v>253.12</v>
      </c>
      <c r="BV29" s="13"/>
      <c r="BW29" s="13"/>
      <c r="BX29" s="13"/>
      <c r="BY29" s="13"/>
      <c r="BZ29" s="13">
        <v>0</v>
      </c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29">
        <f t="shared" si="0"/>
        <v>49715.560000000005</v>
      </c>
    </row>
    <row r="30" spans="1:90" x14ac:dyDescent="0.25">
      <c r="A30" s="26">
        <v>22</v>
      </c>
      <c r="B30" s="26">
        <v>5037</v>
      </c>
      <c r="C30" s="25" t="s">
        <v>70</v>
      </c>
      <c r="D30" s="13"/>
      <c r="E30" s="13">
        <v>78.61</v>
      </c>
      <c r="F30" s="13"/>
      <c r="G30" s="13"/>
      <c r="H30" s="13">
        <v>117.04</v>
      </c>
      <c r="I30" s="13"/>
      <c r="J30" s="13">
        <v>0</v>
      </c>
      <c r="K30" s="13"/>
      <c r="L30" s="13"/>
      <c r="M30" s="13">
        <v>3471.52</v>
      </c>
      <c r="N30" s="13">
        <v>1986.73</v>
      </c>
      <c r="O30" s="13"/>
      <c r="P30" s="13"/>
      <c r="Q30" s="13">
        <v>378.74</v>
      </c>
      <c r="R30" s="13"/>
      <c r="S30" s="13"/>
      <c r="T30" s="13">
        <v>767.12999999999988</v>
      </c>
      <c r="U30" s="13">
        <v>0</v>
      </c>
      <c r="V30" s="13">
        <v>27020.21000000001</v>
      </c>
      <c r="W30" s="13">
        <v>37061.399999999994</v>
      </c>
      <c r="X30" s="13">
        <v>1146.32</v>
      </c>
      <c r="Y30" s="13"/>
      <c r="Z30" s="13"/>
      <c r="AA30" s="13">
        <v>2177.84</v>
      </c>
      <c r="AB30" s="13">
        <v>97757.590000000011</v>
      </c>
      <c r="AC30" s="13"/>
      <c r="AD30" s="13">
        <v>0</v>
      </c>
      <c r="AE30" s="13">
        <v>0</v>
      </c>
      <c r="AF30" s="13"/>
      <c r="AG30" s="13">
        <v>6431.77</v>
      </c>
      <c r="AH30" s="13"/>
      <c r="AI30" s="13"/>
      <c r="AJ30" s="13"/>
      <c r="AK30" s="13">
        <v>3957.0799999999995</v>
      </c>
      <c r="AL30" s="13">
        <v>49880.37999999999</v>
      </c>
      <c r="AM30" s="13"/>
      <c r="AN30" s="13">
        <v>159.35</v>
      </c>
      <c r="AO30" s="13">
        <v>12326.289999999997</v>
      </c>
      <c r="AP30" s="13">
        <v>0</v>
      </c>
      <c r="AQ30" s="13">
        <v>313.76</v>
      </c>
      <c r="AR30" s="13"/>
      <c r="AS30" s="13">
        <v>0</v>
      </c>
      <c r="AT30" s="13"/>
      <c r="AU30" s="13"/>
      <c r="AV30" s="13"/>
      <c r="AW30" s="13">
        <v>12337.780000000004</v>
      </c>
      <c r="AX30" s="13">
        <v>3335.0500000000006</v>
      </c>
      <c r="AY30" s="13">
        <v>320.89</v>
      </c>
      <c r="AZ30" s="13">
        <v>24696.449999999986</v>
      </c>
      <c r="BA30" s="13"/>
      <c r="BB30" s="13"/>
      <c r="BC30" s="13">
        <v>0</v>
      </c>
      <c r="BD30" s="13"/>
      <c r="BE30" s="13"/>
      <c r="BF30" s="13"/>
      <c r="BG30" s="13">
        <v>1865.0700000000002</v>
      </c>
      <c r="BH30" s="13"/>
      <c r="BI30" s="13"/>
      <c r="BJ30" s="13"/>
      <c r="BK30" s="13"/>
      <c r="BL30" s="13">
        <v>0</v>
      </c>
      <c r="BM30" s="13"/>
      <c r="BN30" s="13"/>
      <c r="BO30" s="13"/>
      <c r="BP30" s="13"/>
      <c r="BQ30" s="13">
        <v>104.27000000000001</v>
      </c>
      <c r="BR30" s="13"/>
      <c r="BS30" s="13"/>
      <c r="BT30" s="13"/>
      <c r="BU30" s="13">
        <v>0</v>
      </c>
      <c r="BV30" s="13"/>
      <c r="BW30" s="13"/>
      <c r="BX30" s="13"/>
      <c r="BY30" s="13"/>
      <c r="BZ30" s="13">
        <v>0</v>
      </c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29">
        <f t="shared" si="0"/>
        <v>287691.27</v>
      </c>
    </row>
    <row r="31" spans="1:90" x14ac:dyDescent="0.25">
      <c r="A31" s="26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>
        <v>0</v>
      </c>
      <c r="AL31" s="13"/>
      <c r="AM31" s="13"/>
      <c r="AN31" s="13">
        <v>0</v>
      </c>
      <c r="AO31" s="13"/>
      <c r="AP31" s="13">
        <v>0</v>
      </c>
      <c r="AQ31" s="13">
        <v>0</v>
      </c>
      <c r="AR31" s="13"/>
      <c r="AS31" s="13"/>
      <c r="AT31" s="13">
        <v>46.59</v>
      </c>
      <c r="AU31" s="13"/>
      <c r="AV31" s="13"/>
      <c r="AW31" s="13">
        <v>46.19</v>
      </c>
      <c r="AX31" s="13"/>
      <c r="AY31" s="13"/>
      <c r="AZ31" s="13"/>
      <c r="BA31" s="13"/>
      <c r="BB31" s="13"/>
      <c r="BC31" s="13">
        <v>0</v>
      </c>
      <c r="BD31" s="13"/>
      <c r="BE31" s="13"/>
      <c r="BF31" s="13"/>
      <c r="BG31" s="13">
        <v>0</v>
      </c>
      <c r="BH31" s="13"/>
      <c r="BI31" s="13"/>
      <c r="BJ31" s="13"/>
      <c r="BK31" s="13"/>
      <c r="BL31" s="13">
        <v>425.12</v>
      </c>
      <c r="BM31" s="13"/>
      <c r="BN31" s="13"/>
      <c r="BO31" s="13"/>
      <c r="BP31" s="13"/>
      <c r="BQ31" s="13">
        <v>0</v>
      </c>
      <c r="BR31" s="13"/>
      <c r="BS31" s="13"/>
      <c r="BT31" s="13"/>
      <c r="BU31" s="13">
        <v>128.12</v>
      </c>
      <c r="BV31" s="13"/>
      <c r="BW31" s="13"/>
      <c r="BX31" s="13"/>
      <c r="BY31" s="13"/>
      <c r="BZ31" s="13">
        <v>0</v>
      </c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29">
        <f t="shared" si="0"/>
        <v>646.02</v>
      </c>
    </row>
    <row r="32" spans="1:90" x14ac:dyDescent="0.25">
      <c r="A32" s="26">
        <v>24</v>
      </c>
      <c r="B32" s="26">
        <v>5040</v>
      </c>
      <c r="C32" s="25" t="s">
        <v>72</v>
      </c>
      <c r="D32" s="13"/>
      <c r="E32" s="13"/>
      <c r="F32" s="13"/>
      <c r="G32" s="13"/>
      <c r="H32" s="13"/>
      <c r="I32" s="13"/>
      <c r="J32" s="13">
        <v>0</v>
      </c>
      <c r="K32" s="13"/>
      <c r="L32" s="13"/>
      <c r="M32" s="13"/>
      <c r="N32" s="13"/>
      <c r="O32" s="13"/>
      <c r="P32" s="13"/>
      <c r="Q32" s="13">
        <v>1180.72</v>
      </c>
      <c r="R32" s="13"/>
      <c r="S32" s="13"/>
      <c r="T32" s="13">
        <v>132</v>
      </c>
      <c r="U32" s="13"/>
      <c r="V32" s="13"/>
      <c r="W32" s="13"/>
      <c r="X32" s="13">
        <v>2301.1499999999996</v>
      </c>
      <c r="Y32" s="13"/>
      <c r="Z32" s="13"/>
      <c r="AA32" s="13"/>
      <c r="AB32" s="13">
        <v>412.64</v>
      </c>
      <c r="AC32" s="13"/>
      <c r="AD32" s="13"/>
      <c r="AE32" s="13">
        <v>0</v>
      </c>
      <c r="AF32" s="13"/>
      <c r="AG32" s="13"/>
      <c r="AH32" s="13"/>
      <c r="AI32" s="13"/>
      <c r="AJ32" s="13"/>
      <c r="AK32" s="13">
        <v>0</v>
      </c>
      <c r="AL32" s="13"/>
      <c r="AM32" s="13"/>
      <c r="AN32" s="13">
        <v>0</v>
      </c>
      <c r="AO32" s="13"/>
      <c r="AP32" s="13">
        <v>0</v>
      </c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>
        <v>0</v>
      </c>
      <c r="BD32" s="13">
        <v>0</v>
      </c>
      <c r="BE32" s="13"/>
      <c r="BF32" s="13"/>
      <c r="BG32" s="13">
        <v>0</v>
      </c>
      <c r="BH32" s="13"/>
      <c r="BI32" s="13"/>
      <c r="BJ32" s="13"/>
      <c r="BK32" s="13"/>
      <c r="BL32" s="13">
        <v>1635.6399999999999</v>
      </c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>
        <v>0</v>
      </c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29">
        <f t="shared" si="0"/>
        <v>5662.15</v>
      </c>
    </row>
    <row r="33" spans="1:90" x14ac:dyDescent="0.25">
      <c r="A33" s="26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>
        <v>4341.6199999999972</v>
      </c>
      <c r="K33" s="13"/>
      <c r="L33" s="13"/>
      <c r="M33" s="13">
        <v>3282.1999999999962</v>
      </c>
      <c r="N33" s="13">
        <v>370.52000000000004</v>
      </c>
      <c r="O33" s="13"/>
      <c r="P33" s="13"/>
      <c r="Q33" s="13">
        <v>2673.1299999999974</v>
      </c>
      <c r="R33" s="13"/>
      <c r="S33" s="13"/>
      <c r="T33" s="13">
        <v>1393.1899999999991</v>
      </c>
      <c r="U33" s="13"/>
      <c r="V33" s="13"/>
      <c r="W33" s="13"/>
      <c r="X33" s="13">
        <v>3303.3600000000019</v>
      </c>
      <c r="Y33" s="13"/>
      <c r="Z33" s="13"/>
      <c r="AA33" s="13">
        <v>2975.419999999996</v>
      </c>
      <c r="AB33" s="13">
        <v>4042.6000000000017</v>
      </c>
      <c r="AC33" s="13"/>
      <c r="AD33" s="13"/>
      <c r="AE33" s="13"/>
      <c r="AF33" s="13"/>
      <c r="AG33" s="13">
        <v>778.63</v>
      </c>
      <c r="AH33" s="13"/>
      <c r="AI33" s="13"/>
      <c r="AJ33" s="13">
        <v>0</v>
      </c>
      <c r="AK33" s="13">
        <v>0</v>
      </c>
      <c r="AL33" s="13">
        <v>18667.890000000021</v>
      </c>
      <c r="AM33" s="13">
        <v>0</v>
      </c>
      <c r="AN33" s="13">
        <v>0</v>
      </c>
      <c r="AO33" s="13">
        <v>2048.9300000000007</v>
      </c>
      <c r="AP33" s="13">
        <v>0</v>
      </c>
      <c r="AQ33" s="13"/>
      <c r="AR33" s="13"/>
      <c r="AS33" s="13"/>
      <c r="AT33" s="13"/>
      <c r="AU33" s="13"/>
      <c r="AV33" s="13"/>
      <c r="AW33" s="13"/>
      <c r="AX33" s="13">
        <v>8169.1300000000047</v>
      </c>
      <c r="AY33" s="13">
        <v>3041.4900000000002</v>
      </c>
      <c r="AZ33" s="13">
        <v>10069.05999999999</v>
      </c>
      <c r="BA33" s="13"/>
      <c r="BB33" s="13"/>
      <c r="BC33" s="13">
        <v>0</v>
      </c>
      <c r="BD33" s="13"/>
      <c r="BE33" s="13"/>
      <c r="BF33" s="13"/>
      <c r="BG33" s="13">
        <v>0</v>
      </c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>
        <v>0</v>
      </c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29">
        <f t="shared" si="0"/>
        <v>65157.170000000006</v>
      </c>
    </row>
    <row r="34" spans="1:90" x14ac:dyDescent="0.25">
      <c r="A34" s="26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>
        <v>2643.9899999999993</v>
      </c>
      <c r="AH34" s="13">
        <v>4490.6899999999987</v>
      </c>
      <c r="AI34" s="13">
        <v>915.83999999999969</v>
      </c>
      <c r="AJ34" s="13"/>
      <c r="AK34" s="13">
        <v>1782.8700000000003</v>
      </c>
      <c r="AL34" s="13">
        <v>1800.2400000000005</v>
      </c>
      <c r="AM34" s="13"/>
      <c r="AN34" s="13">
        <v>0</v>
      </c>
      <c r="AO34" s="13"/>
      <c r="AP34" s="13">
        <v>0</v>
      </c>
      <c r="AQ34" s="13">
        <v>3491.7699999999959</v>
      </c>
      <c r="AR34" s="13">
        <v>900.12000000000023</v>
      </c>
      <c r="AS34" s="13"/>
      <c r="AT34" s="13"/>
      <c r="AU34" s="13"/>
      <c r="AV34" s="13"/>
      <c r="AW34" s="13"/>
      <c r="AX34" s="13">
        <v>138.47999999999999</v>
      </c>
      <c r="AY34" s="13"/>
      <c r="AZ34" s="13"/>
      <c r="BA34" s="13">
        <v>899.70999999999981</v>
      </c>
      <c r="BB34" s="13"/>
      <c r="BC34" s="13">
        <v>0</v>
      </c>
      <c r="BD34" s="13"/>
      <c r="BE34" s="13"/>
      <c r="BF34" s="13"/>
      <c r="BG34" s="13">
        <v>0</v>
      </c>
      <c r="BH34" s="13"/>
      <c r="BI34" s="13"/>
      <c r="BJ34" s="13"/>
      <c r="BK34" s="13"/>
      <c r="BL34" s="13"/>
      <c r="BM34" s="13"/>
      <c r="BN34" s="13"/>
      <c r="BO34" s="13">
        <v>1803.3600000000001</v>
      </c>
      <c r="BP34" s="13">
        <v>1226.2100000000003</v>
      </c>
      <c r="BQ34" s="13">
        <v>311.58999999999997</v>
      </c>
      <c r="BR34" s="13">
        <v>826.21000000000049</v>
      </c>
      <c r="BS34" s="13"/>
      <c r="BT34" s="13"/>
      <c r="BU34" s="13">
        <v>2699.169999999996</v>
      </c>
      <c r="BV34" s="13"/>
      <c r="BW34" s="13"/>
      <c r="BX34" s="13"/>
      <c r="BY34" s="13"/>
      <c r="BZ34" s="13">
        <v>0</v>
      </c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29">
        <f t="shared" si="0"/>
        <v>23930.249999999989</v>
      </c>
    </row>
    <row r="35" spans="1:90" x14ac:dyDescent="0.25">
      <c r="A35" s="26">
        <v>27</v>
      </c>
      <c r="B35" s="26">
        <v>5133</v>
      </c>
      <c r="C35" s="25" t="s">
        <v>75</v>
      </c>
      <c r="D35" s="13">
        <v>420.12000000000063</v>
      </c>
      <c r="E35" s="13">
        <v>1406.1899999999971</v>
      </c>
      <c r="F35" s="13">
        <v>54.54</v>
      </c>
      <c r="G35" s="13">
        <v>3104.3599999999969</v>
      </c>
      <c r="H35" s="13">
        <v>1276.0399999999995</v>
      </c>
      <c r="I35" s="13">
        <v>1369.3499999999997</v>
      </c>
      <c r="J35" s="13"/>
      <c r="K35" s="13"/>
      <c r="L35" s="13"/>
      <c r="M35" s="13">
        <v>937.28000000000009</v>
      </c>
      <c r="N35" s="13">
        <v>16.16</v>
      </c>
      <c r="O35" s="13"/>
      <c r="P35" s="13"/>
      <c r="Q35" s="13">
        <v>1479.7200000000003</v>
      </c>
      <c r="R35" s="13"/>
      <c r="S35" s="13"/>
      <c r="T35" s="13">
        <v>365.88000000000011</v>
      </c>
      <c r="U35" s="13"/>
      <c r="V35" s="13">
        <v>1087.9699999999993</v>
      </c>
      <c r="W35" s="13">
        <v>1276.9400000000012</v>
      </c>
      <c r="X35" s="13">
        <v>317.40000000000003</v>
      </c>
      <c r="Y35" s="13"/>
      <c r="Z35" s="13"/>
      <c r="AA35" s="13">
        <v>947.64000000000112</v>
      </c>
      <c r="AB35" s="13">
        <v>3015.5799999999958</v>
      </c>
      <c r="AC35" s="13"/>
      <c r="AD35" s="13">
        <v>554.00999999999988</v>
      </c>
      <c r="AE35" s="13">
        <v>3569.5900000000042</v>
      </c>
      <c r="AF35" s="13">
        <v>4799.3399999999983</v>
      </c>
      <c r="AG35" s="13">
        <v>1899.6599999999971</v>
      </c>
      <c r="AH35" s="13">
        <v>415.2900000000003</v>
      </c>
      <c r="AI35" s="13">
        <v>3845.3299999999867</v>
      </c>
      <c r="AJ35" s="13">
        <v>3225.319999999997</v>
      </c>
      <c r="AK35" s="13">
        <v>6761.5599999999922</v>
      </c>
      <c r="AL35" s="13">
        <v>8640.4200000000055</v>
      </c>
      <c r="AM35" s="13">
        <v>0</v>
      </c>
      <c r="AN35" s="13">
        <v>1680.1599999999989</v>
      </c>
      <c r="AO35" s="13">
        <v>1831.9500000000014</v>
      </c>
      <c r="AP35" s="13">
        <v>4392.7799999999979</v>
      </c>
      <c r="AQ35" s="13">
        <v>4524.160000000008</v>
      </c>
      <c r="AR35" s="13">
        <v>885.02999999999963</v>
      </c>
      <c r="AS35" s="13">
        <v>1406.6799999999962</v>
      </c>
      <c r="AT35" s="13">
        <v>6262.7199999999793</v>
      </c>
      <c r="AU35" s="13">
        <v>0</v>
      </c>
      <c r="AV35" s="13">
        <v>811.48000000000025</v>
      </c>
      <c r="AW35" s="13">
        <v>9847.01</v>
      </c>
      <c r="AX35" s="13">
        <v>8145.6100000000115</v>
      </c>
      <c r="AY35" s="13">
        <v>980.10000000000014</v>
      </c>
      <c r="AZ35" s="13">
        <v>5064.0099999999948</v>
      </c>
      <c r="BA35" s="13">
        <v>1890.3900000000024</v>
      </c>
      <c r="BB35" s="13">
        <v>1311.9899999999991</v>
      </c>
      <c r="BC35" s="13">
        <v>633.28999999999985</v>
      </c>
      <c r="BD35" s="13">
        <v>570.16000000000031</v>
      </c>
      <c r="BE35" s="13"/>
      <c r="BF35" s="13">
        <v>717.24000000000035</v>
      </c>
      <c r="BG35" s="13">
        <v>210.07</v>
      </c>
      <c r="BH35" s="13">
        <v>210.11999999999995</v>
      </c>
      <c r="BI35" s="13"/>
      <c r="BJ35" s="13">
        <v>1714.8200000000002</v>
      </c>
      <c r="BK35" s="13">
        <v>1343.1400000000003</v>
      </c>
      <c r="BL35" s="13">
        <v>1349.6999999999987</v>
      </c>
      <c r="BM35" s="13">
        <v>2697.0799999999958</v>
      </c>
      <c r="BN35" s="13">
        <v>2527.9599999999969</v>
      </c>
      <c r="BO35" s="13">
        <v>302.15999999999997</v>
      </c>
      <c r="BP35" s="13">
        <v>491.98000000000087</v>
      </c>
      <c r="BQ35" s="13">
        <v>2487.2799999999979</v>
      </c>
      <c r="BR35" s="13">
        <v>200.38999999999993</v>
      </c>
      <c r="BS35" s="13">
        <v>2344.0599999999972</v>
      </c>
      <c r="BT35" s="13">
        <v>1142.0899999999997</v>
      </c>
      <c r="BU35" s="13">
        <v>2170.1299999999937</v>
      </c>
      <c r="BV35" s="13">
        <v>749.5199999999993</v>
      </c>
      <c r="BW35" s="13"/>
      <c r="BX35" s="13"/>
      <c r="BY35" s="13"/>
      <c r="BZ35" s="13">
        <v>0</v>
      </c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29">
        <f t="shared" si="0"/>
        <v>121680.94999999995</v>
      </c>
    </row>
    <row r="36" spans="1:90" x14ac:dyDescent="0.25">
      <c r="A36" s="26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>
        <v>17.5</v>
      </c>
      <c r="N36" s="13"/>
      <c r="O36" s="13"/>
      <c r="P36" s="13"/>
      <c r="Q36" s="13"/>
      <c r="R36" s="13"/>
      <c r="S36" s="13"/>
      <c r="T36" s="13"/>
      <c r="U36" s="13"/>
      <c r="V36" s="13">
        <v>2150.71</v>
      </c>
      <c r="W36" s="13">
        <v>1839.65</v>
      </c>
      <c r="X36" s="13"/>
      <c r="Y36" s="13"/>
      <c r="Z36" s="13"/>
      <c r="AA36" s="13"/>
      <c r="AB36" s="13">
        <v>0</v>
      </c>
      <c r="AC36" s="13"/>
      <c r="AD36" s="13">
        <v>0</v>
      </c>
      <c r="AE36" s="13">
        <v>0</v>
      </c>
      <c r="AF36" s="13">
        <v>0</v>
      </c>
      <c r="AG36" s="13">
        <v>73.760000000000005</v>
      </c>
      <c r="AH36" s="13"/>
      <c r="AI36" s="13"/>
      <c r="AJ36" s="13"/>
      <c r="AK36" s="13">
        <v>0</v>
      </c>
      <c r="AL36" s="13">
        <v>411.46999999999997</v>
      </c>
      <c r="AM36" s="13"/>
      <c r="AN36" s="13">
        <v>0</v>
      </c>
      <c r="AO36" s="13"/>
      <c r="AP36" s="13">
        <v>0</v>
      </c>
      <c r="AQ36" s="13"/>
      <c r="AR36" s="13"/>
      <c r="AS36" s="13"/>
      <c r="AT36" s="13"/>
      <c r="AU36" s="13">
        <v>0</v>
      </c>
      <c r="AV36" s="13"/>
      <c r="AW36" s="13">
        <v>737.56999999999994</v>
      </c>
      <c r="AX36" s="13">
        <v>247.17999999999998</v>
      </c>
      <c r="AY36" s="13">
        <v>19.18</v>
      </c>
      <c r="AZ36" s="13">
        <v>2149.9800000000005</v>
      </c>
      <c r="BA36" s="13">
        <v>2359.67</v>
      </c>
      <c r="BB36" s="13"/>
      <c r="BC36" s="13">
        <v>0</v>
      </c>
      <c r="BD36" s="13"/>
      <c r="BE36" s="13"/>
      <c r="BF36" s="13"/>
      <c r="BG36" s="13">
        <v>352.09000000000003</v>
      </c>
      <c r="BH36" s="13"/>
      <c r="BI36" s="13"/>
      <c r="BJ36" s="13"/>
      <c r="BK36" s="13"/>
      <c r="BL36" s="13"/>
      <c r="BM36" s="13"/>
      <c r="BN36" s="13"/>
      <c r="BO36" s="13">
        <v>2.0200000000000005</v>
      </c>
      <c r="BP36" s="13">
        <v>0.34</v>
      </c>
      <c r="BQ36" s="13"/>
      <c r="BR36" s="13"/>
      <c r="BS36" s="13"/>
      <c r="BT36" s="13"/>
      <c r="BU36" s="13"/>
      <c r="BV36" s="13"/>
      <c r="BW36" s="13"/>
      <c r="BX36" s="13"/>
      <c r="BY36" s="13"/>
      <c r="BZ36" s="13">
        <v>0</v>
      </c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29">
        <f t="shared" si="0"/>
        <v>10361.120000000003</v>
      </c>
    </row>
    <row r="37" spans="1:90" x14ac:dyDescent="0.25">
      <c r="A37" s="26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>
        <v>0</v>
      </c>
      <c r="AL37" s="13"/>
      <c r="AM37" s="13"/>
      <c r="AN37" s="13">
        <v>0</v>
      </c>
      <c r="AO37" s="13"/>
      <c r="AP37" s="13">
        <v>0</v>
      </c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>
        <v>0</v>
      </c>
      <c r="BD37" s="13"/>
      <c r="BE37" s="13"/>
      <c r="BF37" s="13"/>
      <c r="BG37" s="13">
        <v>0</v>
      </c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>
        <v>0</v>
      </c>
      <c r="CA37" s="13">
        <v>71265.399999999994</v>
      </c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29">
        <f t="shared" si="0"/>
        <v>71265.399999999994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v>20792.000000000004</v>
      </c>
      <c r="E38" s="13">
        <v>45737.999999999964</v>
      </c>
      <c r="F38" s="13">
        <v>9008.9999999999982</v>
      </c>
      <c r="G38" s="13">
        <v>76230.000000000044</v>
      </c>
      <c r="H38" s="13">
        <v>48510.000000000051</v>
      </c>
      <c r="I38" s="13">
        <v>48510.000000000007</v>
      </c>
      <c r="J38" s="13">
        <v>235620.00000000041</v>
      </c>
      <c r="K38" s="13"/>
      <c r="L38" s="13"/>
      <c r="M38" s="13">
        <v>304919.99999999994</v>
      </c>
      <c r="N38" s="13">
        <v>27720.000000000011</v>
      </c>
      <c r="O38" s="13"/>
      <c r="P38" s="13"/>
      <c r="Q38" s="13">
        <v>235619.99999999974</v>
      </c>
      <c r="R38" s="13"/>
      <c r="S38" s="13"/>
      <c r="T38" s="13">
        <v>194040.00000000017</v>
      </c>
      <c r="U38" s="13">
        <v>69299.999999999971</v>
      </c>
      <c r="V38" s="13">
        <v>213038.00000000035</v>
      </c>
      <c r="W38" s="13">
        <v>189752.00000000006</v>
      </c>
      <c r="X38" s="13">
        <v>263339.99999999971</v>
      </c>
      <c r="Y38" s="13"/>
      <c r="Z38" s="13"/>
      <c r="AA38" s="13">
        <v>249480.00000000015</v>
      </c>
      <c r="AB38" s="13">
        <v>457380.00000000343</v>
      </c>
      <c r="AC38" s="13"/>
      <c r="AD38" s="13">
        <v>193764.00000000006</v>
      </c>
      <c r="AE38" s="13">
        <v>166043.99999999977</v>
      </c>
      <c r="AF38" s="13">
        <v>55440.000000000007</v>
      </c>
      <c r="AG38" s="13">
        <v>83159.999999999796</v>
      </c>
      <c r="AH38" s="13">
        <v>124740.00000000022</v>
      </c>
      <c r="AI38" s="13">
        <v>138599.99999999997</v>
      </c>
      <c r="AJ38" s="13">
        <v>27720.000000000087</v>
      </c>
      <c r="AK38" s="13">
        <v>237548.73999999976</v>
      </c>
      <c r="AL38" s="13">
        <v>554400.00000000081</v>
      </c>
      <c r="AM38" s="13">
        <v>0</v>
      </c>
      <c r="AN38" s="13">
        <v>76230</v>
      </c>
      <c r="AO38" s="13">
        <v>288564.99999999913</v>
      </c>
      <c r="AP38" s="13">
        <v>237006.00000000003</v>
      </c>
      <c r="AQ38" s="13">
        <v>200969.99999999991</v>
      </c>
      <c r="AR38" s="13">
        <v>55439.999999999935</v>
      </c>
      <c r="AS38" s="13">
        <v>90090.000000000015</v>
      </c>
      <c r="AT38" s="13">
        <v>228689.99999999997</v>
      </c>
      <c r="AU38" s="13">
        <v>0</v>
      </c>
      <c r="AV38" s="13">
        <v>41580.000000000015</v>
      </c>
      <c r="AW38" s="13">
        <v>270269.99999999959</v>
      </c>
      <c r="AX38" s="13">
        <v>492722.99999999988</v>
      </c>
      <c r="AY38" s="13">
        <v>85931.999999999927</v>
      </c>
      <c r="AZ38" s="13">
        <v>377685.0000000014</v>
      </c>
      <c r="BA38" s="13">
        <v>62369.999999999971</v>
      </c>
      <c r="BB38" s="13">
        <v>27720.000000000015</v>
      </c>
      <c r="BC38" s="13">
        <v>55439.999999999971</v>
      </c>
      <c r="BD38" s="13">
        <v>55439.999999999884</v>
      </c>
      <c r="BE38" s="13">
        <v>48509.999999999993</v>
      </c>
      <c r="BF38" s="13">
        <v>55440.000000000007</v>
      </c>
      <c r="BG38" s="13">
        <v>62369.999999999964</v>
      </c>
      <c r="BH38" s="13">
        <v>55440.000000000051</v>
      </c>
      <c r="BI38" s="13">
        <v>13859.999999999998</v>
      </c>
      <c r="BJ38" s="13">
        <v>34649.999999999993</v>
      </c>
      <c r="BK38" s="13">
        <v>62369.999999999891</v>
      </c>
      <c r="BL38" s="13">
        <v>41580.000000000015</v>
      </c>
      <c r="BM38" s="13">
        <v>83160.000000000058</v>
      </c>
      <c r="BN38" s="13">
        <v>103950.00000000004</v>
      </c>
      <c r="BO38" s="13">
        <v>51697.999999999956</v>
      </c>
      <c r="BP38" s="13">
        <v>91337</v>
      </c>
      <c r="BQ38" s="13">
        <v>62369.999999999935</v>
      </c>
      <c r="BR38" s="13">
        <v>13860.000000000013</v>
      </c>
      <c r="BS38" s="13">
        <v>55440.000000000036</v>
      </c>
      <c r="BT38" s="13">
        <v>41579.999999999971</v>
      </c>
      <c r="BU38" s="13">
        <v>69299.999999999869</v>
      </c>
      <c r="BV38" s="13">
        <v>34650</v>
      </c>
      <c r="BW38" s="13"/>
      <c r="BX38" s="13"/>
      <c r="BY38" s="13"/>
      <c r="BZ38" s="13">
        <v>0</v>
      </c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29">
        <f t="shared" si="0"/>
        <v>7898131.7400000039</v>
      </c>
    </row>
    <row r="39" spans="1:90" x14ac:dyDescent="0.25">
      <c r="A39" s="26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>
        <v>0</v>
      </c>
      <c r="AL39" s="13"/>
      <c r="AM39" s="13"/>
      <c r="AN39" s="13">
        <v>0</v>
      </c>
      <c r="AO39" s="13"/>
      <c r="AP39" s="13">
        <v>3415.11</v>
      </c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>
        <v>0</v>
      </c>
      <c r="BD39" s="13"/>
      <c r="BE39" s="13"/>
      <c r="BF39" s="13"/>
      <c r="BG39" s="13">
        <v>0</v>
      </c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>
        <v>379.94</v>
      </c>
      <c r="BT39" s="13"/>
      <c r="BU39" s="13">
        <v>3343.65</v>
      </c>
      <c r="BV39" s="13"/>
      <c r="BW39" s="13"/>
      <c r="BX39" s="13"/>
      <c r="BY39" s="13"/>
      <c r="BZ39" s="13">
        <v>0</v>
      </c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29">
        <f t="shared" si="0"/>
        <v>7138.7000000000007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v>6537.1000000000049</v>
      </c>
      <c r="E40" s="13">
        <v>13513.869999999975</v>
      </c>
      <c r="F40" s="13">
        <v>4783.7600000000075</v>
      </c>
      <c r="G40" s="13">
        <v>28610.129999999979</v>
      </c>
      <c r="H40" s="13">
        <v>17149.660000000018</v>
      </c>
      <c r="I40" s="13">
        <v>14124.169999999984</v>
      </c>
      <c r="J40" s="13">
        <v>78385.78</v>
      </c>
      <c r="K40" s="13"/>
      <c r="L40" s="13"/>
      <c r="M40" s="13">
        <v>64667.749999999811</v>
      </c>
      <c r="N40" s="13">
        <v>5853.1500000000015</v>
      </c>
      <c r="O40" s="13"/>
      <c r="P40" s="13"/>
      <c r="Q40" s="13">
        <v>62245.270000000157</v>
      </c>
      <c r="R40" s="13"/>
      <c r="S40" s="13"/>
      <c r="T40" s="13">
        <v>37417.509999999995</v>
      </c>
      <c r="U40" s="13">
        <v>19014.190000000017</v>
      </c>
      <c r="V40" s="13">
        <v>57239.589999999931</v>
      </c>
      <c r="W40" s="13">
        <v>53609.149999999987</v>
      </c>
      <c r="X40" s="13">
        <v>71155.259999999966</v>
      </c>
      <c r="Y40" s="13"/>
      <c r="Z40" s="13"/>
      <c r="AA40" s="13">
        <v>55775.830000000038</v>
      </c>
      <c r="AB40" s="13">
        <v>135057.72999999797</v>
      </c>
      <c r="AC40" s="13"/>
      <c r="AD40" s="13">
        <v>56152.899999999965</v>
      </c>
      <c r="AE40" s="13">
        <v>48700.860000000153</v>
      </c>
      <c r="AF40" s="13">
        <v>25814.719999999998</v>
      </c>
      <c r="AG40" s="13">
        <v>15941.750000000147</v>
      </c>
      <c r="AH40" s="13">
        <v>27789.229999999992</v>
      </c>
      <c r="AI40" s="13">
        <v>33001.810000000063</v>
      </c>
      <c r="AJ40" s="13">
        <v>25945.479999999963</v>
      </c>
      <c r="AK40" s="13">
        <v>65717.809999999765</v>
      </c>
      <c r="AL40" s="13">
        <v>137990.43999999925</v>
      </c>
      <c r="AM40" s="13">
        <v>0</v>
      </c>
      <c r="AN40" s="13">
        <v>21303.630000000012</v>
      </c>
      <c r="AO40" s="13">
        <v>50986.689999999937</v>
      </c>
      <c r="AP40" s="13">
        <v>77964.610000000073</v>
      </c>
      <c r="AQ40" s="13">
        <v>78094.590000000171</v>
      </c>
      <c r="AR40" s="13">
        <v>13287.52</v>
      </c>
      <c r="AS40" s="13">
        <v>34995.299999999908</v>
      </c>
      <c r="AT40" s="13">
        <v>85929.299999999377</v>
      </c>
      <c r="AU40" s="13">
        <v>0</v>
      </c>
      <c r="AV40" s="13">
        <v>15494.980000000014</v>
      </c>
      <c r="AW40" s="13">
        <v>96773.4099999998</v>
      </c>
      <c r="AX40" s="13">
        <v>103316.64999999975</v>
      </c>
      <c r="AY40" s="13">
        <v>14648.470000000056</v>
      </c>
      <c r="AZ40" s="13">
        <v>84559.119999999471</v>
      </c>
      <c r="BA40" s="13">
        <v>21610.47999999997</v>
      </c>
      <c r="BB40" s="13">
        <v>7858.7700000000023</v>
      </c>
      <c r="BC40" s="13">
        <v>17793.420000000006</v>
      </c>
      <c r="BD40" s="13">
        <v>20207.41999999998</v>
      </c>
      <c r="BE40" s="13">
        <v>14556.14999999998</v>
      </c>
      <c r="BF40" s="13">
        <v>16715.599999999999</v>
      </c>
      <c r="BG40" s="13">
        <v>14841.320000000003</v>
      </c>
      <c r="BH40" s="13">
        <v>13136.140000000005</v>
      </c>
      <c r="BI40" s="13">
        <v>5059.9500000000007</v>
      </c>
      <c r="BJ40" s="13">
        <v>12213.170000000002</v>
      </c>
      <c r="BK40" s="13">
        <v>24827.810000000038</v>
      </c>
      <c r="BL40" s="13">
        <v>8462.4200000000146</v>
      </c>
      <c r="BM40" s="13">
        <v>26113.260000000024</v>
      </c>
      <c r="BN40" s="13">
        <v>36061.690000000046</v>
      </c>
      <c r="BO40" s="13">
        <v>15988.260000000035</v>
      </c>
      <c r="BP40" s="13">
        <v>24475.460000000039</v>
      </c>
      <c r="BQ40" s="13">
        <v>17302.960000000021</v>
      </c>
      <c r="BR40" s="13">
        <v>4100.8600000000015</v>
      </c>
      <c r="BS40" s="13">
        <v>21050.989999999965</v>
      </c>
      <c r="BT40" s="13">
        <v>12572.12000000001</v>
      </c>
      <c r="BU40" s="13">
        <v>25842.47999999996</v>
      </c>
      <c r="BV40" s="13">
        <v>7398.5100000000039</v>
      </c>
      <c r="BW40" s="13"/>
      <c r="BX40" s="13"/>
      <c r="BY40" s="13"/>
      <c r="BZ40" s="13">
        <v>0</v>
      </c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29">
        <f t="shared" si="0"/>
        <v>2207738.4099999946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v>1529.1099999999963</v>
      </c>
      <c r="E41" s="13">
        <v>3160.0700000000043</v>
      </c>
      <c r="F41" s="13">
        <v>1118.5000000000002</v>
      </c>
      <c r="G41" s="13">
        <v>6928.6900000000078</v>
      </c>
      <c r="H41" s="13">
        <v>4010.820000000002</v>
      </c>
      <c r="I41" s="13">
        <v>3303.2500000000073</v>
      </c>
      <c r="J41" s="13">
        <v>18332.160000000164</v>
      </c>
      <c r="K41" s="13"/>
      <c r="L41" s="13"/>
      <c r="M41" s="13">
        <v>15123.900000000078</v>
      </c>
      <c r="N41" s="13">
        <v>1368.8799999999992</v>
      </c>
      <c r="O41" s="13"/>
      <c r="P41" s="13"/>
      <c r="Q41" s="13">
        <v>14557.350000000151</v>
      </c>
      <c r="R41" s="13"/>
      <c r="S41" s="13"/>
      <c r="T41" s="13">
        <v>8750.8900000000285</v>
      </c>
      <c r="U41" s="13">
        <v>4446.8800000000019</v>
      </c>
      <c r="V41" s="13">
        <v>13386.620000000046</v>
      </c>
      <c r="W41" s="13">
        <v>12537.690000000041</v>
      </c>
      <c r="X41" s="13">
        <v>16641.18000000016</v>
      </c>
      <c r="Y41" s="13"/>
      <c r="Z41" s="13"/>
      <c r="AA41" s="13">
        <v>13044.340000000095</v>
      </c>
      <c r="AB41" s="13">
        <v>31586.039999999241</v>
      </c>
      <c r="AC41" s="13"/>
      <c r="AD41" s="13">
        <v>13132.410000000053</v>
      </c>
      <c r="AE41" s="13">
        <v>11390.030000000119</v>
      </c>
      <c r="AF41" s="13">
        <v>6037.4800000000223</v>
      </c>
      <c r="AG41" s="13">
        <v>3729.0000000000591</v>
      </c>
      <c r="AH41" s="13">
        <v>6499.5200000001014</v>
      </c>
      <c r="AI41" s="13">
        <v>7718.4300000000267</v>
      </c>
      <c r="AJ41" s="13">
        <v>6068.1000000000231</v>
      </c>
      <c r="AK41" s="13">
        <v>15370.590000000248</v>
      </c>
      <c r="AL41" s="13">
        <v>32272.019999999458</v>
      </c>
      <c r="AM41" s="13">
        <v>0</v>
      </c>
      <c r="AN41" s="13">
        <v>4982.1299999999937</v>
      </c>
      <c r="AO41" s="13">
        <v>11925.820000000196</v>
      </c>
      <c r="AP41" s="13">
        <v>18511.480000000054</v>
      </c>
      <c r="AQ41" s="13">
        <v>18263.740000000078</v>
      </c>
      <c r="AR41" s="13">
        <v>3107.5800000000017</v>
      </c>
      <c r="AS41" s="13">
        <v>8184.6900000000387</v>
      </c>
      <c r="AT41" s="13">
        <v>20334.650000000092</v>
      </c>
      <c r="AU41" s="13">
        <v>0</v>
      </c>
      <c r="AV41" s="13">
        <v>3623.639999999999</v>
      </c>
      <c r="AW41" s="13">
        <v>22632.49000000006</v>
      </c>
      <c r="AX41" s="13">
        <v>24162.799999999992</v>
      </c>
      <c r="AY41" s="13">
        <v>3425.8700000000126</v>
      </c>
      <c r="AZ41" s="13">
        <v>19775.870000000152</v>
      </c>
      <c r="BA41" s="13">
        <v>5252.2800000000052</v>
      </c>
      <c r="BB41" s="13">
        <v>1838.1699999999937</v>
      </c>
      <c r="BC41" s="13">
        <v>4627.8800000000047</v>
      </c>
      <c r="BD41" s="13">
        <v>4725.8100000000068</v>
      </c>
      <c r="BE41" s="13">
        <v>3403.9900000000016</v>
      </c>
      <c r="BF41" s="13">
        <v>3909.1600000000108</v>
      </c>
      <c r="BG41" s="13">
        <v>3471.0799999999958</v>
      </c>
      <c r="BH41" s="13">
        <v>3072.1800000000044</v>
      </c>
      <c r="BI41" s="13">
        <v>1183.3699999999999</v>
      </c>
      <c r="BJ41" s="13">
        <v>2856.280000000002</v>
      </c>
      <c r="BK41" s="13">
        <v>6014.1900000000069</v>
      </c>
      <c r="BL41" s="13">
        <v>1979.6099999999878</v>
      </c>
      <c r="BM41" s="13">
        <v>6194.670000000051</v>
      </c>
      <c r="BN41" s="13">
        <v>8433.9000000000415</v>
      </c>
      <c r="BO41" s="13">
        <v>3739.7400000000166</v>
      </c>
      <c r="BP41" s="13">
        <v>5724.8000000000166</v>
      </c>
      <c r="BQ41" s="13">
        <v>4046.6400000000081</v>
      </c>
      <c r="BR41" s="13">
        <v>959.2399999999991</v>
      </c>
      <c r="BS41" s="13">
        <v>4923.840000000042</v>
      </c>
      <c r="BT41" s="13">
        <v>2940.5600000000086</v>
      </c>
      <c r="BU41" s="13">
        <v>6044.2400000000807</v>
      </c>
      <c r="BV41" s="13">
        <v>1730.2199999999964</v>
      </c>
      <c r="BW41" s="13"/>
      <c r="BX41" s="13"/>
      <c r="BY41" s="13"/>
      <c r="BZ41" s="13">
        <v>0</v>
      </c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29">
        <f t="shared" si="0"/>
        <v>518046.56000000105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v>20479.580000000013</v>
      </c>
      <c r="E42" s="13">
        <v>30812.750000000015</v>
      </c>
      <c r="F42" s="13">
        <v>14581.180000000006</v>
      </c>
      <c r="G42" s="13">
        <v>81325.989999999932</v>
      </c>
      <c r="H42" s="13">
        <v>49909.940000000177</v>
      </c>
      <c r="I42" s="13">
        <v>41977.02</v>
      </c>
      <c r="J42" s="13">
        <v>181512.15999999983</v>
      </c>
      <c r="K42" s="13"/>
      <c r="L42" s="13"/>
      <c r="M42" s="13">
        <v>184866.28000000003</v>
      </c>
      <c r="N42" s="13">
        <v>15443.150000000011</v>
      </c>
      <c r="O42" s="13"/>
      <c r="P42" s="13"/>
      <c r="Q42" s="13">
        <v>164774.50000000038</v>
      </c>
      <c r="R42" s="13"/>
      <c r="S42" s="13"/>
      <c r="T42" s="13">
        <v>114527.53999999985</v>
      </c>
      <c r="U42" s="13">
        <v>48803.680000000015</v>
      </c>
      <c r="V42" s="13">
        <v>168461.0299999998</v>
      </c>
      <c r="W42" s="13">
        <v>155195.01999999996</v>
      </c>
      <c r="X42" s="13">
        <v>171684.02999999985</v>
      </c>
      <c r="Y42" s="13"/>
      <c r="Z42" s="13"/>
      <c r="AA42" s="13">
        <v>152890.91000000021</v>
      </c>
      <c r="AB42" s="13">
        <v>324502.79000000062</v>
      </c>
      <c r="AC42" s="13"/>
      <c r="AD42" s="13">
        <v>156621.17999999979</v>
      </c>
      <c r="AE42" s="13">
        <v>135071.25999999983</v>
      </c>
      <c r="AF42" s="13">
        <v>79616.590000000026</v>
      </c>
      <c r="AG42" s="13">
        <v>31680.629999999939</v>
      </c>
      <c r="AH42" s="13">
        <v>75603.479999999661</v>
      </c>
      <c r="AI42" s="13">
        <v>86943.480000000141</v>
      </c>
      <c r="AJ42" s="13">
        <v>75292.369999999893</v>
      </c>
      <c r="AK42" s="13">
        <v>190498.26999999961</v>
      </c>
      <c r="AL42" s="13">
        <v>333119.61000000016</v>
      </c>
      <c r="AM42" s="13">
        <v>0</v>
      </c>
      <c r="AN42" s="13">
        <v>59899.36000000003</v>
      </c>
      <c r="AO42" s="13">
        <v>134809.00999999989</v>
      </c>
      <c r="AP42" s="13">
        <v>226800.76000000021</v>
      </c>
      <c r="AQ42" s="13">
        <v>234985.67999999819</v>
      </c>
      <c r="AR42" s="13">
        <v>38149.239999999932</v>
      </c>
      <c r="AS42" s="13">
        <v>104425.12999999979</v>
      </c>
      <c r="AT42" s="13">
        <v>260761.09999999969</v>
      </c>
      <c r="AU42" s="13">
        <v>0</v>
      </c>
      <c r="AV42" s="13">
        <v>36960.45999999997</v>
      </c>
      <c r="AW42" s="13">
        <v>276919.69000000076</v>
      </c>
      <c r="AX42" s="13">
        <v>271474.88000000006</v>
      </c>
      <c r="AY42" s="13">
        <v>33687.429999999971</v>
      </c>
      <c r="AZ42" s="13">
        <v>201296.76999999952</v>
      </c>
      <c r="BA42" s="13">
        <v>70556.280000000057</v>
      </c>
      <c r="BB42" s="13">
        <v>24324.800000000014</v>
      </c>
      <c r="BC42" s="13">
        <v>58757.750000000029</v>
      </c>
      <c r="BD42" s="13">
        <v>61700.239999999896</v>
      </c>
      <c r="BE42" s="13">
        <v>43932.349999999955</v>
      </c>
      <c r="BF42" s="13">
        <v>49277.600000000151</v>
      </c>
      <c r="BG42" s="13">
        <v>42538.73000000001</v>
      </c>
      <c r="BH42" s="13">
        <v>38827.740000000049</v>
      </c>
      <c r="BI42" s="13">
        <v>15945.780000000008</v>
      </c>
      <c r="BJ42" s="13">
        <v>35061.719999999943</v>
      </c>
      <c r="BK42" s="13">
        <v>76877.010000000053</v>
      </c>
      <c r="BL42" s="13">
        <v>25234.580000000024</v>
      </c>
      <c r="BM42" s="13">
        <v>75783.610000000219</v>
      </c>
      <c r="BN42" s="13">
        <v>109200.36999999976</v>
      </c>
      <c r="BO42" s="13">
        <v>50265.029999999904</v>
      </c>
      <c r="BP42" s="13">
        <v>73092.310000000056</v>
      </c>
      <c r="BQ42" s="13">
        <v>50014.169999999933</v>
      </c>
      <c r="BR42" s="13">
        <v>10590.009999999998</v>
      </c>
      <c r="BS42" s="13">
        <v>54985.620000000257</v>
      </c>
      <c r="BT42" s="13">
        <v>34513.93000000008</v>
      </c>
      <c r="BU42" s="13">
        <v>65780.120000000039</v>
      </c>
      <c r="BV42" s="13">
        <v>21073.1</v>
      </c>
      <c r="BW42" s="13"/>
      <c r="BX42" s="13"/>
      <c r="BY42" s="13"/>
      <c r="BZ42" s="13">
        <v>0</v>
      </c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29">
        <f t="shared" si="0"/>
        <v>6054696.7799999975</v>
      </c>
    </row>
    <row r="43" spans="1:90" x14ac:dyDescent="0.25">
      <c r="A43" s="26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0</v>
      </c>
      <c r="AL43" s="13"/>
      <c r="AM43" s="13"/>
      <c r="AN43" s="13">
        <v>0</v>
      </c>
      <c r="AO43" s="13"/>
      <c r="AP43" s="13">
        <v>0</v>
      </c>
      <c r="AQ43" s="13">
        <v>92600.000000000015</v>
      </c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0</v>
      </c>
      <c r="BD43" s="13"/>
      <c r="BE43" s="13"/>
      <c r="BF43" s="13"/>
      <c r="BG43" s="13">
        <v>0</v>
      </c>
      <c r="BH43" s="13"/>
      <c r="BI43" s="13"/>
      <c r="BJ43" s="13"/>
      <c r="BK43" s="13"/>
      <c r="BL43" s="13"/>
      <c r="BM43" s="13">
        <v>0</v>
      </c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>
        <v>0</v>
      </c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29">
        <f t="shared" si="0"/>
        <v>92600.000000000015</v>
      </c>
    </row>
    <row r="44" spans="1:90" x14ac:dyDescent="0.25">
      <c r="A44" s="26">
        <v>36</v>
      </c>
      <c r="B44" s="26">
        <v>5280</v>
      </c>
      <c r="C44" s="25" t="s">
        <v>84</v>
      </c>
      <c r="D44" s="13"/>
      <c r="E44" s="13"/>
      <c r="F44" s="13"/>
      <c r="G44" s="13">
        <v>15501.980000000001</v>
      </c>
      <c r="H44" s="13"/>
      <c r="I44" s="13">
        <v>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>
        <v>0</v>
      </c>
      <c r="AG44" s="13"/>
      <c r="AH44" s="13"/>
      <c r="AI44" s="13"/>
      <c r="AJ44" s="13"/>
      <c r="AK44" s="13">
        <v>0</v>
      </c>
      <c r="AL44" s="13"/>
      <c r="AM44" s="13"/>
      <c r="AN44" s="13">
        <v>0</v>
      </c>
      <c r="AO44" s="13"/>
      <c r="AP44" s="13">
        <v>0</v>
      </c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>
        <v>0</v>
      </c>
      <c r="BD44" s="13"/>
      <c r="BE44" s="13"/>
      <c r="BF44" s="13"/>
      <c r="BG44" s="13">
        <v>0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>
        <v>0</v>
      </c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29">
        <f t="shared" si="0"/>
        <v>15501.980000000001</v>
      </c>
    </row>
    <row r="45" spans="1:90" x14ac:dyDescent="0.25">
      <c r="A45" s="26">
        <v>37</v>
      </c>
      <c r="B45" s="26">
        <v>5525</v>
      </c>
      <c r="C45" s="25" t="s">
        <v>266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>
        <v>0</v>
      </c>
      <c r="AL45" s="13"/>
      <c r="AM45" s="13"/>
      <c r="AN45" s="13">
        <v>0</v>
      </c>
      <c r="AO45" s="13"/>
      <c r="AP45" s="13">
        <v>0</v>
      </c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>
        <v>0</v>
      </c>
      <c r="BD45" s="13"/>
      <c r="BE45" s="13"/>
      <c r="BF45" s="13"/>
      <c r="BG45" s="13">
        <v>0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>
        <v>0</v>
      </c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29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>
        <v>6298</v>
      </c>
      <c r="R46" s="13"/>
      <c r="S46" s="13"/>
      <c r="T46" s="13"/>
      <c r="U46" s="13"/>
      <c r="V46" s="13"/>
      <c r="W46" s="13"/>
      <c r="X46" s="13"/>
      <c r="Y46" s="13"/>
      <c r="Z46" s="13"/>
      <c r="AA46" s="13">
        <v>19076.89</v>
      </c>
      <c r="AB46" s="13"/>
      <c r="AC46" s="13"/>
      <c r="AD46" s="13">
        <v>0</v>
      </c>
      <c r="AE46" s="13"/>
      <c r="AF46" s="13"/>
      <c r="AG46" s="13"/>
      <c r="AH46" s="13"/>
      <c r="AI46" s="13"/>
      <c r="AJ46" s="13"/>
      <c r="AK46" s="13">
        <v>0</v>
      </c>
      <c r="AL46" s="13"/>
      <c r="AM46" s="13"/>
      <c r="AN46" s="13">
        <v>0</v>
      </c>
      <c r="AO46" s="13"/>
      <c r="AP46" s="13">
        <v>0</v>
      </c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>
        <v>0</v>
      </c>
      <c r="BD46" s="13"/>
      <c r="BE46" s="13"/>
      <c r="BF46" s="13"/>
      <c r="BG46" s="13">
        <v>0</v>
      </c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>
        <v>0</v>
      </c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29">
        <f t="shared" si="0"/>
        <v>25374.89</v>
      </c>
    </row>
    <row r="47" spans="1:90" x14ac:dyDescent="0.25">
      <c r="A47" s="26">
        <v>39</v>
      </c>
      <c r="B47" s="26">
        <v>5561</v>
      </c>
      <c r="C47" s="25" t="s">
        <v>267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>
        <v>0</v>
      </c>
      <c r="AL47" s="13"/>
      <c r="AM47" s="13"/>
      <c r="AN47" s="13">
        <v>0</v>
      </c>
      <c r="AO47" s="13"/>
      <c r="AP47" s="13">
        <v>0</v>
      </c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>
        <v>0</v>
      </c>
      <c r="BD47" s="13"/>
      <c r="BE47" s="13"/>
      <c r="BF47" s="13"/>
      <c r="BG47" s="13">
        <v>0</v>
      </c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>
        <v>0</v>
      </c>
      <c r="CA47" s="13">
        <v>0</v>
      </c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29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0</v>
      </c>
      <c r="AL48" s="13"/>
      <c r="AM48" s="13"/>
      <c r="AN48" s="13">
        <v>0</v>
      </c>
      <c r="AO48" s="13"/>
      <c r="AP48" s="13">
        <v>0</v>
      </c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>
        <v>0</v>
      </c>
      <c r="BD48" s="13"/>
      <c r="BE48" s="13"/>
      <c r="BF48" s="13"/>
      <c r="BG48" s="13">
        <v>0</v>
      </c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>
        <v>86903.17</v>
      </c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29">
        <f t="shared" si="0"/>
        <v>86903.17</v>
      </c>
    </row>
    <row r="49" spans="1:90" x14ac:dyDescent="0.25">
      <c r="A49" s="26">
        <v>41</v>
      </c>
      <c r="B49" s="26">
        <v>5570</v>
      </c>
      <c r="C49" s="25" t="s">
        <v>87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0</v>
      </c>
      <c r="AL49" s="13"/>
      <c r="AM49" s="13"/>
      <c r="AN49" s="13">
        <v>0</v>
      </c>
      <c r="AO49" s="13"/>
      <c r="AP49" s="13">
        <v>0</v>
      </c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>
        <v>0</v>
      </c>
      <c r="BD49" s="13"/>
      <c r="BE49" s="13"/>
      <c r="BF49" s="13"/>
      <c r="BG49" s="13">
        <v>0</v>
      </c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>
        <v>3.09</v>
      </c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29">
        <f t="shared" si="0"/>
        <v>3.09</v>
      </c>
    </row>
    <row r="50" spans="1:90" x14ac:dyDescent="0.25">
      <c r="A50" s="26">
        <v>42</v>
      </c>
      <c r="B50" s="26">
        <v>5588</v>
      </c>
      <c r="C50" s="25" t="s">
        <v>88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>
        <v>5916.98</v>
      </c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0</v>
      </c>
      <c r="AL50" s="13"/>
      <c r="AM50" s="13"/>
      <c r="AN50" s="13">
        <v>0</v>
      </c>
      <c r="AO50" s="13"/>
      <c r="AP50" s="13">
        <v>0</v>
      </c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>
        <v>0</v>
      </c>
      <c r="BD50" s="13"/>
      <c r="BE50" s="13"/>
      <c r="BF50" s="13"/>
      <c r="BG50" s="13">
        <v>0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>
        <v>0</v>
      </c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29">
        <f t="shared" si="0"/>
        <v>5916.98</v>
      </c>
    </row>
    <row r="51" spans="1:90" x14ac:dyDescent="0.25">
      <c r="A51" s="26">
        <v>43</v>
      </c>
      <c r="B51" s="26">
        <v>5595</v>
      </c>
      <c r="C51" s="25" t="s">
        <v>89</v>
      </c>
      <c r="D51" s="13"/>
      <c r="E51" s="13"/>
      <c r="F51" s="13"/>
      <c r="G51" s="13"/>
      <c r="H51" s="13"/>
      <c r="I51" s="13"/>
      <c r="J51" s="13"/>
      <c r="K51" s="13"/>
      <c r="L51" s="13"/>
      <c r="M51" s="13">
        <v>74551.149999999994</v>
      </c>
      <c r="N51" s="13"/>
      <c r="O51" s="13"/>
      <c r="P51" s="13"/>
      <c r="Q51" s="13">
        <v>49468.75</v>
      </c>
      <c r="R51" s="13"/>
      <c r="S51" s="13"/>
      <c r="T51" s="13"/>
      <c r="U51" s="13"/>
      <c r="V51" s="13"/>
      <c r="W51" s="13"/>
      <c r="X51" s="13">
        <v>56712.389999999985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0</v>
      </c>
      <c r="AL51" s="13"/>
      <c r="AM51" s="13"/>
      <c r="AN51" s="13">
        <v>0</v>
      </c>
      <c r="AO51" s="13">
        <v>218.78</v>
      </c>
      <c r="AP51" s="13">
        <v>0</v>
      </c>
      <c r="AQ51" s="13"/>
      <c r="AR51" s="13"/>
      <c r="AS51" s="13"/>
      <c r="AT51" s="13"/>
      <c r="AU51" s="13"/>
      <c r="AV51" s="13"/>
      <c r="AW51" s="13"/>
      <c r="AX51" s="13">
        <v>19160</v>
      </c>
      <c r="AY51" s="13"/>
      <c r="AZ51" s="13"/>
      <c r="BA51" s="13"/>
      <c r="BB51" s="13"/>
      <c r="BC51" s="13">
        <v>0</v>
      </c>
      <c r="BD51" s="13"/>
      <c r="BE51" s="13"/>
      <c r="BF51" s="13"/>
      <c r="BG51" s="13">
        <v>0</v>
      </c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>
        <v>0</v>
      </c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29">
        <f t="shared" si="0"/>
        <v>200111.06999999998</v>
      </c>
    </row>
    <row r="52" spans="1:90" x14ac:dyDescent="0.25">
      <c r="A52" s="26">
        <v>44</v>
      </c>
      <c r="B52" s="26">
        <v>5600</v>
      </c>
      <c r="C52" s="25" t="s">
        <v>90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>
        <v>0</v>
      </c>
      <c r="U52" s="13"/>
      <c r="V52" s="13"/>
      <c r="W52" s="13"/>
      <c r="X52" s="13">
        <v>0</v>
      </c>
      <c r="Y52" s="13"/>
      <c r="Z52" s="13"/>
      <c r="AA52" s="13"/>
      <c r="AB52" s="13"/>
      <c r="AC52" s="13"/>
      <c r="AD52" s="13">
        <v>0</v>
      </c>
      <c r="AE52" s="13">
        <v>0</v>
      </c>
      <c r="AF52" s="13"/>
      <c r="AG52" s="13"/>
      <c r="AH52" s="13"/>
      <c r="AI52" s="13"/>
      <c r="AJ52" s="13"/>
      <c r="AK52" s="13">
        <v>140</v>
      </c>
      <c r="AL52" s="13">
        <v>0</v>
      </c>
      <c r="AM52" s="13"/>
      <c r="AN52" s="13">
        <v>22538.199999999997</v>
      </c>
      <c r="AO52" s="13"/>
      <c r="AP52" s="13">
        <v>0</v>
      </c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>
        <v>0</v>
      </c>
      <c r="BD52" s="13"/>
      <c r="BE52" s="13"/>
      <c r="BF52" s="13"/>
      <c r="BG52" s="13">
        <v>0</v>
      </c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>
        <v>0</v>
      </c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29">
        <f t="shared" si="0"/>
        <v>22678.199999999997</v>
      </c>
    </row>
    <row r="53" spans="1:90" x14ac:dyDescent="0.25">
      <c r="A53" s="26">
        <v>45</v>
      </c>
      <c r="B53" s="26">
        <v>5605</v>
      </c>
      <c r="C53" s="25" t="s">
        <v>91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27.04</v>
      </c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>
        <v>0</v>
      </c>
      <c r="AL53" s="13"/>
      <c r="AM53" s="13"/>
      <c r="AN53" s="13">
        <v>287.12</v>
      </c>
      <c r="AO53" s="13"/>
      <c r="AP53" s="13">
        <v>0</v>
      </c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>
        <v>0</v>
      </c>
      <c r="BD53" s="13"/>
      <c r="BE53" s="13"/>
      <c r="BF53" s="13"/>
      <c r="BG53" s="13">
        <v>0</v>
      </c>
      <c r="BH53" s="13"/>
      <c r="BI53" s="13"/>
      <c r="BJ53" s="13"/>
      <c r="BK53" s="13"/>
      <c r="BL53" s="13">
        <v>0</v>
      </c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>
        <v>0</v>
      </c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29">
        <f t="shared" si="0"/>
        <v>314.16000000000003</v>
      </c>
    </row>
    <row r="54" spans="1:90" x14ac:dyDescent="0.25">
      <c r="A54" s="26">
        <v>46</v>
      </c>
      <c r="B54" s="26">
        <v>5610</v>
      </c>
      <c r="C54" s="25" t="s">
        <v>92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0</v>
      </c>
      <c r="AL54" s="13"/>
      <c r="AM54" s="13"/>
      <c r="AN54" s="13">
        <v>343315.30999999994</v>
      </c>
      <c r="AO54" s="13"/>
      <c r="AP54" s="13">
        <v>0</v>
      </c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>
        <v>0</v>
      </c>
      <c r="BD54" s="13"/>
      <c r="BE54" s="13"/>
      <c r="BF54" s="13"/>
      <c r="BG54" s="13">
        <v>0</v>
      </c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</v>
      </c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29">
        <f t="shared" si="0"/>
        <v>343315.30999999994</v>
      </c>
    </row>
    <row r="55" spans="1:90" x14ac:dyDescent="0.25">
      <c r="A55" s="26">
        <v>47</v>
      </c>
      <c r="B55" s="26">
        <v>5620</v>
      </c>
      <c r="C55" s="25" t="s">
        <v>94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>
        <v>0</v>
      </c>
      <c r="AL55" s="13"/>
      <c r="AM55" s="13"/>
      <c r="AN55" s="13">
        <v>0</v>
      </c>
      <c r="AO55" s="13"/>
      <c r="AP55" s="13">
        <v>0</v>
      </c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>
        <v>0</v>
      </c>
      <c r="BD55" s="13"/>
      <c r="BE55" s="13"/>
      <c r="BF55" s="13"/>
      <c r="BG55" s="13">
        <v>0</v>
      </c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>
        <v>0</v>
      </c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29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>
        <v>0</v>
      </c>
      <c r="AL56" s="13"/>
      <c r="AM56" s="13"/>
      <c r="AN56" s="13">
        <v>0</v>
      </c>
      <c r="AO56" s="13"/>
      <c r="AP56" s="13">
        <v>0</v>
      </c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>
        <v>0</v>
      </c>
      <c r="BD56" s="13"/>
      <c r="BE56" s="13"/>
      <c r="BF56" s="13"/>
      <c r="BG56" s="13">
        <v>0</v>
      </c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>
        <v>0</v>
      </c>
      <c r="BU56" s="13">
        <v>15922.25</v>
      </c>
      <c r="BV56" s="13"/>
      <c r="BW56" s="13"/>
      <c r="BX56" s="13"/>
      <c r="BY56" s="13"/>
      <c r="BZ56" s="13">
        <v>0</v>
      </c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29">
        <f t="shared" si="0"/>
        <v>15922.25</v>
      </c>
    </row>
    <row r="57" spans="1:90" x14ac:dyDescent="0.25">
      <c r="A57" s="26">
        <v>49</v>
      </c>
      <c r="B57" s="26">
        <v>5650</v>
      </c>
      <c r="C57" s="25" t="s">
        <v>96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>
        <v>2987032.25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>
        <v>0</v>
      </c>
      <c r="AL57" s="13"/>
      <c r="AM57" s="13"/>
      <c r="AN57" s="13">
        <v>0</v>
      </c>
      <c r="AO57" s="13"/>
      <c r="AP57" s="13">
        <v>0</v>
      </c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>
        <v>0</v>
      </c>
      <c r="BD57" s="13"/>
      <c r="BE57" s="13"/>
      <c r="BF57" s="13"/>
      <c r="BG57" s="13">
        <v>0</v>
      </c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>
        <v>0</v>
      </c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29">
        <f t="shared" si="0"/>
        <v>2987032.25</v>
      </c>
    </row>
    <row r="58" spans="1:90" x14ac:dyDescent="0.25">
      <c r="A58" s="26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>
        <v>988083.48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>
        <v>0</v>
      </c>
      <c r="AL58" s="13"/>
      <c r="AM58" s="13"/>
      <c r="AN58" s="13">
        <v>0</v>
      </c>
      <c r="AO58" s="13"/>
      <c r="AP58" s="13">
        <v>0</v>
      </c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>
        <v>0</v>
      </c>
      <c r="BD58" s="13"/>
      <c r="BE58" s="13"/>
      <c r="BF58" s="13"/>
      <c r="BG58" s="13">
        <v>0</v>
      </c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>
        <v>0</v>
      </c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29">
        <f t="shared" si="0"/>
        <v>988083.48</v>
      </c>
    </row>
    <row r="59" spans="1:90" x14ac:dyDescent="0.25">
      <c r="A59" s="26">
        <v>51</v>
      </c>
      <c r="B59" s="26">
        <v>5725</v>
      </c>
      <c r="C59" s="25" t="s">
        <v>98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>
        <v>0</v>
      </c>
      <c r="AL59" s="13"/>
      <c r="AM59" s="13"/>
      <c r="AN59" s="13">
        <v>0</v>
      </c>
      <c r="AO59" s="13"/>
      <c r="AP59" s="13">
        <v>0</v>
      </c>
      <c r="AQ59" s="13">
        <v>118671.06</v>
      </c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>
        <v>0</v>
      </c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>
        <v>90933.5</v>
      </c>
      <c r="BN59" s="13">
        <v>12461.999999999996</v>
      </c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>
        <v>0</v>
      </c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29">
        <f t="shared" si="0"/>
        <v>222066.56</v>
      </c>
    </row>
    <row r="60" spans="1:90" x14ac:dyDescent="0.25">
      <c r="A60" s="26">
        <v>52</v>
      </c>
      <c r="B60" s="26">
        <v>5730</v>
      </c>
      <c r="C60" s="25" t="s">
        <v>99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>
        <v>98699.079999999987</v>
      </c>
      <c r="V60" s="13">
        <v>891.5</v>
      </c>
      <c r="W60" s="13"/>
      <c r="X60" s="13"/>
      <c r="Y60" s="13"/>
      <c r="Z60" s="13"/>
      <c r="AA60" s="13"/>
      <c r="AB60" s="13"/>
      <c r="AC60" s="13"/>
      <c r="AD60" s="13">
        <v>170810</v>
      </c>
      <c r="AE60" s="13">
        <v>9700</v>
      </c>
      <c r="AF60" s="13"/>
      <c r="AG60" s="13"/>
      <c r="AH60" s="13"/>
      <c r="AI60" s="13"/>
      <c r="AJ60" s="13"/>
      <c r="AK60" s="13">
        <v>0</v>
      </c>
      <c r="AL60" s="13"/>
      <c r="AM60" s="13"/>
      <c r="AN60" s="13">
        <v>3950.42</v>
      </c>
      <c r="AO60" s="13"/>
      <c r="AP60" s="13">
        <v>0</v>
      </c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>
        <v>0</v>
      </c>
      <c r="BD60" s="13"/>
      <c r="BE60" s="13"/>
      <c r="BF60" s="13"/>
      <c r="BG60" s="13">
        <v>0</v>
      </c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>
        <v>0</v>
      </c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29">
        <f t="shared" si="0"/>
        <v>284050.99999999994</v>
      </c>
    </row>
    <row r="61" spans="1:90" x14ac:dyDescent="0.25">
      <c r="A61" s="26">
        <v>53</v>
      </c>
      <c r="B61" s="26">
        <v>5760</v>
      </c>
      <c r="C61" s="25" t="s">
        <v>100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0</v>
      </c>
      <c r="AL61" s="13"/>
      <c r="AM61" s="13"/>
      <c r="AN61" s="13">
        <v>1659.5</v>
      </c>
      <c r="AO61" s="13"/>
      <c r="AP61" s="13">
        <v>0</v>
      </c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>
        <v>0</v>
      </c>
      <c r="BD61" s="13"/>
      <c r="BE61" s="13"/>
      <c r="BF61" s="13"/>
      <c r="BG61" s="13">
        <v>0</v>
      </c>
      <c r="BH61" s="13"/>
      <c r="BI61" s="13"/>
      <c r="BJ61" s="13"/>
      <c r="BK61" s="13"/>
      <c r="BL61" s="13"/>
      <c r="BM61" s="13">
        <v>38557.679999999993</v>
      </c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>
        <v>0</v>
      </c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29">
        <f t="shared" si="0"/>
        <v>40217.179999999993</v>
      </c>
    </row>
    <row r="62" spans="1:90" x14ac:dyDescent="0.25">
      <c r="A62" s="26">
        <v>54</v>
      </c>
      <c r="B62" s="26">
        <v>5860</v>
      </c>
      <c r="C62" s="25" t="s">
        <v>101</v>
      </c>
      <c r="D62" s="13">
        <v>0</v>
      </c>
      <c r="E62" s="13"/>
      <c r="F62" s="13"/>
      <c r="G62" s="13">
        <v>2523.5</v>
      </c>
      <c r="H62" s="13"/>
      <c r="I62" s="13"/>
      <c r="J62" s="13">
        <v>137.5</v>
      </c>
      <c r="K62" s="13"/>
      <c r="L62" s="13"/>
      <c r="M62" s="13">
        <v>24617.05</v>
      </c>
      <c r="N62" s="13">
        <v>13620.049999999997</v>
      </c>
      <c r="O62" s="13"/>
      <c r="P62" s="13"/>
      <c r="Q62" s="13"/>
      <c r="R62" s="13"/>
      <c r="S62" s="13"/>
      <c r="T62" s="13">
        <v>26860.83</v>
      </c>
      <c r="U62" s="13">
        <v>2115</v>
      </c>
      <c r="V62" s="13"/>
      <c r="W62" s="13">
        <v>0</v>
      </c>
      <c r="X62" s="13"/>
      <c r="Y62" s="13"/>
      <c r="Z62" s="13"/>
      <c r="AA62" s="13">
        <v>37812.069999999992</v>
      </c>
      <c r="AB62" s="13">
        <v>292885.86</v>
      </c>
      <c r="AC62" s="13"/>
      <c r="AD62" s="13">
        <v>6192.4899999999989</v>
      </c>
      <c r="AE62" s="13">
        <v>6526.8500000000013</v>
      </c>
      <c r="AF62" s="13"/>
      <c r="AG62" s="13">
        <v>34027.479999999989</v>
      </c>
      <c r="AH62" s="13"/>
      <c r="AI62" s="13"/>
      <c r="AJ62" s="13">
        <v>1284.5000000000005</v>
      </c>
      <c r="AK62" s="13">
        <v>0</v>
      </c>
      <c r="AL62" s="13">
        <v>283531.41000000003</v>
      </c>
      <c r="AM62" s="13">
        <v>0</v>
      </c>
      <c r="AN62" s="13">
        <v>125410.43</v>
      </c>
      <c r="AO62" s="13">
        <v>5967.29</v>
      </c>
      <c r="AP62" s="13">
        <v>0</v>
      </c>
      <c r="AQ62" s="13">
        <v>26884.490000000005</v>
      </c>
      <c r="AR62" s="13"/>
      <c r="AS62" s="13"/>
      <c r="AT62" s="13"/>
      <c r="AU62" s="13"/>
      <c r="AV62" s="13"/>
      <c r="AW62" s="13">
        <v>1199275.6399999999</v>
      </c>
      <c r="AX62" s="13">
        <v>3161.7000000000003</v>
      </c>
      <c r="AY62" s="13"/>
      <c r="AZ62" s="13">
        <v>83700.569999999992</v>
      </c>
      <c r="BA62" s="13"/>
      <c r="BB62" s="13">
        <v>2087.5</v>
      </c>
      <c r="BC62" s="13">
        <v>1216.29</v>
      </c>
      <c r="BD62" s="13"/>
      <c r="BE62" s="13"/>
      <c r="BF62" s="13"/>
      <c r="BG62" s="13">
        <v>0</v>
      </c>
      <c r="BH62" s="13">
        <v>0</v>
      </c>
      <c r="BI62" s="13"/>
      <c r="BJ62" s="13"/>
      <c r="BK62" s="13"/>
      <c r="BL62" s="13">
        <v>7490</v>
      </c>
      <c r="BM62" s="13">
        <v>4319.5899999999992</v>
      </c>
      <c r="BN62" s="13"/>
      <c r="BO62" s="13"/>
      <c r="BP62" s="13"/>
      <c r="BQ62" s="13">
        <v>714.29</v>
      </c>
      <c r="BR62" s="13"/>
      <c r="BS62" s="13"/>
      <c r="BT62" s="13"/>
      <c r="BU62" s="13">
        <v>38215.840000000004</v>
      </c>
      <c r="BV62" s="13"/>
      <c r="BW62" s="13"/>
      <c r="BX62" s="13"/>
      <c r="BY62" s="13">
        <v>111433.15</v>
      </c>
      <c r="BZ62" s="13">
        <v>152533.93</v>
      </c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29">
        <f t="shared" si="0"/>
        <v>2494545.2999999998</v>
      </c>
    </row>
    <row r="63" spans="1:90" x14ac:dyDescent="0.25">
      <c r="A63" s="26">
        <v>55</v>
      </c>
      <c r="B63" s="26">
        <v>5867</v>
      </c>
      <c r="C63" s="25" t="s">
        <v>104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>
        <v>0</v>
      </c>
      <c r="AL63" s="13"/>
      <c r="AM63" s="13"/>
      <c r="AN63" s="13">
        <v>0</v>
      </c>
      <c r="AO63" s="13"/>
      <c r="AP63" s="13">
        <v>0</v>
      </c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>
        <v>0</v>
      </c>
      <c r="BD63" s="13"/>
      <c r="BE63" s="13"/>
      <c r="BF63" s="13"/>
      <c r="BG63" s="13">
        <v>0</v>
      </c>
      <c r="BH63" s="13">
        <v>2504.1600000000008</v>
      </c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>
        <v>0</v>
      </c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29">
        <f t="shared" si="0"/>
        <v>2504.1600000000008</v>
      </c>
    </row>
    <row r="64" spans="1:90" x14ac:dyDescent="0.25">
      <c r="A64" s="26">
        <v>56</v>
      </c>
      <c r="B64" s="26">
        <v>6121</v>
      </c>
      <c r="C64" s="25" t="s">
        <v>105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0</v>
      </c>
      <c r="AL64" s="13"/>
      <c r="AM64" s="13"/>
      <c r="AN64" s="13">
        <v>0</v>
      </c>
      <c r="AO64" s="13"/>
      <c r="AP64" s="13">
        <v>0</v>
      </c>
      <c r="AQ64" s="13"/>
      <c r="AR64" s="13"/>
      <c r="AS64" s="13"/>
      <c r="AT64" s="13"/>
      <c r="AU64" s="13"/>
      <c r="AV64" s="13"/>
      <c r="AW64" s="13">
        <v>0</v>
      </c>
      <c r="AX64" s="13"/>
      <c r="AY64" s="13"/>
      <c r="AZ64" s="13"/>
      <c r="BA64" s="13"/>
      <c r="BB64" s="13"/>
      <c r="BC64" s="13">
        <v>0</v>
      </c>
      <c r="BD64" s="13"/>
      <c r="BE64" s="13"/>
      <c r="BF64" s="13"/>
      <c r="BG64" s="13">
        <v>0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>
        <v>0</v>
      </c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29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>
        <v>0</v>
      </c>
      <c r="AL65" s="13"/>
      <c r="AM65" s="13"/>
      <c r="AN65" s="13">
        <v>0</v>
      </c>
      <c r="AO65" s="13"/>
      <c r="AP65" s="13">
        <v>0</v>
      </c>
      <c r="AQ65" s="13"/>
      <c r="AR65" s="13"/>
      <c r="AS65" s="13"/>
      <c r="AT65" s="13"/>
      <c r="AU65" s="13"/>
      <c r="AV65" s="13"/>
      <c r="AW65" s="13">
        <v>0</v>
      </c>
      <c r="AX65" s="13"/>
      <c r="AY65" s="13"/>
      <c r="AZ65" s="13"/>
      <c r="BA65" s="13"/>
      <c r="BB65" s="13"/>
      <c r="BC65" s="13">
        <v>0</v>
      </c>
      <c r="BD65" s="13"/>
      <c r="BE65" s="13"/>
      <c r="BF65" s="13"/>
      <c r="BG65" s="13">
        <v>0</v>
      </c>
      <c r="BH65" s="13"/>
      <c r="BI65" s="13"/>
      <c r="BJ65" s="13"/>
      <c r="BK65" s="13"/>
      <c r="BL65" s="13">
        <v>1035</v>
      </c>
      <c r="BM65" s="13">
        <v>0</v>
      </c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>
        <v>0</v>
      </c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29">
        <f t="shared" si="0"/>
        <v>1035</v>
      </c>
    </row>
    <row r="66" spans="1:90" x14ac:dyDescent="0.25">
      <c r="A66" s="26">
        <v>58</v>
      </c>
      <c r="B66" s="26">
        <v>6124</v>
      </c>
      <c r="C66" s="25" t="s">
        <v>108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>
        <v>0</v>
      </c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>
        <v>0</v>
      </c>
      <c r="AJ66" s="13"/>
      <c r="AK66" s="13">
        <v>0</v>
      </c>
      <c r="AL66" s="13"/>
      <c r="AM66" s="13"/>
      <c r="AN66" s="13">
        <v>0</v>
      </c>
      <c r="AO66" s="13"/>
      <c r="AP66" s="13">
        <v>0</v>
      </c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>
        <v>0</v>
      </c>
      <c r="BD66" s="13"/>
      <c r="BE66" s="13"/>
      <c r="BF66" s="13"/>
      <c r="BG66" s="13">
        <v>0</v>
      </c>
      <c r="BH66" s="13"/>
      <c r="BI66" s="13"/>
      <c r="BJ66" s="13"/>
      <c r="BK66" s="13"/>
      <c r="BL66" s="13"/>
      <c r="BM66" s="13">
        <v>147163.57</v>
      </c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>
        <v>0</v>
      </c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29">
        <f t="shared" si="0"/>
        <v>147163.57</v>
      </c>
    </row>
    <row r="67" spans="1:90" x14ac:dyDescent="0.25">
      <c r="A67" s="26">
        <v>59</v>
      </c>
      <c r="B67" s="26">
        <v>6125</v>
      </c>
      <c r="C67" s="25" t="s">
        <v>109</v>
      </c>
      <c r="D67" s="13"/>
      <c r="E67" s="13"/>
      <c r="F67" s="13"/>
      <c r="G67" s="13"/>
      <c r="H67" s="13"/>
      <c r="I67" s="13"/>
      <c r="J67" s="13">
        <v>1141</v>
      </c>
      <c r="K67" s="13"/>
      <c r="L67" s="13"/>
      <c r="M67" s="13">
        <v>2104.6999999999998</v>
      </c>
      <c r="N67" s="13"/>
      <c r="O67" s="13"/>
      <c r="P67" s="13"/>
      <c r="Q67" s="13"/>
      <c r="R67" s="13"/>
      <c r="S67" s="13"/>
      <c r="T67" s="13">
        <v>0</v>
      </c>
      <c r="U67" s="13">
        <v>310.7</v>
      </c>
      <c r="V67" s="13"/>
      <c r="W67" s="13">
        <v>8700</v>
      </c>
      <c r="X67" s="13"/>
      <c r="Y67" s="13"/>
      <c r="Z67" s="13"/>
      <c r="AA67" s="13"/>
      <c r="AB67" s="13">
        <v>0</v>
      </c>
      <c r="AC67" s="13"/>
      <c r="AD67" s="13"/>
      <c r="AE67" s="13"/>
      <c r="AF67" s="13"/>
      <c r="AG67" s="13"/>
      <c r="AH67" s="13"/>
      <c r="AI67" s="13"/>
      <c r="AJ67" s="13"/>
      <c r="AK67" s="13">
        <v>0</v>
      </c>
      <c r="AL67" s="13"/>
      <c r="AM67" s="13"/>
      <c r="AN67" s="13">
        <v>0</v>
      </c>
      <c r="AO67" s="13"/>
      <c r="AP67" s="13">
        <v>0</v>
      </c>
      <c r="AQ67" s="13"/>
      <c r="AR67" s="13"/>
      <c r="AS67" s="13"/>
      <c r="AT67" s="13">
        <v>51</v>
      </c>
      <c r="AU67" s="13"/>
      <c r="AV67" s="13"/>
      <c r="AW67" s="13"/>
      <c r="AX67" s="13"/>
      <c r="AY67" s="13"/>
      <c r="AZ67" s="13"/>
      <c r="BA67" s="13"/>
      <c r="BB67" s="13"/>
      <c r="BC67" s="13">
        <v>101.6</v>
      </c>
      <c r="BD67" s="13"/>
      <c r="BE67" s="13"/>
      <c r="BF67" s="13"/>
      <c r="BG67" s="13">
        <v>0</v>
      </c>
      <c r="BH67" s="13"/>
      <c r="BI67" s="13"/>
      <c r="BJ67" s="13"/>
      <c r="BK67" s="13"/>
      <c r="BL67" s="13"/>
      <c r="BM67" s="13">
        <v>64</v>
      </c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>
        <v>0</v>
      </c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29">
        <f t="shared" si="0"/>
        <v>12473</v>
      </c>
    </row>
    <row r="68" spans="1:90" x14ac:dyDescent="0.25">
      <c r="A68" s="26">
        <v>60</v>
      </c>
      <c r="B68" s="26">
        <v>6126</v>
      </c>
      <c r="C68" s="25" t="s">
        <v>110</v>
      </c>
      <c r="D68" s="13"/>
      <c r="E68" s="13"/>
      <c r="F68" s="13"/>
      <c r="G68" s="13"/>
      <c r="H68" s="13"/>
      <c r="I68" s="13"/>
      <c r="J68" s="13"/>
      <c r="K68" s="13"/>
      <c r="L68" s="13"/>
      <c r="M68" s="13">
        <v>1051.45</v>
      </c>
      <c r="N68" s="13"/>
      <c r="O68" s="13"/>
      <c r="P68" s="13"/>
      <c r="Q68" s="13"/>
      <c r="R68" s="13"/>
      <c r="S68" s="13"/>
      <c r="T68" s="13"/>
      <c r="U68" s="13"/>
      <c r="V68" s="13">
        <v>1609.57</v>
      </c>
      <c r="W68" s="13"/>
      <c r="X68" s="13"/>
      <c r="Y68" s="13"/>
      <c r="Z68" s="13"/>
      <c r="AA68" s="13"/>
      <c r="AB68" s="13">
        <v>1400</v>
      </c>
      <c r="AC68" s="13"/>
      <c r="AD68" s="13"/>
      <c r="AE68" s="13"/>
      <c r="AF68" s="13"/>
      <c r="AG68" s="13"/>
      <c r="AH68" s="13"/>
      <c r="AI68" s="13">
        <v>12538.44</v>
      </c>
      <c r="AJ68" s="13">
        <v>0</v>
      </c>
      <c r="AK68" s="13">
        <v>0</v>
      </c>
      <c r="AL68" s="13"/>
      <c r="AM68" s="13">
        <v>0</v>
      </c>
      <c r="AN68" s="13">
        <v>400</v>
      </c>
      <c r="AO68" s="13">
        <v>50</v>
      </c>
      <c r="AP68" s="13">
        <v>0</v>
      </c>
      <c r="AQ68" s="13"/>
      <c r="AR68" s="13"/>
      <c r="AS68" s="13"/>
      <c r="AT68" s="13"/>
      <c r="AU68" s="13"/>
      <c r="AV68" s="13"/>
      <c r="AW68" s="13">
        <v>162593.40000000002</v>
      </c>
      <c r="AX68" s="13">
        <v>10</v>
      </c>
      <c r="AY68" s="13"/>
      <c r="AZ68" s="13"/>
      <c r="BA68" s="13"/>
      <c r="BB68" s="13"/>
      <c r="BC68" s="13">
        <v>0</v>
      </c>
      <c r="BD68" s="13"/>
      <c r="BE68" s="13"/>
      <c r="BF68" s="13"/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>
        <v>3030.2</v>
      </c>
      <c r="BR68" s="13"/>
      <c r="BS68" s="13"/>
      <c r="BT68" s="13"/>
      <c r="BU68" s="13"/>
      <c r="BV68" s="13"/>
      <c r="BW68" s="13"/>
      <c r="BX68" s="13"/>
      <c r="BY68" s="13"/>
      <c r="BZ68" s="13">
        <v>0</v>
      </c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29">
        <f t="shared" si="0"/>
        <v>182683.06000000003</v>
      </c>
    </row>
    <row r="69" spans="1:90" x14ac:dyDescent="0.25">
      <c r="A69" s="26">
        <v>61</v>
      </c>
      <c r="B69" s="26">
        <v>6132</v>
      </c>
      <c r="C69" s="25" t="s">
        <v>111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>
        <v>27523.589999999997</v>
      </c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>
        <v>0</v>
      </c>
      <c r="AL69" s="13"/>
      <c r="AM69" s="13"/>
      <c r="AN69" s="13">
        <v>0</v>
      </c>
      <c r="AO69" s="13"/>
      <c r="AP69" s="13">
        <v>0</v>
      </c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>
        <v>0</v>
      </c>
      <c r="BD69" s="13"/>
      <c r="BE69" s="13"/>
      <c r="BF69" s="13"/>
      <c r="BG69" s="13">
        <v>0</v>
      </c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>
        <v>0</v>
      </c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29">
        <f t="shared" si="0"/>
        <v>27523.589999999997</v>
      </c>
    </row>
    <row r="70" spans="1:90" x14ac:dyDescent="0.25">
      <c r="A70" s="26">
        <v>62</v>
      </c>
      <c r="B70" s="26">
        <v>6135</v>
      </c>
      <c r="C70" s="25" t="s">
        <v>269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>
        <v>0</v>
      </c>
      <c r="Y70" s="13"/>
      <c r="Z70" s="13"/>
      <c r="AA70" s="13">
        <v>0</v>
      </c>
      <c r="AB70" s="13">
        <v>0</v>
      </c>
      <c r="AC70" s="13"/>
      <c r="AD70" s="13"/>
      <c r="AE70" s="13"/>
      <c r="AF70" s="13"/>
      <c r="AG70" s="13"/>
      <c r="AH70" s="13"/>
      <c r="AI70" s="13"/>
      <c r="AJ70" s="13"/>
      <c r="AK70" s="13">
        <v>0</v>
      </c>
      <c r="AL70" s="13"/>
      <c r="AM70" s="13"/>
      <c r="AN70" s="13">
        <v>0</v>
      </c>
      <c r="AO70" s="13"/>
      <c r="AP70" s="13">
        <v>0</v>
      </c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>
        <v>0</v>
      </c>
      <c r="BD70" s="13"/>
      <c r="BE70" s="13"/>
      <c r="BF70" s="13"/>
      <c r="BG70" s="13">
        <v>0</v>
      </c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>
        <v>0</v>
      </c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29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/>
      <c r="E71" s="13"/>
      <c r="F71" s="13"/>
      <c r="G71" s="13"/>
      <c r="H71" s="13"/>
      <c r="I71" s="13"/>
      <c r="J71" s="13"/>
      <c r="K71" s="13">
        <v>2587492.4099999997</v>
      </c>
      <c r="L71" s="13"/>
      <c r="M71" s="13"/>
      <c r="N71" s="13"/>
      <c r="O71" s="13">
        <v>37068.86</v>
      </c>
      <c r="P71" s="13"/>
      <c r="Q71" s="13"/>
      <c r="R71" s="13">
        <v>-22783.25</v>
      </c>
      <c r="S71" s="13"/>
      <c r="T71" s="13"/>
      <c r="U71" s="13"/>
      <c r="V71" s="13"/>
      <c r="W71" s="13"/>
      <c r="X71" s="13"/>
      <c r="Y71" s="13">
        <v>2589456.06</v>
      </c>
      <c r="Z71" s="13"/>
      <c r="AA71" s="13"/>
      <c r="AB71" s="13"/>
      <c r="AC71" s="13">
        <v>924359.24</v>
      </c>
      <c r="AD71" s="13"/>
      <c r="AE71" s="13">
        <v>0</v>
      </c>
      <c r="AF71" s="13"/>
      <c r="AG71" s="13"/>
      <c r="AH71" s="13"/>
      <c r="AI71" s="13"/>
      <c r="AJ71" s="13"/>
      <c r="AK71" s="13">
        <v>0</v>
      </c>
      <c r="AL71" s="13"/>
      <c r="AM71" s="13"/>
      <c r="AN71" s="13">
        <v>325644.33</v>
      </c>
      <c r="AO71" s="13"/>
      <c r="AP71" s="13">
        <v>0</v>
      </c>
      <c r="AQ71" s="13"/>
      <c r="AR71" s="13"/>
      <c r="AS71" s="13"/>
      <c r="AT71" s="13"/>
      <c r="AU71" s="13"/>
      <c r="AV71" s="13"/>
      <c r="AW71" s="13"/>
      <c r="AX71" s="13">
        <v>216</v>
      </c>
      <c r="AY71" s="13"/>
      <c r="AZ71" s="13"/>
      <c r="BA71" s="13"/>
      <c r="BB71" s="13"/>
      <c r="BC71" s="13">
        <v>0</v>
      </c>
      <c r="BD71" s="13"/>
      <c r="BE71" s="13"/>
      <c r="BF71" s="13"/>
      <c r="BG71" s="13">
        <v>0</v>
      </c>
      <c r="BH71" s="13"/>
      <c r="BI71" s="13"/>
      <c r="BJ71" s="13"/>
      <c r="BK71" s="13"/>
      <c r="BL71" s="13">
        <v>0</v>
      </c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>
        <v>0</v>
      </c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29">
        <f t="shared" si="0"/>
        <v>6441453.6500000004</v>
      </c>
    </row>
    <row r="72" spans="1:90" x14ac:dyDescent="0.25">
      <c r="A72" s="26">
        <v>64</v>
      </c>
      <c r="B72" s="26">
        <v>6162</v>
      </c>
      <c r="C72" s="25" t="s">
        <v>113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>
        <v>1449.7800000000002</v>
      </c>
      <c r="O72" s="13"/>
      <c r="P72" s="13"/>
      <c r="Q72" s="13">
        <v>629.74</v>
      </c>
      <c r="R72" s="13"/>
      <c r="S72" s="13"/>
      <c r="T72" s="13"/>
      <c r="U72" s="13"/>
      <c r="V72" s="13"/>
      <c r="W72" s="13"/>
      <c r="X72" s="13">
        <v>4956.5499999999993</v>
      </c>
      <c r="Y72" s="13"/>
      <c r="Z72" s="13"/>
      <c r="AA72" s="13"/>
      <c r="AB72" s="13">
        <v>5</v>
      </c>
      <c r="AC72" s="13"/>
      <c r="AD72" s="13"/>
      <c r="AE72" s="13"/>
      <c r="AF72" s="13"/>
      <c r="AG72" s="13"/>
      <c r="AH72" s="13"/>
      <c r="AI72" s="13"/>
      <c r="AJ72" s="13">
        <v>0</v>
      </c>
      <c r="AK72" s="13">
        <v>0</v>
      </c>
      <c r="AL72" s="13"/>
      <c r="AM72" s="13"/>
      <c r="AN72" s="13">
        <v>3970.6300000000006</v>
      </c>
      <c r="AO72" s="13"/>
      <c r="AP72" s="13">
        <v>0</v>
      </c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>
        <v>0</v>
      </c>
      <c r="BD72" s="13"/>
      <c r="BE72" s="13"/>
      <c r="BF72" s="13"/>
      <c r="BG72" s="13">
        <v>0</v>
      </c>
      <c r="BH72" s="13"/>
      <c r="BI72" s="13"/>
      <c r="BJ72" s="13"/>
      <c r="BK72" s="13"/>
      <c r="BL72" s="13">
        <v>0</v>
      </c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>
        <v>0</v>
      </c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29">
        <f t="shared" si="0"/>
        <v>11011.7</v>
      </c>
    </row>
    <row r="73" spans="1:90" x14ac:dyDescent="0.25">
      <c r="A73" s="26">
        <v>65</v>
      </c>
      <c r="B73" s="26">
        <v>6165</v>
      </c>
      <c r="C73" s="25" t="s">
        <v>114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>
        <v>0</v>
      </c>
      <c r="AC73" s="13"/>
      <c r="AD73" s="13"/>
      <c r="AE73" s="13"/>
      <c r="AF73" s="13"/>
      <c r="AG73" s="13"/>
      <c r="AH73" s="13"/>
      <c r="AI73" s="13"/>
      <c r="AJ73" s="13"/>
      <c r="AK73" s="13">
        <v>0</v>
      </c>
      <c r="AL73" s="13"/>
      <c r="AM73" s="13"/>
      <c r="AN73" s="13">
        <v>0</v>
      </c>
      <c r="AO73" s="13"/>
      <c r="AP73" s="13">
        <v>0</v>
      </c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>
        <v>0</v>
      </c>
      <c r="BD73" s="13"/>
      <c r="BE73" s="13"/>
      <c r="BF73" s="13"/>
      <c r="BG73" s="13">
        <v>0</v>
      </c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>
        <v>0</v>
      </c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29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/>
      <c r="E74" s="13"/>
      <c r="F74" s="13"/>
      <c r="G74" s="13"/>
      <c r="H74" s="13"/>
      <c r="I74" s="13"/>
      <c r="J74" s="13">
        <v>22770.799999999992</v>
      </c>
      <c r="K74" s="13"/>
      <c r="L74" s="13"/>
      <c r="M74" s="13"/>
      <c r="N74" s="13">
        <v>17516.88</v>
      </c>
      <c r="O74" s="13"/>
      <c r="P74" s="13"/>
      <c r="Q74" s="13"/>
      <c r="R74" s="13"/>
      <c r="S74" s="13"/>
      <c r="T74" s="13"/>
      <c r="U74" s="13"/>
      <c r="V74" s="13"/>
      <c r="W74" s="13"/>
      <c r="X74" s="13">
        <v>42139.35</v>
      </c>
      <c r="Y74" s="13"/>
      <c r="Z74" s="13"/>
      <c r="AA74" s="13"/>
      <c r="AB74" s="13">
        <v>17420.07</v>
      </c>
      <c r="AC74" s="13"/>
      <c r="AD74" s="13"/>
      <c r="AE74" s="13"/>
      <c r="AF74" s="13"/>
      <c r="AG74" s="13"/>
      <c r="AH74" s="13"/>
      <c r="AI74" s="13"/>
      <c r="AJ74" s="13"/>
      <c r="AK74" s="13">
        <v>0</v>
      </c>
      <c r="AL74" s="13"/>
      <c r="AM74" s="13"/>
      <c r="AN74" s="13">
        <v>63269.169999999984</v>
      </c>
      <c r="AO74" s="13"/>
      <c r="AP74" s="13">
        <v>0</v>
      </c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>
        <v>0</v>
      </c>
      <c r="BD74" s="13"/>
      <c r="BE74" s="13"/>
      <c r="BF74" s="13"/>
      <c r="BG74" s="13">
        <v>0</v>
      </c>
      <c r="BH74" s="13"/>
      <c r="BI74" s="13"/>
      <c r="BJ74" s="13"/>
      <c r="BK74" s="13"/>
      <c r="BL74" s="13">
        <v>0</v>
      </c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>
        <v>0</v>
      </c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29">
        <f t="shared" ref="CL74:CL137" si="1">SUM(D74:CK74)</f>
        <v>163116.26999999999</v>
      </c>
    </row>
    <row r="75" spans="1:90" x14ac:dyDescent="0.25">
      <c r="A75" s="26">
        <v>67</v>
      </c>
      <c r="B75" s="26">
        <v>6175</v>
      </c>
      <c r="C75" s="25" t="s">
        <v>116</v>
      </c>
      <c r="D75" s="13"/>
      <c r="E75" s="13"/>
      <c r="F75" s="13"/>
      <c r="G75" s="13"/>
      <c r="H75" s="13"/>
      <c r="I75" s="13"/>
      <c r="J75" s="13"/>
      <c r="K75" s="13"/>
      <c r="L75" s="13"/>
      <c r="M75" s="13">
        <v>2040.8900000000003</v>
      </c>
      <c r="N75" s="13">
        <v>2956.9599999999996</v>
      </c>
      <c r="O75" s="13"/>
      <c r="P75" s="13"/>
      <c r="Q75" s="13">
        <v>18346.599999999999</v>
      </c>
      <c r="R75" s="13"/>
      <c r="S75" s="13"/>
      <c r="T75" s="13"/>
      <c r="U75" s="13"/>
      <c r="V75" s="13"/>
      <c r="W75" s="13"/>
      <c r="X75" s="13">
        <v>38948.28</v>
      </c>
      <c r="Y75" s="13"/>
      <c r="Z75" s="13"/>
      <c r="AA75" s="13"/>
      <c r="AB75" s="13">
        <v>55427.19</v>
      </c>
      <c r="AC75" s="13"/>
      <c r="AD75" s="13"/>
      <c r="AE75" s="13"/>
      <c r="AF75" s="13"/>
      <c r="AG75" s="13"/>
      <c r="AH75" s="13"/>
      <c r="AI75" s="13"/>
      <c r="AJ75" s="13"/>
      <c r="AK75" s="13">
        <v>0</v>
      </c>
      <c r="AL75" s="13">
        <v>1705.63</v>
      </c>
      <c r="AM75" s="13"/>
      <c r="AN75" s="13">
        <v>24058.810000000005</v>
      </c>
      <c r="AO75" s="13"/>
      <c r="AP75" s="13">
        <v>0</v>
      </c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>
        <v>0</v>
      </c>
      <c r="BD75" s="13"/>
      <c r="BE75" s="13"/>
      <c r="BF75" s="13"/>
      <c r="BG75" s="13">
        <v>0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>
        <v>0</v>
      </c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29">
        <f t="shared" si="1"/>
        <v>143484.36000000002</v>
      </c>
    </row>
    <row r="76" spans="1:90" x14ac:dyDescent="0.25">
      <c r="A76" s="26">
        <v>68</v>
      </c>
      <c r="B76" s="26">
        <v>6180</v>
      </c>
      <c r="C76" s="25" t="s">
        <v>118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>
        <v>309124.7300000001</v>
      </c>
      <c r="AC76" s="13"/>
      <c r="AD76" s="13"/>
      <c r="AE76" s="13"/>
      <c r="AF76" s="13"/>
      <c r="AG76" s="13"/>
      <c r="AH76" s="13"/>
      <c r="AI76" s="13"/>
      <c r="AJ76" s="13"/>
      <c r="AK76" s="13">
        <v>0</v>
      </c>
      <c r="AL76" s="13"/>
      <c r="AM76" s="13"/>
      <c r="AN76" s="13">
        <v>0</v>
      </c>
      <c r="AO76" s="13"/>
      <c r="AP76" s="13">
        <v>0</v>
      </c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0</v>
      </c>
      <c r="BD76" s="13"/>
      <c r="BE76" s="13"/>
      <c r="BF76" s="13"/>
      <c r="BG76" s="13">
        <v>0</v>
      </c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>
        <v>0</v>
      </c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29">
        <f t="shared" si="1"/>
        <v>309124.7300000001</v>
      </c>
    </row>
    <row r="77" spans="1:90" x14ac:dyDescent="0.25">
      <c r="A77" s="26">
        <v>69</v>
      </c>
      <c r="B77" s="26">
        <v>6190</v>
      </c>
      <c r="C77" s="25" t="s">
        <v>119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>
        <v>0</v>
      </c>
      <c r="AL77" s="13"/>
      <c r="AM77" s="13"/>
      <c r="AN77" s="13">
        <v>0</v>
      </c>
      <c r="AO77" s="13"/>
      <c r="AP77" s="13">
        <v>0</v>
      </c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>
        <v>0</v>
      </c>
      <c r="BD77" s="13"/>
      <c r="BE77" s="13"/>
      <c r="BF77" s="13"/>
      <c r="BG77" s="13">
        <v>578.25</v>
      </c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>
        <v>0</v>
      </c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29">
        <f t="shared" si="1"/>
        <v>578.25</v>
      </c>
    </row>
    <row r="78" spans="1:90" x14ac:dyDescent="0.25">
      <c r="A78" s="26">
        <v>70</v>
      </c>
      <c r="B78" s="26">
        <v>6202</v>
      </c>
      <c r="C78" s="25" t="s">
        <v>120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>
        <v>16013.5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>
        <v>0</v>
      </c>
      <c r="AL78" s="13"/>
      <c r="AM78" s="13"/>
      <c r="AN78" s="13">
        <v>0</v>
      </c>
      <c r="AO78" s="13"/>
      <c r="AP78" s="13">
        <v>0</v>
      </c>
      <c r="AQ78" s="13"/>
      <c r="AR78" s="13"/>
      <c r="AS78" s="13"/>
      <c r="AT78" s="13"/>
      <c r="AU78" s="13"/>
      <c r="AV78" s="13"/>
      <c r="AW78" s="13">
        <v>994.99999999999966</v>
      </c>
      <c r="AX78" s="13"/>
      <c r="AY78" s="13"/>
      <c r="AZ78" s="13"/>
      <c r="BA78" s="13"/>
      <c r="BB78" s="13"/>
      <c r="BC78" s="13">
        <v>0</v>
      </c>
      <c r="BD78" s="13"/>
      <c r="BE78" s="13"/>
      <c r="BF78" s="13"/>
      <c r="BG78" s="13">
        <v>0</v>
      </c>
      <c r="BH78" s="13"/>
      <c r="BI78" s="13"/>
      <c r="BJ78" s="13"/>
      <c r="BK78" s="13"/>
      <c r="BL78" s="13"/>
      <c r="BM78" s="13"/>
      <c r="BN78" s="13"/>
      <c r="BO78" s="13"/>
      <c r="BP78" s="13"/>
      <c r="BQ78" s="13">
        <v>446.17</v>
      </c>
      <c r="BR78" s="13"/>
      <c r="BS78" s="13"/>
      <c r="BT78" s="13"/>
      <c r="BU78" s="13"/>
      <c r="BV78" s="13"/>
      <c r="BW78" s="13"/>
      <c r="BX78" s="13"/>
      <c r="BY78" s="13"/>
      <c r="BZ78" s="13">
        <v>3285.95</v>
      </c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29">
        <f t="shared" si="1"/>
        <v>20740.62</v>
      </c>
    </row>
    <row r="79" spans="1:90" x14ac:dyDescent="0.25">
      <c r="A79" s="26">
        <v>71</v>
      </c>
      <c r="B79" s="26">
        <v>6203</v>
      </c>
      <c r="C79" s="25" t="s">
        <v>121</v>
      </c>
      <c r="D79" s="13"/>
      <c r="E79" s="13"/>
      <c r="F79" s="13"/>
      <c r="G79" s="13"/>
      <c r="H79" s="13"/>
      <c r="I79" s="13"/>
      <c r="J79" s="13"/>
      <c r="K79" s="13"/>
      <c r="L79" s="13"/>
      <c r="M79" s="13">
        <v>0</v>
      </c>
      <c r="N79" s="13"/>
      <c r="O79" s="13"/>
      <c r="P79" s="13"/>
      <c r="Q79" s="13"/>
      <c r="R79" s="13"/>
      <c r="S79" s="13"/>
      <c r="T79" s="13">
        <v>148.5</v>
      </c>
      <c r="U79" s="13"/>
      <c r="V79" s="13"/>
      <c r="W79" s="13"/>
      <c r="X79" s="13">
        <v>8800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>
        <v>0</v>
      </c>
      <c r="AL79" s="13">
        <v>11800.61</v>
      </c>
      <c r="AM79" s="13">
        <v>0</v>
      </c>
      <c r="AN79" s="13">
        <v>1607.56</v>
      </c>
      <c r="AO79" s="13"/>
      <c r="AP79" s="13">
        <v>0</v>
      </c>
      <c r="AQ79" s="13">
        <v>9930.369999999999</v>
      </c>
      <c r="AR79" s="13"/>
      <c r="AS79" s="13"/>
      <c r="AT79" s="13"/>
      <c r="AU79" s="13"/>
      <c r="AV79" s="13"/>
      <c r="AW79" s="13">
        <v>0</v>
      </c>
      <c r="AX79" s="13">
        <v>0</v>
      </c>
      <c r="AY79" s="13"/>
      <c r="AZ79" s="13">
        <v>0</v>
      </c>
      <c r="BA79" s="13"/>
      <c r="BB79" s="13"/>
      <c r="BC79" s="13">
        <v>0</v>
      </c>
      <c r="BD79" s="13"/>
      <c r="BE79" s="13"/>
      <c r="BF79" s="13"/>
      <c r="BG79" s="13">
        <v>0</v>
      </c>
      <c r="BH79" s="13"/>
      <c r="BI79" s="13"/>
      <c r="BJ79" s="13"/>
      <c r="BK79" s="13"/>
      <c r="BL79" s="13"/>
      <c r="BM79" s="13"/>
      <c r="BN79" s="13"/>
      <c r="BO79" s="13"/>
      <c r="BP79" s="13"/>
      <c r="BQ79" s="13">
        <v>16964.100000000006</v>
      </c>
      <c r="BR79" s="13"/>
      <c r="BS79" s="13"/>
      <c r="BT79" s="13"/>
      <c r="BU79" s="13"/>
      <c r="BV79" s="13"/>
      <c r="BW79" s="13"/>
      <c r="BX79" s="13"/>
      <c r="BY79" s="13"/>
      <c r="BZ79" s="13">
        <v>151394.25000000017</v>
      </c>
      <c r="CA79" s="13"/>
      <c r="CB79" s="13">
        <v>56380</v>
      </c>
      <c r="CC79" s="13"/>
      <c r="CD79" s="13"/>
      <c r="CE79" s="13"/>
      <c r="CF79" s="13"/>
      <c r="CG79" s="13"/>
      <c r="CH79" s="13"/>
      <c r="CI79" s="13"/>
      <c r="CJ79" s="13"/>
      <c r="CK79" s="13"/>
      <c r="CL79" s="29">
        <f t="shared" si="1"/>
        <v>257025.39000000019</v>
      </c>
    </row>
    <row r="80" spans="1:90" x14ac:dyDescent="0.25">
      <c r="A80" s="26">
        <v>72</v>
      </c>
      <c r="B80" s="26">
        <v>6207</v>
      </c>
      <c r="C80" s="25" t="s">
        <v>122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>
        <v>0</v>
      </c>
      <c r="AL80" s="13">
        <v>4204165</v>
      </c>
      <c r="AM80" s="13"/>
      <c r="AN80" s="13">
        <v>0</v>
      </c>
      <c r="AO80" s="13"/>
      <c r="AP80" s="13">
        <v>0</v>
      </c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>
        <v>0</v>
      </c>
      <c r="BD80" s="13"/>
      <c r="BE80" s="13"/>
      <c r="BF80" s="13"/>
      <c r="BG80" s="13">
        <v>0</v>
      </c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>
        <v>0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29">
        <f t="shared" si="1"/>
        <v>4204165</v>
      </c>
    </row>
    <row r="81" spans="1:90" x14ac:dyDescent="0.25">
      <c r="A81" s="26">
        <v>73</v>
      </c>
      <c r="B81" s="26">
        <v>6225</v>
      </c>
      <c r="C81" s="25" t="s">
        <v>271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0</v>
      </c>
      <c r="AL81" s="13"/>
      <c r="AM81" s="13"/>
      <c r="AN81" s="13">
        <v>0</v>
      </c>
      <c r="AO81" s="13"/>
      <c r="AP81" s="13">
        <v>0</v>
      </c>
      <c r="AQ81" s="13">
        <v>0</v>
      </c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>
        <v>0</v>
      </c>
      <c r="BD81" s="13"/>
      <c r="BE81" s="13"/>
      <c r="BF81" s="13"/>
      <c r="BG81" s="13">
        <v>0</v>
      </c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>
        <v>0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29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>
        <v>0</v>
      </c>
      <c r="AL82" s="13"/>
      <c r="AM82" s="13"/>
      <c r="AN82" s="13">
        <v>0</v>
      </c>
      <c r="AO82" s="13"/>
      <c r="AP82" s="13">
        <v>0</v>
      </c>
      <c r="AQ82" s="13">
        <v>2628.48</v>
      </c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>
        <v>0</v>
      </c>
      <c r="BD82" s="13"/>
      <c r="BE82" s="13"/>
      <c r="BF82" s="13"/>
      <c r="BG82" s="13">
        <v>0</v>
      </c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>
        <v>0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29">
        <f t="shared" si="1"/>
        <v>2628.48</v>
      </c>
    </row>
    <row r="83" spans="1:90" x14ac:dyDescent="0.25">
      <c r="A83" s="26">
        <v>75</v>
      </c>
      <c r="B83" s="26">
        <v>6227</v>
      </c>
      <c r="C83" s="25" t="s">
        <v>272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0</v>
      </c>
      <c r="AL83" s="13"/>
      <c r="AM83" s="13"/>
      <c r="AN83" s="13">
        <v>0</v>
      </c>
      <c r="AO83" s="13"/>
      <c r="AP83" s="13">
        <v>0</v>
      </c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>
        <v>0</v>
      </c>
      <c r="BD83" s="13"/>
      <c r="BE83" s="13"/>
      <c r="BF83" s="13"/>
      <c r="BG83" s="13">
        <v>0</v>
      </c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>
        <v>0</v>
      </c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29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>
        <v>0</v>
      </c>
      <c r="AL84" s="13"/>
      <c r="AM84" s="13"/>
      <c r="AN84" s="13">
        <v>2397.02</v>
      </c>
      <c r="AO84" s="13"/>
      <c r="AP84" s="13">
        <v>0</v>
      </c>
      <c r="AQ84" s="13">
        <v>2900.15</v>
      </c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>
        <v>0</v>
      </c>
      <c r="BD84" s="13"/>
      <c r="BE84" s="13"/>
      <c r="BF84" s="13"/>
      <c r="BG84" s="13">
        <v>0</v>
      </c>
      <c r="BH84" s="13"/>
      <c r="BI84" s="13"/>
      <c r="BJ84" s="13"/>
      <c r="BK84" s="13"/>
      <c r="BL84" s="13">
        <v>3553.06</v>
      </c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>
        <v>0</v>
      </c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29">
        <f t="shared" si="1"/>
        <v>8850.23</v>
      </c>
    </row>
    <row r="85" spans="1:90" x14ac:dyDescent="0.25">
      <c r="A85" s="26">
        <v>77</v>
      </c>
      <c r="B85" s="26">
        <v>6234</v>
      </c>
      <c r="C85" s="25" t="s">
        <v>125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>
        <v>0</v>
      </c>
      <c r="AL85" s="13"/>
      <c r="AM85" s="13"/>
      <c r="AN85" s="13">
        <v>0</v>
      </c>
      <c r="AO85" s="13"/>
      <c r="AP85" s="13">
        <v>0</v>
      </c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>
        <v>0</v>
      </c>
      <c r="BD85" s="13"/>
      <c r="BE85" s="13"/>
      <c r="BF85" s="13"/>
      <c r="BG85" s="13">
        <v>0</v>
      </c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>
        <v>0</v>
      </c>
      <c r="CA85" s="13"/>
      <c r="CB85" s="13"/>
      <c r="CC85" s="13"/>
      <c r="CD85" s="13"/>
      <c r="CE85" s="13">
        <v>5887</v>
      </c>
      <c r="CF85" s="13"/>
      <c r="CG85" s="13"/>
      <c r="CH85" s="13"/>
      <c r="CI85" s="13"/>
      <c r="CJ85" s="13"/>
      <c r="CK85" s="13"/>
      <c r="CL85" s="29">
        <f t="shared" si="1"/>
        <v>5887</v>
      </c>
    </row>
    <row r="86" spans="1:90" x14ac:dyDescent="0.25">
      <c r="A86" s="26">
        <v>78</v>
      </c>
      <c r="B86" s="26">
        <v>6236</v>
      </c>
      <c r="C86" s="25" t="s">
        <v>126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0</v>
      </c>
      <c r="AL86" s="13"/>
      <c r="AM86" s="13"/>
      <c r="AN86" s="13">
        <v>0</v>
      </c>
      <c r="AO86" s="13">
        <v>0</v>
      </c>
      <c r="AP86" s="13">
        <v>0</v>
      </c>
      <c r="AQ86" s="13">
        <v>15297.769999999999</v>
      </c>
      <c r="AR86" s="13"/>
      <c r="AS86" s="13"/>
      <c r="AT86" s="13"/>
      <c r="AU86" s="13"/>
      <c r="AV86" s="13">
        <v>0</v>
      </c>
      <c r="AW86" s="13"/>
      <c r="AX86" s="13"/>
      <c r="AY86" s="13"/>
      <c r="AZ86" s="13"/>
      <c r="BA86" s="13"/>
      <c r="BB86" s="13"/>
      <c r="BC86" s="13">
        <v>0</v>
      </c>
      <c r="BD86" s="13"/>
      <c r="BE86" s="13"/>
      <c r="BF86" s="13"/>
      <c r="BG86" s="13">
        <v>0</v>
      </c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>
        <v>0</v>
      </c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29">
        <f t="shared" si="1"/>
        <v>15297.769999999999</v>
      </c>
    </row>
    <row r="87" spans="1:90" x14ac:dyDescent="0.25">
      <c r="A87" s="26">
        <v>79</v>
      </c>
      <c r="B87" s="26">
        <v>6240</v>
      </c>
      <c r="C87" s="25" t="s">
        <v>128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0</v>
      </c>
      <c r="AL87" s="13"/>
      <c r="AM87" s="13"/>
      <c r="AN87" s="13">
        <v>0</v>
      </c>
      <c r="AO87" s="13"/>
      <c r="AP87" s="13">
        <v>0</v>
      </c>
      <c r="AQ87" s="13"/>
      <c r="AR87" s="13"/>
      <c r="AS87" s="13">
        <v>1600</v>
      </c>
      <c r="AT87" s="13"/>
      <c r="AU87" s="13"/>
      <c r="AV87" s="13"/>
      <c r="AW87" s="13"/>
      <c r="AX87" s="13"/>
      <c r="AY87" s="13"/>
      <c r="AZ87" s="13"/>
      <c r="BA87" s="13"/>
      <c r="BB87" s="13"/>
      <c r="BC87" s="13">
        <v>0</v>
      </c>
      <c r="BD87" s="13"/>
      <c r="BE87" s="13"/>
      <c r="BF87" s="13"/>
      <c r="BG87" s="13">
        <v>0</v>
      </c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>
        <v>0</v>
      </c>
      <c r="CA87" s="13"/>
      <c r="CB87" s="13"/>
      <c r="CC87" s="13"/>
      <c r="CD87" s="13"/>
      <c r="CE87" s="13"/>
      <c r="CF87" s="13">
        <v>1994262</v>
      </c>
      <c r="CG87" s="13"/>
      <c r="CH87" s="13"/>
      <c r="CI87" s="13"/>
      <c r="CJ87" s="13"/>
      <c r="CK87" s="13"/>
      <c r="CL87" s="29">
        <f t="shared" si="1"/>
        <v>1995862</v>
      </c>
    </row>
    <row r="88" spans="1:90" x14ac:dyDescent="0.25">
      <c r="A88" s="26">
        <v>80</v>
      </c>
      <c r="B88" s="26">
        <v>6241</v>
      </c>
      <c r="C88" s="25" t="s">
        <v>129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>
        <v>0</v>
      </c>
      <c r="AL88" s="13"/>
      <c r="AM88" s="13"/>
      <c r="AN88" s="13">
        <v>0</v>
      </c>
      <c r="AO88" s="13"/>
      <c r="AP88" s="13">
        <v>0</v>
      </c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>
        <v>0</v>
      </c>
      <c r="BD88" s="13"/>
      <c r="BE88" s="13"/>
      <c r="BF88" s="13"/>
      <c r="BG88" s="13">
        <v>0</v>
      </c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>
        <v>7613673.5999999987</v>
      </c>
      <c r="BX88" s="13"/>
      <c r="BY88" s="13"/>
      <c r="BZ88" s="13">
        <v>0</v>
      </c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29">
        <f t="shared" si="1"/>
        <v>7613673.5999999987</v>
      </c>
    </row>
    <row r="89" spans="1:90" x14ac:dyDescent="0.25">
      <c r="A89" s="26">
        <v>81</v>
      </c>
      <c r="B89" s="26">
        <v>6242</v>
      </c>
      <c r="C89" s="25" t="s">
        <v>130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0</v>
      </c>
      <c r="AL89" s="13"/>
      <c r="AM89" s="13"/>
      <c r="AN89" s="13">
        <v>0</v>
      </c>
      <c r="AO89" s="13"/>
      <c r="AP89" s="13">
        <v>0</v>
      </c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>
        <v>0</v>
      </c>
      <c r="BD89" s="13"/>
      <c r="BE89" s="13"/>
      <c r="BF89" s="13"/>
      <c r="BG89" s="13">
        <v>0</v>
      </c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>
        <v>0</v>
      </c>
      <c r="CA89" s="13"/>
      <c r="CB89" s="13"/>
      <c r="CC89" s="13"/>
      <c r="CD89" s="13">
        <v>5079783</v>
      </c>
      <c r="CE89" s="13"/>
      <c r="CF89" s="13"/>
      <c r="CG89" s="13"/>
      <c r="CH89" s="13"/>
      <c r="CI89" s="13"/>
      <c r="CJ89" s="13"/>
      <c r="CK89" s="13"/>
      <c r="CL89" s="29">
        <f t="shared" si="1"/>
        <v>5079783</v>
      </c>
    </row>
    <row r="90" spans="1:90" x14ac:dyDescent="0.25">
      <c r="A90" s="26">
        <v>82</v>
      </c>
      <c r="B90" s="26">
        <v>6243</v>
      </c>
      <c r="C90" s="25" t="s">
        <v>131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>
        <v>0</v>
      </c>
      <c r="AL90" s="13"/>
      <c r="AM90" s="13"/>
      <c r="AN90" s="13">
        <v>0</v>
      </c>
      <c r="AO90" s="13"/>
      <c r="AP90" s="13">
        <v>0</v>
      </c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>
        <v>0</v>
      </c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>
        <v>0</v>
      </c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>
        <v>627283</v>
      </c>
      <c r="CL90" s="29">
        <f t="shared" si="1"/>
        <v>627283</v>
      </c>
    </row>
    <row r="91" spans="1:90" x14ac:dyDescent="0.25">
      <c r="A91" s="26">
        <v>83</v>
      </c>
      <c r="B91" s="26">
        <v>6244</v>
      </c>
      <c r="C91" s="25" t="s">
        <v>273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0</v>
      </c>
      <c r="AL91" s="13"/>
      <c r="AM91" s="13"/>
      <c r="AN91" s="13">
        <v>0</v>
      </c>
      <c r="AO91" s="13"/>
      <c r="AP91" s="13">
        <v>0</v>
      </c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>
        <v>0</v>
      </c>
      <c r="BD91" s="13"/>
      <c r="BE91" s="13"/>
      <c r="BF91" s="13"/>
      <c r="BG91" s="13">
        <v>0</v>
      </c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>
        <v>0</v>
      </c>
      <c r="CA91" s="13"/>
      <c r="CB91" s="13"/>
      <c r="CC91" s="13"/>
      <c r="CD91" s="13">
        <v>0</v>
      </c>
      <c r="CE91" s="13"/>
      <c r="CF91" s="13"/>
      <c r="CG91" s="13"/>
      <c r="CH91" s="13"/>
      <c r="CI91" s="13"/>
      <c r="CJ91" s="13"/>
      <c r="CK91" s="13"/>
      <c r="CL91" s="29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v>0</v>
      </c>
      <c r="AL92" s="13"/>
      <c r="AM92" s="13"/>
      <c r="AN92" s="13">
        <v>52490.970000000052</v>
      </c>
      <c r="AO92" s="13"/>
      <c r="AP92" s="13">
        <v>0</v>
      </c>
      <c r="AQ92" s="13"/>
      <c r="AR92" s="13"/>
      <c r="AS92" s="13"/>
      <c r="AT92" s="13"/>
      <c r="AU92" s="13"/>
      <c r="AV92" s="13"/>
      <c r="AW92" s="13"/>
      <c r="AX92" s="13">
        <v>0</v>
      </c>
      <c r="AY92" s="13"/>
      <c r="AZ92" s="13"/>
      <c r="BA92" s="13"/>
      <c r="BB92" s="13"/>
      <c r="BC92" s="13">
        <v>0</v>
      </c>
      <c r="BD92" s="13"/>
      <c r="BE92" s="13"/>
      <c r="BF92" s="13"/>
      <c r="BG92" s="13">
        <v>0</v>
      </c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>
        <v>0</v>
      </c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29">
        <f t="shared" si="1"/>
        <v>52490.970000000052</v>
      </c>
    </row>
    <row r="93" spans="1:90" x14ac:dyDescent="0.25">
      <c r="A93" s="26">
        <v>85</v>
      </c>
      <c r="B93" s="26">
        <v>6247</v>
      </c>
      <c r="C93" s="25" t="s">
        <v>133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0</v>
      </c>
      <c r="AL93" s="13"/>
      <c r="AM93" s="13"/>
      <c r="AN93" s="13">
        <v>1648.6200000000001</v>
      </c>
      <c r="AO93" s="13"/>
      <c r="AP93" s="13">
        <v>0</v>
      </c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>
        <v>0</v>
      </c>
      <c r="BD93" s="13"/>
      <c r="BE93" s="13"/>
      <c r="BF93" s="13"/>
      <c r="BG93" s="13">
        <v>0</v>
      </c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>
        <v>0</v>
      </c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29">
        <f t="shared" si="1"/>
        <v>1648.6200000000001</v>
      </c>
    </row>
    <row r="94" spans="1:90" x14ac:dyDescent="0.25">
      <c r="A94" s="26">
        <v>86</v>
      </c>
      <c r="B94" s="26">
        <v>6248</v>
      </c>
      <c r="C94" s="25" t="s">
        <v>134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>
        <v>0</v>
      </c>
      <c r="AL94" s="13"/>
      <c r="AM94" s="13"/>
      <c r="AN94" s="13">
        <v>33245.709999999985</v>
      </c>
      <c r="AO94" s="13"/>
      <c r="AP94" s="13">
        <v>0</v>
      </c>
      <c r="AQ94" s="13">
        <v>0</v>
      </c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>
        <v>0</v>
      </c>
      <c r="BD94" s="13"/>
      <c r="BE94" s="13"/>
      <c r="BF94" s="13"/>
      <c r="BG94" s="13">
        <v>0</v>
      </c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>
        <v>0</v>
      </c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29">
        <f t="shared" si="1"/>
        <v>33245.709999999985</v>
      </c>
    </row>
    <row r="95" spans="1:90" x14ac:dyDescent="0.25">
      <c r="A95" s="26">
        <v>87</v>
      </c>
      <c r="B95" s="26">
        <v>6249</v>
      </c>
      <c r="C95" s="25" t="s">
        <v>135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0</v>
      </c>
      <c r="AL95" s="13"/>
      <c r="AM95" s="13"/>
      <c r="AN95" s="13">
        <v>0</v>
      </c>
      <c r="AO95" s="13"/>
      <c r="AP95" s="13">
        <v>0</v>
      </c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>
        <v>0</v>
      </c>
      <c r="BD95" s="13"/>
      <c r="BE95" s="13"/>
      <c r="BF95" s="13"/>
      <c r="BG95" s="13">
        <v>0</v>
      </c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>
        <v>0</v>
      </c>
      <c r="CA95" s="13"/>
      <c r="CB95" s="13"/>
      <c r="CC95" s="13"/>
      <c r="CD95" s="13"/>
      <c r="CE95" s="13"/>
      <c r="CF95" s="13"/>
      <c r="CG95" s="13"/>
      <c r="CH95" s="13">
        <v>146609</v>
      </c>
      <c r="CI95" s="13"/>
      <c r="CJ95" s="13"/>
      <c r="CK95" s="13"/>
      <c r="CL95" s="29">
        <f t="shared" si="1"/>
        <v>146609</v>
      </c>
    </row>
    <row r="96" spans="1:90" x14ac:dyDescent="0.25">
      <c r="A96" s="26">
        <v>88</v>
      </c>
      <c r="B96" s="26">
        <v>6250</v>
      </c>
      <c r="C96" s="25" t="s">
        <v>136</v>
      </c>
      <c r="D96" s="13"/>
      <c r="E96" s="13"/>
      <c r="F96" s="13"/>
      <c r="G96" s="13"/>
      <c r="H96" s="13"/>
      <c r="I96" s="13">
        <v>6062.6400000000021</v>
      </c>
      <c r="J96" s="13">
        <v>57992.919999999984</v>
      </c>
      <c r="K96" s="13"/>
      <c r="L96" s="13"/>
      <c r="M96" s="13">
        <v>41846.449999999997</v>
      </c>
      <c r="N96" s="13">
        <v>15170.080000000002</v>
      </c>
      <c r="O96" s="13"/>
      <c r="P96" s="13"/>
      <c r="Q96" s="13">
        <v>36420.400000000001</v>
      </c>
      <c r="R96" s="13"/>
      <c r="S96" s="13"/>
      <c r="T96" s="13">
        <v>98757.64</v>
      </c>
      <c r="U96" s="13">
        <v>127189.91999999994</v>
      </c>
      <c r="V96" s="13">
        <v>95069.040000000008</v>
      </c>
      <c r="W96" s="13">
        <v>16297.559999999994</v>
      </c>
      <c r="X96" s="13">
        <v>25615.999999999993</v>
      </c>
      <c r="Y96" s="13"/>
      <c r="Z96" s="13"/>
      <c r="AA96" s="13">
        <v>21603</v>
      </c>
      <c r="AB96" s="13">
        <v>151173.23000000001</v>
      </c>
      <c r="AC96" s="13"/>
      <c r="AD96" s="13">
        <v>1459.1999999999998</v>
      </c>
      <c r="AE96" s="13">
        <v>1712.88</v>
      </c>
      <c r="AF96" s="13"/>
      <c r="AG96" s="13"/>
      <c r="AH96" s="13"/>
      <c r="AI96" s="13"/>
      <c r="AJ96" s="13"/>
      <c r="AK96" s="13">
        <v>28668.539999999997</v>
      </c>
      <c r="AL96" s="13">
        <v>282475.99</v>
      </c>
      <c r="AM96" s="13">
        <v>0</v>
      </c>
      <c r="AN96" s="13">
        <v>0</v>
      </c>
      <c r="AO96" s="13">
        <v>584550.65999999992</v>
      </c>
      <c r="AP96" s="13">
        <v>0</v>
      </c>
      <c r="AQ96" s="13">
        <v>9563.4000000000015</v>
      </c>
      <c r="AR96" s="13"/>
      <c r="AS96" s="13"/>
      <c r="AT96" s="13"/>
      <c r="AU96" s="13"/>
      <c r="AV96" s="13">
        <v>2934.2400000000002</v>
      </c>
      <c r="AW96" s="13">
        <v>22753.499999999993</v>
      </c>
      <c r="AX96" s="13">
        <v>585004.94000000006</v>
      </c>
      <c r="AY96" s="13">
        <v>28163.780000000002</v>
      </c>
      <c r="AZ96" s="13">
        <v>0</v>
      </c>
      <c r="BA96" s="13"/>
      <c r="BB96" s="13"/>
      <c r="BC96" s="13">
        <v>0</v>
      </c>
      <c r="BD96" s="13"/>
      <c r="BE96" s="13"/>
      <c r="BF96" s="13"/>
      <c r="BG96" s="13">
        <v>2704.36</v>
      </c>
      <c r="BH96" s="13"/>
      <c r="BI96" s="13">
        <v>1173.5999999999997</v>
      </c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>
        <v>165.07</v>
      </c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29">
        <f t="shared" si="1"/>
        <v>2244529.0399999996</v>
      </c>
    </row>
    <row r="97" spans="1:90" x14ac:dyDescent="0.25">
      <c r="A97" s="26">
        <v>89</v>
      </c>
      <c r="B97" s="26">
        <v>6252</v>
      </c>
      <c r="C97" s="25" t="s">
        <v>279</v>
      </c>
      <c r="D97" s="13"/>
      <c r="E97" s="13"/>
      <c r="F97" s="13"/>
      <c r="G97" s="13"/>
      <c r="H97" s="13"/>
      <c r="I97" s="13"/>
      <c r="J97" s="13"/>
      <c r="K97" s="13"/>
      <c r="L97" s="13"/>
      <c r="M97" s="13">
        <v>0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0</v>
      </c>
      <c r="AL97" s="13"/>
      <c r="AM97" s="13"/>
      <c r="AN97" s="13">
        <v>0</v>
      </c>
      <c r="AO97" s="13"/>
      <c r="AP97" s="13">
        <v>0</v>
      </c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0</v>
      </c>
      <c r="BD97" s="13"/>
      <c r="BE97" s="13"/>
      <c r="BF97" s="13"/>
      <c r="BG97" s="13">
        <v>0</v>
      </c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>
        <v>0</v>
      </c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29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/>
      <c r="E98" s="13"/>
      <c r="F98" s="13"/>
      <c r="G98" s="13"/>
      <c r="H98" s="13"/>
      <c r="I98" s="13">
        <v>4182.2300000000005</v>
      </c>
      <c r="J98" s="13">
        <v>13204.259999999997</v>
      </c>
      <c r="K98" s="13"/>
      <c r="L98" s="13"/>
      <c r="M98" s="13">
        <v>11926.550000000001</v>
      </c>
      <c r="N98" s="13">
        <v>5447.8799999999992</v>
      </c>
      <c r="O98" s="13"/>
      <c r="P98" s="13"/>
      <c r="Q98" s="13">
        <v>4270.33</v>
      </c>
      <c r="R98" s="13"/>
      <c r="S98" s="13"/>
      <c r="T98" s="13">
        <v>23369.02</v>
      </c>
      <c r="U98" s="13">
        <v>37445.64</v>
      </c>
      <c r="V98" s="13">
        <v>25775.999999999993</v>
      </c>
      <c r="W98" s="13">
        <v>5033.79</v>
      </c>
      <c r="X98" s="13">
        <v>5848.74</v>
      </c>
      <c r="Y98" s="13"/>
      <c r="Z98" s="13"/>
      <c r="AA98" s="13">
        <v>2474.4399999999996</v>
      </c>
      <c r="AB98" s="13">
        <v>96533.34</v>
      </c>
      <c r="AC98" s="13"/>
      <c r="AD98" s="13">
        <v>324.99000000000007</v>
      </c>
      <c r="AE98" s="13">
        <v>351.72999999999996</v>
      </c>
      <c r="AF98" s="13"/>
      <c r="AG98" s="13"/>
      <c r="AH98" s="13"/>
      <c r="AI98" s="13"/>
      <c r="AJ98" s="13"/>
      <c r="AK98" s="13">
        <v>4753.01</v>
      </c>
      <c r="AL98" s="13">
        <v>97840.83</v>
      </c>
      <c r="AM98" s="13">
        <v>0</v>
      </c>
      <c r="AN98" s="13">
        <v>0</v>
      </c>
      <c r="AO98" s="13">
        <v>115837.67000000001</v>
      </c>
      <c r="AP98" s="13">
        <v>0</v>
      </c>
      <c r="AQ98" s="13">
        <v>3064.02</v>
      </c>
      <c r="AR98" s="13"/>
      <c r="AS98" s="13"/>
      <c r="AT98" s="13"/>
      <c r="AU98" s="13"/>
      <c r="AV98" s="13">
        <v>368.67</v>
      </c>
      <c r="AW98" s="13">
        <v>2734.76</v>
      </c>
      <c r="AX98" s="13">
        <v>145427.26999999996</v>
      </c>
      <c r="AY98" s="13">
        <v>5702.8499999999995</v>
      </c>
      <c r="AZ98" s="13">
        <v>236.28</v>
      </c>
      <c r="BA98" s="13"/>
      <c r="BB98" s="13"/>
      <c r="BC98" s="13">
        <v>1.4210854715202004E-14</v>
      </c>
      <c r="BD98" s="13"/>
      <c r="BE98" s="13"/>
      <c r="BF98" s="13"/>
      <c r="BG98" s="13">
        <v>222.37000000000003</v>
      </c>
      <c r="BH98" s="13"/>
      <c r="BI98" s="13">
        <v>215.39</v>
      </c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>
        <v>0</v>
      </c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29">
        <f t="shared" si="1"/>
        <v>612592.06000000006</v>
      </c>
    </row>
    <row r="99" spans="1:90" x14ac:dyDescent="0.25">
      <c r="A99" s="26">
        <v>91</v>
      </c>
      <c r="B99" s="26">
        <v>6324</v>
      </c>
      <c r="C99" s="25" t="s">
        <v>280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>
        <v>0</v>
      </c>
      <c r="AL99" s="13"/>
      <c r="AM99" s="13"/>
      <c r="AN99" s="13">
        <v>0</v>
      </c>
      <c r="AO99" s="13"/>
      <c r="AP99" s="13">
        <v>0</v>
      </c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>
        <v>0</v>
      </c>
      <c r="BD99" s="13"/>
      <c r="BE99" s="13"/>
      <c r="BF99" s="13"/>
      <c r="BG99" s="13">
        <v>0</v>
      </c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>
        <v>0</v>
      </c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29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>
        <v>0</v>
      </c>
      <c r="AL100" s="13"/>
      <c r="AM100" s="13"/>
      <c r="AN100" s="13">
        <v>0</v>
      </c>
      <c r="AO100" s="13"/>
      <c r="AP100" s="13">
        <v>0</v>
      </c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>
        <v>0</v>
      </c>
      <c r="BD100" s="13"/>
      <c r="BE100" s="13"/>
      <c r="BF100" s="13"/>
      <c r="BG100" s="13">
        <v>0</v>
      </c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>
        <v>698067.59</v>
      </c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29">
        <f t="shared" si="1"/>
        <v>698067.59</v>
      </c>
    </row>
    <row r="101" spans="1:90" x14ac:dyDescent="0.25">
      <c r="A101" s="26">
        <v>93</v>
      </c>
      <c r="B101" s="26">
        <v>6355</v>
      </c>
      <c r="C101" s="25" t="s">
        <v>141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>
        <v>0</v>
      </c>
      <c r="AL101" s="13"/>
      <c r="AM101" s="13"/>
      <c r="AN101" s="13">
        <v>0</v>
      </c>
      <c r="AO101" s="13"/>
      <c r="AP101" s="13">
        <v>0</v>
      </c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>
        <v>0</v>
      </c>
      <c r="BD101" s="13"/>
      <c r="BE101" s="13"/>
      <c r="BF101" s="13"/>
      <c r="BG101" s="13">
        <v>0</v>
      </c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>
        <v>851130.56</v>
      </c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29">
        <f t="shared" si="1"/>
        <v>851130.56</v>
      </c>
    </row>
    <row r="102" spans="1:90" x14ac:dyDescent="0.25">
      <c r="A102" s="26">
        <v>94</v>
      </c>
      <c r="B102" s="26">
        <v>6361</v>
      </c>
      <c r="C102" s="25" t="s">
        <v>142</v>
      </c>
      <c r="D102" s="13"/>
      <c r="E102" s="13"/>
      <c r="F102" s="13"/>
      <c r="G102" s="13">
        <v>143.31999999999996</v>
      </c>
      <c r="H102" s="13">
        <v>0</v>
      </c>
      <c r="I102" s="13">
        <v>155.93</v>
      </c>
      <c r="J102" s="13">
        <v>5678.37</v>
      </c>
      <c r="K102" s="13"/>
      <c r="L102" s="13"/>
      <c r="M102" s="13"/>
      <c r="N102" s="13">
        <v>306.89999999999998</v>
      </c>
      <c r="O102" s="13"/>
      <c r="P102" s="13"/>
      <c r="Q102" s="13">
        <v>21.989999999999991</v>
      </c>
      <c r="R102" s="13"/>
      <c r="S102" s="13"/>
      <c r="T102" s="13"/>
      <c r="U102" s="13"/>
      <c r="V102" s="13">
        <v>555.79</v>
      </c>
      <c r="W102" s="13">
        <v>380.26</v>
      </c>
      <c r="X102" s="13">
        <v>0</v>
      </c>
      <c r="Y102" s="13"/>
      <c r="Z102" s="13"/>
      <c r="AA102" s="13"/>
      <c r="AB102" s="13">
        <v>1613.7499999999995</v>
      </c>
      <c r="AC102" s="13"/>
      <c r="AD102" s="13">
        <v>622.61999999999989</v>
      </c>
      <c r="AE102" s="13">
        <v>234</v>
      </c>
      <c r="AF102" s="13">
        <v>154.1</v>
      </c>
      <c r="AG102" s="13"/>
      <c r="AH102" s="13"/>
      <c r="AI102" s="13">
        <v>606.64</v>
      </c>
      <c r="AJ102" s="13">
        <v>30.000000000000007</v>
      </c>
      <c r="AK102" s="13">
        <v>763.66000000000008</v>
      </c>
      <c r="AL102" s="13">
        <v>912.19999999999993</v>
      </c>
      <c r="AM102" s="13"/>
      <c r="AN102" s="13">
        <v>0</v>
      </c>
      <c r="AO102" s="13">
        <v>862.24999999999989</v>
      </c>
      <c r="AP102" s="13">
        <v>971.93000000000006</v>
      </c>
      <c r="AQ102" s="13">
        <v>485.95</v>
      </c>
      <c r="AR102" s="13"/>
      <c r="AS102" s="13"/>
      <c r="AT102" s="13">
        <v>0</v>
      </c>
      <c r="AU102" s="13"/>
      <c r="AV102" s="13">
        <v>0</v>
      </c>
      <c r="AW102" s="13">
        <v>720.66999999999985</v>
      </c>
      <c r="AX102" s="13">
        <v>2013.85</v>
      </c>
      <c r="AY102" s="13"/>
      <c r="AZ102" s="13"/>
      <c r="BA102" s="13">
        <v>160.73999999999998</v>
      </c>
      <c r="BB102" s="13">
        <v>89.710000000000008</v>
      </c>
      <c r="BC102" s="13">
        <v>236.48999999999998</v>
      </c>
      <c r="BD102" s="13">
        <v>337.03000000000003</v>
      </c>
      <c r="BE102" s="13"/>
      <c r="BF102" s="13">
        <v>137.68</v>
      </c>
      <c r="BG102" s="13">
        <v>0</v>
      </c>
      <c r="BH102" s="13"/>
      <c r="BI102" s="13"/>
      <c r="BJ102" s="13">
        <v>121.31</v>
      </c>
      <c r="BK102" s="13">
        <v>382.64000000000004</v>
      </c>
      <c r="BL102" s="13">
        <v>83.2</v>
      </c>
      <c r="BM102" s="13">
        <v>693.57999999999993</v>
      </c>
      <c r="BN102" s="13"/>
      <c r="BO102" s="13">
        <v>935.96999999999991</v>
      </c>
      <c r="BP102" s="13"/>
      <c r="BQ102" s="13">
        <v>0</v>
      </c>
      <c r="BR102" s="13">
        <v>13001.439999999999</v>
      </c>
      <c r="BS102" s="13"/>
      <c r="BT102" s="13">
        <v>406.41999999999996</v>
      </c>
      <c r="BU102" s="13">
        <v>451.75</v>
      </c>
      <c r="BV102" s="13"/>
      <c r="BW102" s="13"/>
      <c r="BX102" s="13"/>
      <c r="BY102" s="13"/>
      <c r="BZ102" s="13">
        <v>0</v>
      </c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29">
        <f t="shared" si="1"/>
        <v>34272.14</v>
      </c>
    </row>
    <row r="103" spans="1:90" x14ac:dyDescent="0.25">
      <c r="A103" s="26">
        <v>95</v>
      </c>
      <c r="B103" s="26">
        <v>6363</v>
      </c>
      <c r="C103" s="25" t="s">
        <v>143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0</v>
      </c>
      <c r="AL103" s="13"/>
      <c r="AM103" s="13"/>
      <c r="AN103" s="13">
        <v>0</v>
      </c>
      <c r="AO103" s="13"/>
      <c r="AP103" s="13">
        <v>0</v>
      </c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>
        <v>0</v>
      </c>
      <c r="BD103" s="13"/>
      <c r="BE103" s="13"/>
      <c r="BF103" s="13"/>
      <c r="BG103" s="13">
        <v>0</v>
      </c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>
        <v>24544.319999999996</v>
      </c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29">
        <f t="shared" si="1"/>
        <v>24544.319999999996</v>
      </c>
    </row>
    <row r="104" spans="1:90" x14ac:dyDescent="0.25">
      <c r="A104" s="26">
        <v>96</v>
      </c>
      <c r="B104" s="26">
        <v>6364</v>
      </c>
      <c r="C104" s="25" t="s">
        <v>144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0</v>
      </c>
      <c r="AL104" s="13"/>
      <c r="AM104" s="13"/>
      <c r="AN104" s="13">
        <v>0</v>
      </c>
      <c r="AO104" s="13"/>
      <c r="AP104" s="13">
        <v>0</v>
      </c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>
        <v>0</v>
      </c>
      <c r="BD104" s="13"/>
      <c r="BE104" s="13"/>
      <c r="BF104" s="13"/>
      <c r="BG104" s="13">
        <v>0</v>
      </c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>
        <v>15595.069999999998</v>
      </c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29">
        <f t="shared" si="1"/>
        <v>15595.069999999998</v>
      </c>
    </row>
    <row r="105" spans="1:90" x14ac:dyDescent="0.25">
      <c r="A105" s="26">
        <v>97</v>
      </c>
      <c r="B105" s="26">
        <v>6365</v>
      </c>
      <c r="C105" s="25" t="s">
        <v>145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>
        <v>0</v>
      </c>
      <c r="AL105" s="13"/>
      <c r="AM105" s="13"/>
      <c r="AN105" s="13">
        <v>0</v>
      </c>
      <c r="AO105" s="13"/>
      <c r="AP105" s="13">
        <v>0</v>
      </c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>
        <v>0</v>
      </c>
      <c r="BD105" s="13"/>
      <c r="BE105" s="13"/>
      <c r="BF105" s="13"/>
      <c r="BG105" s="13">
        <v>0</v>
      </c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>
        <v>178.38</v>
      </c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29">
        <f t="shared" si="1"/>
        <v>178.38</v>
      </c>
    </row>
    <row r="106" spans="1:90" x14ac:dyDescent="0.25">
      <c r="A106" s="26">
        <v>98</v>
      </c>
      <c r="B106" s="26">
        <v>6366</v>
      </c>
      <c r="C106" s="25" t="s">
        <v>146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>
        <v>0</v>
      </c>
      <c r="AL106" s="13"/>
      <c r="AM106" s="13"/>
      <c r="AN106" s="13">
        <v>0</v>
      </c>
      <c r="AO106" s="13"/>
      <c r="AP106" s="13">
        <v>0</v>
      </c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>
        <v>0</v>
      </c>
      <c r="BD106" s="13"/>
      <c r="BE106" s="13"/>
      <c r="BF106" s="13"/>
      <c r="BG106" s="13">
        <v>0</v>
      </c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>
        <v>-95500</v>
      </c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29">
        <f t="shared" si="1"/>
        <v>-95500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>
        <v>0</v>
      </c>
      <c r="AL107" s="13"/>
      <c r="AM107" s="13"/>
      <c r="AN107" s="13">
        <v>0</v>
      </c>
      <c r="AO107" s="13"/>
      <c r="AP107" s="13">
        <v>0</v>
      </c>
      <c r="AQ107" s="13">
        <v>9394.84</v>
      </c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>
        <v>0</v>
      </c>
      <c r="BD107" s="13"/>
      <c r="BE107" s="13"/>
      <c r="BF107" s="13"/>
      <c r="BG107" s="13">
        <v>0</v>
      </c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>
        <v>0</v>
      </c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29">
        <f t="shared" si="1"/>
        <v>9394.84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>
        <v>379.9</v>
      </c>
      <c r="N108" s="13"/>
      <c r="O108" s="13"/>
      <c r="P108" s="13"/>
      <c r="Q108" s="13"/>
      <c r="R108" s="13"/>
      <c r="S108" s="13"/>
      <c r="T108" s="13">
        <v>2344.6099999999997</v>
      </c>
      <c r="U108" s="13"/>
      <c r="V108" s="13"/>
      <c r="W108" s="13"/>
      <c r="X108" s="13"/>
      <c r="Y108" s="13"/>
      <c r="Z108" s="13"/>
      <c r="AA108" s="13">
        <v>7393.45</v>
      </c>
      <c r="AB108" s="13">
        <v>27282.750000000004</v>
      </c>
      <c r="AC108" s="13"/>
      <c r="AD108" s="13"/>
      <c r="AE108" s="13"/>
      <c r="AF108" s="13"/>
      <c r="AG108" s="13"/>
      <c r="AH108" s="13"/>
      <c r="AI108" s="13"/>
      <c r="AJ108" s="13"/>
      <c r="AK108" s="13">
        <v>0</v>
      </c>
      <c r="AL108" s="13"/>
      <c r="AM108" s="13"/>
      <c r="AN108" s="13">
        <v>0</v>
      </c>
      <c r="AO108" s="13"/>
      <c r="AP108" s="13">
        <v>0</v>
      </c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>
        <v>0</v>
      </c>
      <c r="BD108" s="13"/>
      <c r="BE108" s="13"/>
      <c r="BF108" s="13"/>
      <c r="BG108" s="13">
        <v>0</v>
      </c>
      <c r="BH108" s="13"/>
      <c r="BI108" s="13"/>
      <c r="BJ108" s="13"/>
      <c r="BK108" s="13"/>
      <c r="BL108" s="13">
        <v>0</v>
      </c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>
        <v>0</v>
      </c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29">
        <f t="shared" si="1"/>
        <v>37400.710000000006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>
        <v>0</v>
      </c>
      <c r="N109" s="13"/>
      <c r="O109" s="13"/>
      <c r="P109" s="13"/>
      <c r="Q109" s="13"/>
      <c r="R109" s="13"/>
      <c r="S109" s="13"/>
      <c r="T109" s="13">
        <v>31200</v>
      </c>
      <c r="U109" s="13"/>
      <c r="V109" s="13"/>
      <c r="W109" s="13"/>
      <c r="X109" s="13"/>
      <c r="Y109" s="13"/>
      <c r="Z109" s="13"/>
      <c r="AA109" s="13"/>
      <c r="AB109" s="13">
        <v>46470.470000000016</v>
      </c>
      <c r="AC109" s="13"/>
      <c r="AD109" s="13"/>
      <c r="AE109" s="13"/>
      <c r="AF109" s="13"/>
      <c r="AG109" s="13"/>
      <c r="AH109" s="13"/>
      <c r="AI109" s="13"/>
      <c r="AJ109" s="13"/>
      <c r="AK109" s="13">
        <v>0</v>
      </c>
      <c r="AL109" s="13"/>
      <c r="AM109" s="13"/>
      <c r="AN109" s="13">
        <v>138617.98000000001</v>
      </c>
      <c r="AO109" s="13"/>
      <c r="AP109" s="13">
        <v>0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>
        <v>0</v>
      </c>
      <c r="BD109" s="13"/>
      <c r="BE109" s="13"/>
      <c r="BF109" s="13"/>
      <c r="BG109" s="13">
        <v>0</v>
      </c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>
        <v>0</v>
      </c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29">
        <f t="shared" si="1"/>
        <v>216288.45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>
        <v>39263.5</v>
      </c>
      <c r="N110" s="13"/>
      <c r="O110" s="13"/>
      <c r="P110" s="13"/>
      <c r="Q110" s="13"/>
      <c r="R110" s="13"/>
      <c r="S110" s="13"/>
      <c r="T110" s="13">
        <v>14318.98</v>
      </c>
      <c r="U110" s="13"/>
      <c r="V110" s="13"/>
      <c r="W110" s="13"/>
      <c r="X110" s="13"/>
      <c r="Y110" s="13"/>
      <c r="Z110" s="13"/>
      <c r="AA110" s="13">
        <v>4050.63</v>
      </c>
      <c r="AB110" s="13">
        <v>11852.079999999998</v>
      </c>
      <c r="AC110" s="13"/>
      <c r="AD110" s="13">
        <v>17000</v>
      </c>
      <c r="AE110" s="13"/>
      <c r="AF110" s="13"/>
      <c r="AG110" s="13"/>
      <c r="AH110" s="13"/>
      <c r="AI110" s="13"/>
      <c r="AJ110" s="13"/>
      <c r="AK110" s="13">
        <v>0</v>
      </c>
      <c r="AL110" s="13"/>
      <c r="AM110" s="13"/>
      <c r="AN110" s="13">
        <v>72236.850000000006</v>
      </c>
      <c r="AO110" s="13"/>
      <c r="AP110" s="13">
        <v>0</v>
      </c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>
        <v>0</v>
      </c>
      <c r="BD110" s="13"/>
      <c r="BE110" s="13"/>
      <c r="BF110" s="13"/>
      <c r="BG110" s="13">
        <v>0</v>
      </c>
      <c r="BH110" s="13"/>
      <c r="BI110" s="13"/>
      <c r="BJ110" s="13"/>
      <c r="BK110" s="13"/>
      <c r="BL110" s="13">
        <v>0</v>
      </c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>
        <v>0</v>
      </c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29">
        <f t="shared" si="1"/>
        <v>158722.03999999998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/>
      <c r="E111" s="13"/>
      <c r="F111" s="13"/>
      <c r="G111" s="13"/>
      <c r="H111" s="13"/>
      <c r="I111" s="13">
        <v>54464.619999999995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0</v>
      </c>
      <c r="AL111" s="13"/>
      <c r="AM111" s="13"/>
      <c r="AN111" s="13">
        <v>0</v>
      </c>
      <c r="AO111" s="13"/>
      <c r="AP111" s="13">
        <v>0</v>
      </c>
      <c r="AQ111" s="13"/>
      <c r="AR111" s="13"/>
      <c r="AS111" s="13"/>
      <c r="AT111" s="13">
        <v>16239.799999999997</v>
      </c>
      <c r="AU111" s="13"/>
      <c r="AV111" s="13"/>
      <c r="AW111" s="13"/>
      <c r="AX111" s="13"/>
      <c r="AY111" s="13"/>
      <c r="AZ111" s="13"/>
      <c r="BA111" s="13"/>
      <c r="BB111" s="13"/>
      <c r="BC111" s="13">
        <v>0</v>
      </c>
      <c r="BD111" s="13"/>
      <c r="BE111" s="13"/>
      <c r="BF111" s="13"/>
      <c r="BG111" s="13">
        <v>0</v>
      </c>
      <c r="BH111" s="13"/>
      <c r="BI111" s="13"/>
      <c r="BJ111" s="13"/>
      <c r="BK111" s="13"/>
      <c r="BL111" s="13"/>
      <c r="BM111" s="13">
        <v>2062.16</v>
      </c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>
        <v>0</v>
      </c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29">
        <f t="shared" si="1"/>
        <v>72766.58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/>
      <c r="E112" s="13"/>
      <c r="F112" s="13"/>
      <c r="G112" s="13">
        <v>0</v>
      </c>
      <c r="H112" s="13"/>
      <c r="I112" s="13"/>
      <c r="J112" s="13">
        <v>22765.360000000001</v>
      </c>
      <c r="K112" s="13"/>
      <c r="L112" s="13"/>
      <c r="M112" s="13"/>
      <c r="N112" s="13">
        <v>395</v>
      </c>
      <c r="O112" s="13"/>
      <c r="P112" s="13"/>
      <c r="Q112" s="13">
        <v>7280.0000000000009</v>
      </c>
      <c r="R112" s="13"/>
      <c r="S112" s="13"/>
      <c r="T112" s="13"/>
      <c r="U112" s="13"/>
      <c r="V112" s="13"/>
      <c r="W112" s="13"/>
      <c r="X112" s="13">
        <v>17168.62</v>
      </c>
      <c r="Y112" s="13"/>
      <c r="Z112" s="13"/>
      <c r="AA112" s="13"/>
      <c r="AB112" s="13">
        <v>29798.400000000001</v>
      </c>
      <c r="AC112" s="13"/>
      <c r="AD112" s="13">
        <v>6114.08</v>
      </c>
      <c r="AE112" s="13">
        <v>6114.08</v>
      </c>
      <c r="AF112" s="13"/>
      <c r="AG112" s="13"/>
      <c r="AH112" s="13"/>
      <c r="AI112" s="13"/>
      <c r="AJ112" s="13"/>
      <c r="AK112" s="13">
        <v>0</v>
      </c>
      <c r="AL112" s="13"/>
      <c r="AM112" s="13"/>
      <c r="AN112" s="13">
        <v>0</v>
      </c>
      <c r="AO112" s="13"/>
      <c r="AP112" s="13">
        <v>23644.21</v>
      </c>
      <c r="AQ112" s="13"/>
      <c r="AR112" s="13"/>
      <c r="AS112" s="13">
        <v>0</v>
      </c>
      <c r="AT112" s="13">
        <v>21795.100000000002</v>
      </c>
      <c r="AU112" s="13"/>
      <c r="AV112" s="13">
        <v>0</v>
      </c>
      <c r="AW112" s="13"/>
      <c r="AX112" s="13"/>
      <c r="AY112" s="13"/>
      <c r="AZ112" s="13"/>
      <c r="BA112" s="13"/>
      <c r="BB112" s="13">
        <v>34935.5</v>
      </c>
      <c r="BC112" s="13">
        <v>0</v>
      </c>
      <c r="BD112" s="13"/>
      <c r="BE112" s="13"/>
      <c r="BF112" s="13"/>
      <c r="BG112" s="13">
        <v>0</v>
      </c>
      <c r="BH112" s="13"/>
      <c r="BI112" s="13"/>
      <c r="BJ112" s="13">
        <v>14784.5</v>
      </c>
      <c r="BK112" s="13"/>
      <c r="BL112" s="13">
        <v>0</v>
      </c>
      <c r="BM112" s="13">
        <v>322823.96999999986</v>
      </c>
      <c r="BN112" s="13">
        <v>355702.30000000005</v>
      </c>
      <c r="BO112" s="13"/>
      <c r="BP112" s="13"/>
      <c r="BQ112" s="13">
        <v>0</v>
      </c>
      <c r="BR112" s="13">
        <v>306.04000000000002</v>
      </c>
      <c r="BS112" s="13"/>
      <c r="BT112" s="13"/>
      <c r="BU112" s="13">
        <v>0</v>
      </c>
      <c r="BV112" s="13"/>
      <c r="BW112" s="13"/>
      <c r="BX112" s="13"/>
      <c r="BY112" s="13"/>
      <c r="BZ112" s="13">
        <v>45026.130000000005</v>
      </c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29">
        <f t="shared" si="1"/>
        <v>908653.28999999992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/>
      <c r="E113" s="13"/>
      <c r="F113" s="13"/>
      <c r="G113" s="13"/>
      <c r="H113" s="13"/>
      <c r="I113" s="13">
        <v>0</v>
      </c>
      <c r="J113" s="13"/>
      <c r="K113" s="13"/>
      <c r="L113" s="13"/>
      <c r="M113" s="13">
        <v>33667.120000000003</v>
      </c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>
        <v>19303.139999999996</v>
      </c>
      <c r="AB113" s="13">
        <v>126703.48000000001</v>
      </c>
      <c r="AC113" s="13"/>
      <c r="AD113" s="13">
        <v>45407.39</v>
      </c>
      <c r="AE113" s="13">
        <v>3499.67</v>
      </c>
      <c r="AF113" s="13"/>
      <c r="AG113" s="13"/>
      <c r="AH113" s="13"/>
      <c r="AI113" s="13"/>
      <c r="AJ113" s="13"/>
      <c r="AK113" s="13">
        <v>2984.5</v>
      </c>
      <c r="AL113" s="13"/>
      <c r="AM113" s="13"/>
      <c r="AN113" s="13">
        <v>12226.220000000007</v>
      </c>
      <c r="AO113" s="13"/>
      <c r="AP113" s="13">
        <v>0</v>
      </c>
      <c r="AQ113" s="13"/>
      <c r="AR113" s="13"/>
      <c r="AS113" s="13"/>
      <c r="AT113" s="13"/>
      <c r="AU113" s="13"/>
      <c r="AV113" s="13"/>
      <c r="AW113" s="13">
        <v>14257.18</v>
      </c>
      <c r="AX113" s="13">
        <v>59614.789999999986</v>
      </c>
      <c r="AY113" s="13">
        <v>0</v>
      </c>
      <c r="AZ113" s="13">
        <v>24498.739999999994</v>
      </c>
      <c r="BA113" s="13"/>
      <c r="BB113" s="13"/>
      <c r="BC113" s="13">
        <v>0</v>
      </c>
      <c r="BD113" s="13"/>
      <c r="BE113" s="13"/>
      <c r="BF113" s="13"/>
      <c r="BG113" s="13">
        <v>0</v>
      </c>
      <c r="BH113" s="13"/>
      <c r="BI113" s="13"/>
      <c r="BJ113" s="13"/>
      <c r="BK113" s="13"/>
      <c r="BL113" s="13">
        <v>7736.8799999999992</v>
      </c>
      <c r="BM113" s="13"/>
      <c r="BN113" s="13"/>
      <c r="BO113" s="13"/>
      <c r="BP113" s="13"/>
      <c r="BQ113" s="13">
        <v>3570.0099999999998</v>
      </c>
      <c r="BR113" s="13"/>
      <c r="BS113" s="13"/>
      <c r="BT113" s="13"/>
      <c r="BU113" s="13">
        <v>1555.63</v>
      </c>
      <c r="BV113" s="13"/>
      <c r="BW113" s="13"/>
      <c r="BX113" s="13"/>
      <c r="BY113" s="13"/>
      <c r="BZ113" s="13">
        <v>0</v>
      </c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29">
        <f t="shared" si="1"/>
        <v>355024.75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>
        <v>1614.6599999999999</v>
      </c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>
        <v>0</v>
      </c>
      <c r="AL114" s="13"/>
      <c r="AM114" s="13"/>
      <c r="AN114" s="13">
        <v>0</v>
      </c>
      <c r="AO114" s="13"/>
      <c r="AP114" s="13">
        <v>0</v>
      </c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>
        <v>0</v>
      </c>
      <c r="BD114" s="13"/>
      <c r="BE114" s="13"/>
      <c r="BF114" s="13"/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>
        <v>0</v>
      </c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29">
        <f t="shared" si="1"/>
        <v>1614.6599999999999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>
        <v>219917.02000000002</v>
      </c>
      <c r="U115" s="13"/>
      <c r="V115" s="13"/>
      <c r="W115" s="13"/>
      <c r="X115" s="13"/>
      <c r="Y115" s="13"/>
      <c r="Z115" s="13"/>
      <c r="AA115" s="13"/>
      <c r="AB115" s="13">
        <v>106326.83000000003</v>
      </c>
      <c r="AC115" s="13"/>
      <c r="AD115" s="13"/>
      <c r="AE115" s="13"/>
      <c r="AF115" s="13"/>
      <c r="AG115" s="13"/>
      <c r="AH115" s="13"/>
      <c r="AI115" s="13"/>
      <c r="AJ115" s="13"/>
      <c r="AK115" s="13">
        <v>0</v>
      </c>
      <c r="AL115" s="13"/>
      <c r="AM115" s="13"/>
      <c r="AN115" s="13">
        <v>0</v>
      </c>
      <c r="AO115" s="13"/>
      <c r="AP115" s="13">
        <v>0</v>
      </c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>
        <v>0</v>
      </c>
      <c r="BD115" s="13"/>
      <c r="BE115" s="13"/>
      <c r="BF115" s="13"/>
      <c r="BG115" s="13">
        <v>0</v>
      </c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>
        <v>0</v>
      </c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29">
        <f t="shared" si="1"/>
        <v>326243.85000000003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>
        <v>22195.640000000003</v>
      </c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>
        <v>0</v>
      </c>
      <c r="AL116" s="13"/>
      <c r="AM116" s="13"/>
      <c r="AN116" s="13">
        <v>0</v>
      </c>
      <c r="AO116" s="13"/>
      <c r="AP116" s="13">
        <v>0</v>
      </c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>
        <v>0</v>
      </c>
      <c r="BD116" s="13"/>
      <c r="BE116" s="13"/>
      <c r="BF116" s="13"/>
      <c r="BG116" s="13">
        <v>0</v>
      </c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>
        <v>0</v>
      </c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29">
        <f t="shared" si="1"/>
        <v>22195.640000000003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0</v>
      </c>
      <c r="AL117" s="13">
        <v>17.2</v>
      </c>
      <c r="AM117" s="13"/>
      <c r="AN117" s="13">
        <v>0</v>
      </c>
      <c r="AO117" s="13"/>
      <c r="AP117" s="13">
        <v>0</v>
      </c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>
        <v>0</v>
      </c>
      <c r="BD117" s="13"/>
      <c r="BE117" s="13"/>
      <c r="BF117" s="13"/>
      <c r="BG117" s="13">
        <v>0</v>
      </c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>
        <v>0</v>
      </c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29">
        <f t="shared" si="1"/>
        <v>17.2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0</v>
      </c>
      <c r="AL118" s="13"/>
      <c r="AM118" s="13"/>
      <c r="AN118" s="13">
        <v>0</v>
      </c>
      <c r="AO118" s="13"/>
      <c r="AP118" s="13">
        <v>0</v>
      </c>
      <c r="AQ118" s="13"/>
      <c r="AR118" s="13"/>
      <c r="AS118" s="13"/>
      <c r="AT118" s="13"/>
      <c r="AU118" s="13"/>
      <c r="AV118" s="13"/>
      <c r="AW118" s="13">
        <v>1506080.27</v>
      </c>
      <c r="AX118" s="13"/>
      <c r="AY118" s="13"/>
      <c r="AZ118" s="13"/>
      <c r="BA118" s="13"/>
      <c r="BB118" s="13"/>
      <c r="BC118" s="13">
        <v>0</v>
      </c>
      <c r="BD118" s="13"/>
      <c r="BE118" s="13"/>
      <c r="BF118" s="13"/>
      <c r="BG118" s="13">
        <v>0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>
        <v>0</v>
      </c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29">
        <f t="shared" si="1"/>
        <v>1506080.27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>
        <v>7040.59</v>
      </c>
      <c r="U119" s="13"/>
      <c r="V119" s="13"/>
      <c r="W119" s="13"/>
      <c r="X119" s="13"/>
      <c r="Y119" s="13"/>
      <c r="Z119" s="13"/>
      <c r="AA119" s="13"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>
        <v>0</v>
      </c>
      <c r="AL119" s="13"/>
      <c r="AM119" s="13"/>
      <c r="AN119" s="13">
        <v>0</v>
      </c>
      <c r="AO119" s="13"/>
      <c r="AP119" s="13">
        <v>0</v>
      </c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>
        <v>0</v>
      </c>
      <c r="BD119" s="13"/>
      <c r="BE119" s="13"/>
      <c r="BF119" s="13"/>
      <c r="BG119" s="13">
        <v>0</v>
      </c>
      <c r="BH119" s="13"/>
      <c r="BI119" s="13"/>
      <c r="BJ119" s="13"/>
      <c r="BK119" s="13"/>
      <c r="BL119" s="13">
        <v>2884.13</v>
      </c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>
        <v>0</v>
      </c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29">
        <f t="shared" si="1"/>
        <v>9924.7200000000012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>
        <v>0</v>
      </c>
      <c r="AL120" s="13"/>
      <c r="AM120" s="13"/>
      <c r="AN120" s="13">
        <v>0</v>
      </c>
      <c r="AO120" s="13"/>
      <c r="AP120" s="13">
        <v>0</v>
      </c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>
        <v>0</v>
      </c>
      <c r="BD120" s="13"/>
      <c r="BE120" s="13"/>
      <c r="BF120" s="13"/>
      <c r="BG120" s="13">
        <v>0</v>
      </c>
      <c r="BH120" s="13"/>
      <c r="BI120" s="13"/>
      <c r="BJ120" s="13"/>
      <c r="BK120" s="13"/>
      <c r="BL120" s="13"/>
      <c r="BM120" s="13">
        <v>120026.45999999999</v>
      </c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>
        <v>0</v>
      </c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29">
        <f t="shared" si="1"/>
        <v>120026.45999999999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v>0</v>
      </c>
      <c r="AL121" s="13"/>
      <c r="AM121" s="13"/>
      <c r="AN121" s="13">
        <v>0</v>
      </c>
      <c r="AO121" s="13"/>
      <c r="AP121" s="13">
        <v>0</v>
      </c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>
        <v>0</v>
      </c>
      <c r="BD121" s="13"/>
      <c r="BE121" s="13"/>
      <c r="BF121" s="13"/>
      <c r="BG121" s="13">
        <v>0</v>
      </c>
      <c r="BH121" s="13"/>
      <c r="BI121" s="13"/>
      <c r="BJ121" s="13"/>
      <c r="BK121" s="13"/>
      <c r="BL121" s="13"/>
      <c r="BM121" s="13">
        <v>1587.13</v>
      </c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>
        <v>0</v>
      </c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29">
        <f t="shared" si="1"/>
        <v>1587.13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0</v>
      </c>
      <c r="AL122" s="13"/>
      <c r="AM122" s="13"/>
      <c r="AN122" s="13">
        <v>0</v>
      </c>
      <c r="AO122" s="13"/>
      <c r="AP122" s="13">
        <v>0</v>
      </c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>
        <v>0</v>
      </c>
      <c r="BD122" s="13"/>
      <c r="BE122" s="13"/>
      <c r="BF122" s="13"/>
      <c r="BG122" s="13">
        <v>0</v>
      </c>
      <c r="BH122" s="13"/>
      <c r="BI122" s="13"/>
      <c r="BJ122" s="13"/>
      <c r="BK122" s="13"/>
      <c r="BL122" s="13"/>
      <c r="BM122" s="13">
        <v>3719.67</v>
      </c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>
        <v>0</v>
      </c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29">
        <f t="shared" si="1"/>
        <v>3719.67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>
        <v>64835.299999999996</v>
      </c>
      <c r="AC123" s="13"/>
      <c r="AD123" s="13"/>
      <c r="AE123" s="13"/>
      <c r="AF123" s="13"/>
      <c r="AG123" s="13"/>
      <c r="AH123" s="13"/>
      <c r="AI123" s="13"/>
      <c r="AJ123" s="13"/>
      <c r="AK123" s="13">
        <v>0</v>
      </c>
      <c r="AL123" s="13"/>
      <c r="AM123" s="13"/>
      <c r="AN123" s="13">
        <v>0</v>
      </c>
      <c r="AO123" s="13"/>
      <c r="AP123" s="13">
        <v>0</v>
      </c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>
        <v>0</v>
      </c>
      <c r="BD123" s="13"/>
      <c r="BE123" s="13"/>
      <c r="BF123" s="13"/>
      <c r="BG123" s="13">
        <v>0</v>
      </c>
      <c r="BH123" s="13"/>
      <c r="BI123" s="13"/>
      <c r="BJ123" s="13"/>
      <c r="BK123" s="13"/>
      <c r="BL123" s="13"/>
      <c r="BM123" s="13">
        <v>226299.99999999991</v>
      </c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>
        <v>0</v>
      </c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29">
        <f t="shared" si="1"/>
        <v>291135.29999999993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/>
      <c r="E124" s="13"/>
      <c r="F124" s="13"/>
      <c r="G124" s="13">
        <v>123.32000000000002</v>
      </c>
      <c r="H124" s="13"/>
      <c r="I124" s="13"/>
      <c r="J124" s="13"/>
      <c r="K124" s="13"/>
      <c r="L124" s="13"/>
      <c r="M124" s="13">
        <v>39.550000000000004</v>
      </c>
      <c r="N124" s="13"/>
      <c r="O124" s="13"/>
      <c r="P124" s="13"/>
      <c r="Q124" s="13">
        <v>329.02</v>
      </c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>
        <v>196.37</v>
      </c>
      <c r="AC124" s="13"/>
      <c r="AD124" s="13"/>
      <c r="AE124" s="13"/>
      <c r="AF124" s="13"/>
      <c r="AG124" s="13"/>
      <c r="AH124" s="13"/>
      <c r="AI124" s="13"/>
      <c r="AJ124" s="13"/>
      <c r="AK124" s="13">
        <v>0</v>
      </c>
      <c r="AL124" s="13"/>
      <c r="AM124" s="13"/>
      <c r="AN124" s="13">
        <v>0</v>
      </c>
      <c r="AO124" s="13"/>
      <c r="AP124" s="13">
        <v>0</v>
      </c>
      <c r="AQ124" s="13"/>
      <c r="AR124" s="13"/>
      <c r="AS124" s="13"/>
      <c r="AT124" s="13"/>
      <c r="AU124" s="13"/>
      <c r="AV124" s="13"/>
      <c r="AW124" s="13"/>
      <c r="AX124" s="13">
        <v>2724.4199999999996</v>
      </c>
      <c r="AY124" s="13">
        <v>45.41</v>
      </c>
      <c r="AZ124" s="13"/>
      <c r="BA124" s="13"/>
      <c r="BB124" s="13"/>
      <c r="BC124" s="13">
        <v>20759.02</v>
      </c>
      <c r="BD124" s="13"/>
      <c r="BE124" s="13">
        <v>0</v>
      </c>
      <c r="BF124" s="13"/>
      <c r="BG124" s="13">
        <v>0</v>
      </c>
      <c r="BH124" s="13">
        <v>40.200000000000003</v>
      </c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>
        <v>0</v>
      </c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29">
        <f t="shared" si="1"/>
        <v>24257.31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>
        <v>0</v>
      </c>
      <c r="N125" s="13"/>
      <c r="O125" s="13"/>
      <c r="P125" s="13"/>
      <c r="Q125" s="13"/>
      <c r="R125" s="13"/>
      <c r="S125" s="13"/>
      <c r="T125" s="13">
        <v>74.240000000000009</v>
      </c>
      <c r="U125" s="13"/>
      <c r="V125" s="13"/>
      <c r="W125" s="13"/>
      <c r="X125" s="13"/>
      <c r="Y125" s="13"/>
      <c r="Z125" s="13"/>
      <c r="AA125" s="13">
        <v>345.88</v>
      </c>
      <c r="AB125" s="13"/>
      <c r="AC125" s="13"/>
      <c r="AD125" s="13">
        <v>128.55999999999997</v>
      </c>
      <c r="AE125" s="13">
        <v>62.069999999999993</v>
      </c>
      <c r="AF125" s="13">
        <v>0</v>
      </c>
      <c r="AG125" s="13"/>
      <c r="AH125" s="13"/>
      <c r="AI125" s="13"/>
      <c r="AJ125" s="13"/>
      <c r="AK125" s="13">
        <v>0</v>
      </c>
      <c r="AL125" s="13"/>
      <c r="AM125" s="13"/>
      <c r="AN125" s="13">
        <v>0</v>
      </c>
      <c r="AO125" s="13">
        <v>32.07</v>
      </c>
      <c r="AP125" s="13">
        <v>0</v>
      </c>
      <c r="AQ125" s="13">
        <v>0</v>
      </c>
      <c r="AR125" s="13"/>
      <c r="AS125" s="13"/>
      <c r="AT125" s="13">
        <v>95.64</v>
      </c>
      <c r="AU125" s="13"/>
      <c r="AV125" s="13"/>
      <c r="AW125" s="13">
        <v>0</v>
      </c>
      <c r="AX125" s="13"/>
      <c r="AY125" s="13">
        <v>0</v>
      </c>
      <c r="AZ125" s="13"/>
      <c r="BA125" s="13">
        <v>0</v>
      </c>
      <c r="BB125" s="13"/>
      <c r="BC125" s="13">
        <v>0</v>
      </c>
      <c r="BD125" s="13"/>
      <c r="BE125" s="13"/>
      <c r="BF125" s="13"/>
      <c r="BG125" s="13">
        <v>0</v>
      </c>
      <c r="BH125" s="13"/>
      <c r="BI125" s="13"/>
      <c r="BJ125" s="13"/>
      <c r="BK125" s="13"/>
      <c r="BL125" s="13"/>
      <c r="BM125" s="13">
        <v>0</v>
      </c>
      <c r="BN125" s="13"/>
      <c r="BO125" s="13"/>
      <c r="BP125" s="13"/>
      <c r="BQ125" s="13">
        <v>0</v>
      </c>
      <c r="BR125" s="13"/>
      <c r="BS125" s="13"/>
      <c r="BT125" s="13"/>
      <c r="BU125" s="13">
        <v>0</v>
      </c>
      <c r="BV125" s="13"/>
      <c r="BW125" s="13"/>
      <c r="BX125" s="13"/>
      <c r="BY125" s="13"/>
      <c r="BZ125" s="13">
        <v>0</v>
      </c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29">
        <f t="shared" si="1"/>
        <v>738.46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>
        <v>0</v>
      </c>
      <c r="AO126" s="13"/>
      <c r="AP126" s="13">
        <v>0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>
        <v>0</v>
      </c>
      <c r="BD126" s="13"/>
      <c r="BE126" s="13"/>
      <c r="BF126" s="13"/>
      <c r="BG126" s="13">
        <v>0</v>
      </c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>
        <v>0</v>
      </c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29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>
        <v>3126.51</v>
      </c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>
        <v>0</v>
      </c>
      <c r="AC127" s="13"/>
      <c r="AD127" s="13"/>
      <c r="AE127" s="13"/>
      <c r="AF127" s="13"/>
      <c r="AG127" s="13"/>
      <c r="AH127" s="13"/>
      <c r="AI127" s="13">
        <v>137.5</v>
      </c>
      <c r="AJ127" s="13"/>
      <c r="AK127" s="13">
        <v>2699.9999999999995</v>
      </c>
      <c r="AL127" s="13"/>
      <c r="AM127" s="13"/>
      <c r="AN127" s="13">
        <v>0</v>
      </c>
      <c r="AO127" s="13"/>
      <c r="AP127" s="13">
        <v>592.54</v>
      </c>
      <c r="AQ127" s="13">
        <v>4468.6900000000005</v>
      </c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>
        <v>0</v>
      </c>
      <c r="BD127" s="13"/>
      <c r="BE127" s="13"/>
      <c r="BF127" s="13"/>
      <c r="BG127" s="13">
        <v>0</v>
      </c>
      <c r="BH127" s="13"/>
      <c r="BI127" s="13"/>
      <c r="BJ127" s="13"/>
      <c r="BK127" s="13"/>
      <c r="BL127" s="13"/>
      <c r="BM127" s="13"/>
      <c r="BN127" s="13"/>
      <c r="BO127" s="13"/>
      <c r="BP127" s="13"/>
      <c r="BQ127" s="13">
        <v>536.71</v>
      </c>
      <c r="BR127" s="13"/>
      <c r="BS127" s="13">
        <v>0</v>
      </c>
      <c r="BT127" s="13"/>
      <c r="BU127" s="13"/>
      <c r="BV127" s="13"/>
      <c r="BW127" s="13"/>
      <c r="BX127" s="13"/>
      <c r="BY127" s="13"/>
      <c r="BZ127" s="13">
        <v>0</v>
      </c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29">
        <f t="shared" si="1"/>
        <v>11561.95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>
        <v>80.5</v>
      </c>
      <c r="R128" s="13"/>
      <c r="S128" s="13"/>
      <c r="T128" s="13"/>
      <c r="U128" s="13"/>
      <c r="V128" s="13"/>
      <c r="W128" s="13"/>
      <c r="X128" s="13">
        <v>0</v>
      </c>
      <c r="Y128" s="13"/>
      <c r="Z128" s="13"/>
      <c r="AA128" s="13"/>
      <c r="AB128" s="13">
        <v>274.8</v>
      </c>
      <c r="AC128" s="13"/>
      <c r="AD128" s="13">
        <v>0</v>
      </c>
      <c r="AE128" s="13">
        <v>19.84</v>
      </c>
      <c r="AF128" s="13">
        <v>17.25</v>
      </c>
      <c r="AG128" s="13"/>
      <c r="AH128" s="13"/>
      <c r="AI128" s="13">
        <v>28.75</v>
      </c>
      <c r="AJ128" s="13"/>
      <c r="AK128" s="13">
        <v>8639.6299999999974</v>
      </c>
      <c r="AL128" s="13">
        <v>559.5</v>
      </c>
      <c r="AM128" s="13">
        <v>0</v>
      </c>
      <c r="AN128" s="13">
        <v>0</v>
      </c>
      <c r="AO128" s="13">
        <v>242.52</v>
      </c>
      <c r="AP128" s="13">
        <v>209.31</v>
      </c>
      <c r="AQ128" s="13"/>
      <c r="AR128" s="13"/>
      <c r="AS128" s="13"/>
      <c r="AT128" s="13">
        <v>51.75</v>
      </c>
      <c r="AU128" s="13">
        <v>0</v>
      </c>
      <c r="AV128" s="13">
        <v>29</v>
      </c>
      <c r="AW128" s="13">
        <v>93.3</v>
      </c>
      <c r="AX128" s="13">
        <v>4406.32</v>
      </c>
      <c r="AY128" s="13">
        <v>0</v>
      </c>
      <c r="AZ128" s="13"/>
      <c r="BA128" s="13">
        <v>831.8599999999999</v>
      </c>
      <c r="BB128" s="13"/>
      <c r="BC128" s="13">
        <v>28.75</v>
      </c>
      <c r="BD128" s="13"/>
      <c r="BE128" s="13"/>
      <c r="BF128" s="13"/>
      <c r="BG128" s="13">
        <v>0</v>
      </c>
      <c r="BH128" s="13"/>
      <c r="BI128" s="13"/>
      <c r="BJ128" s="13">
        <v>5.75</v>
      </c>
      <c r="BK128" s="13">
        <v>17.25</v>
      </c>
      <c r="BL128" s="13"/>
      <c r="BM128" s="13"/>
      <c r="BN128" s="13"/>
      <c r="BO128" s="13">
        <v>46</v>
      </c>
      <c r="BP128" s="13"/>
      <c r="BQ128" s="13">
        <v>14485.7</v>
      </c>
      <c r="BR128" s="13"/>
      <c r="BS128" s="13"/>
      <c r="BT128" s="13"/>
      <c r="BU128" s="13"/>
      <c r="BV128" s="13"/>
      <c r="BW128" s="13"/>
      <c r="BX128" s="13"/>
      <c r="BY128" s="13"/>
      <c r="BZ128" s="13">
        <v>0</v>
      </c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29">
        <f t="shared" si="1"/>
        <v>30067.78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0</v>
      </c>
      <c r="AL129" s="13"/>
      <c r="AM129" s="13"/>
      <c r="AN129" s="13">
        <v>0</v>
      </c>
      <c r="AO129" s="13"/>
      <c r="AP129" s="13">
        <v>0</v>
      </c>
      <c r="AQ129" s="13"/>
      <c r="AR129" s="13"/>
      <c r="AS129" s="13"/>
      <c r="AT129" s="13">
        <v>0</v>
      </c>
      <c r="AU129" s="13"/>
      <c r="AV129" s="13"/>
      <c r="AW129" s="13"/>
      <c r="AX129" s="13"/>
      <c r="AY129" s="13"/>
      <c r="AZ129" s="13"/>
      <c r="BA129" s="13"/>
      <c r="BB129" s="13">
        <v>0</v>
      </c>
      <c r="BC129" s="13">
        <v>0</v>
      </c>
      <c r="BD129" s="13">
        <v>0</v>
      </c>
      <c r="BE129" s="13"/>
      <c r="BF129" s="13"/>
      <c r="BG129" s="13">
        <v>0</v>
      </c>
      <c r="BH129" s="13"/>
      <c r="BI129" s="13"/>
      <c r="BJ129" s="13">
        <v>124.5</v>
      </c>
      <c r="BK129" s="13"/>
      <c r="BL129" s="13"/>
      <c r="BM129" s="13"/>
      <c r="BN129" s="13"/>
      <c r="BO129" s="13"/>
      <c r="BP129" s="13"/>
      <c r="BQ129" s="13"/>
      <c r="BR129" s="13"/>
      <c r="BS129" s="13">
        <v>487</v>
      </c>
      <c r="BT129" s="13"/>
      <c r="BU129" s="13"/>
      <c r="BV129" s="13"/>
      <c r="BW129" s="13"/>
      <c r="BX129" s="13"/>
      <c r="BY129" s="13"/>
      <c r="BZ129" s="13">
        <v>0</v>
      </c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29">
        <f t="shared" si="1"/>
        <v>611.5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>
        <v>1091</v>
      </c>
      <c r="R130" s="13"/>
      <c r="S130" s="13"/>
      <c r="T130" s="13">
        <v>0</v>
      </c>
      <c r="U130" s="13"/>
      <c r="V130" s="13"/>
      <c r="W130" s="13">
        <v>557.76</v>
      </c>
      <c r="X130" s="13"/>
      <c r="Y130" s="13"/>
      <c r="Z130" s="13"/>
      <c r="AA130" s="13"/>
      <c r="AB130" s="13">
        <v>648.91</v>
      </c>
      <c r="AC130" s="13"/>
      <c r="AD130" s="13">
        <v>660</v>
      </c>
      <c r="AE130" s="13">
        <v>1978.75</v>
      </c>
      <c r="AF130" s="13"/>
      <c r="AG130" s="13"/>
      <c r="AH130" s="13">
        <v>0</v>
      </c>
      <c r="AI130" s="13">
        <v>0</v>
      </c>
      <c r="AJ130" s="13">
        <v>1000</v>
      </c>
      <c r="AK130" s="13">
        <v>58</v>
      </c>
      <c r="AL130" s="13"/>
      <c r="AM130" s="13"/>
      <c r="AN130" s="13">
        <v>0</v>
      </c>
      <c r="AO130" s="13"/>
      <c r="AP130" s="13">
        <v>0</v>
      </c>
      <c r="AQ130" s="13">
        <v>0</v>
      </c>
      <c r="AR130" s="13"/>
      <c r="AS130" s="13"/>
      <c r="AT130" s="13">
        <v>0</v>
      </c>
      <c r="AU130" s="13">
        <v>0</v>
      </c>
      <c r="AV130" s="13"/>
      <c r="AW130" s="13"/>
      <c r="AX130" s="13">
        <v>0</v>
      </c>
      <c r="AY130" s="13"/>
      <c r="AZ130" s="13"/>
      <c r="BA130" s="13"/>
      <c r="BB130" s="13"/>
      <c r="BC130" s="13">
        <v>0</v>
      </c>
      <c r="BD130" s="13"/>
      <c r="BE130" s="13"/>
      <c r="BF130" s="13"/>
      <c r="BG130" s="13">
        <v>0</v>
      </c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>
        <v>0</v>
      </c>
      <c r="BV130" s="13"/>
      <c r="BW130" s="13"/>
      <c r="BX130" s="13"/>
      <c r="BY130" s="13"/>
      <c r="BZ130" s="13">
        <v>0</v>
      </c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29">
        <f t="shared" si="1"/>
        <v>5994.42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>
        <v>0</v>
      </c>
      <c r="AL131" s="13"/>
      <c r="AM131" s="13"/>
      <c r="AN131" s="13">
        <v>0</v>
      </c>
      <c r="AO131" s="13"/>
      <c r="AP131" s="13">
        <v>0</v>
      </c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>
        <v>155618.97</v>
      </c>
      <c r="BD131" s="13"/>
      <c r="BE131" s="13"/>
      <c r="BF131" s="13"/>
      <c r="BG131" s="13">
        <v>0</v>
      </c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>
        <v>0</v>
      </c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29">
        <f t="shared" si="1"/>
        <v>155618.97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>
        <v>0</v>
      </c>
      <c r="AL132" s="13"/>
      <c r="AM132" s="13"/>
      <c r="AN132" s="13">
        <v>0</v>
      </c>
      <c r="AO132" s="13"/>
      <c r="AP132" s="13">
        <v>22.43</v>
      </c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>
        <v>70368.229999999967</v>
      </c>
      <c r="BD132" s="13"/>
      <c r="BE132" s="13"/>
      <c r="BF132" s="13"/>
      <c r="BG132" s="13">
        <v>0</v>
      </c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>
        <v>4841.66</v>
      </c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29">
        <f t="shared" si="1"/>
        <v>75232.319999999963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/>
      <c r="E133" s="13"/>
      <c r="F133" s="13"/>
      <c r="G133" s="13">
        <v>1878.8600000000001</v>
      </c>
      <c r="H133" s="13">
        <v>128.07999999999998</v>
      </c>
      <c r="I133" s="13"/>
      <c r="J133" s="13">
        <v>1944.48</v>
      </c>
      <c r="K133" s="13"/>
      <c r="L133" s="13"/>
      <c r="M133" s="13">
        <v>1017.0199999999999</v>
      </c>
      <c r="N133" s="13">
        <v>201.85</v>
      </c>
      <c r="O133" s="13"/>
      <c r="P133" s="13"/>
      <c r="Q133" s="13">
        <v>2233.91</v>
      </c>
      <c r="R133" s="13"/>
      <c r="S133" s="13"/>
      <c r="T133" s="13"/>
      <c r="U133" s="13"/>
      <c r="V133" s="13">
        <v>108.38999999999999</v>
      </c>
      <c r="W133" s="13"/>
      <c r="X133" s="13">
        <v>270.46000000000004</v>
      </c>
      <c r="Y133" s="13"/>
      <c r="Z133" s="13"/>
      <c r="AA133" s="13"/>
      <c r="AB133" s="13">
        <v>6042.13</v>
      </c>
      <c r="AC133" s="13"/>
      <c r="AD133" s="13">
        <v>167.57999999999998</v>
      </c>
      <c r="AE133" s="13">
        <v>1379.23</v>
      </c>
      <c r="AF133" s="13">
        <v>443.15</v>
      </c>
      <c r="AG133" s="13"/>
      <c r="AH133" s="13"/>
      <c r="AI133" s="13">
        <v>576.83000000000004</v>
      </c>
      <c r="AJ133" s="13"/>
      <c r="AK133" s="13">
        <v>65.400000000000006</v>
      </c>
      <c r="AL133" s="13"/>
      <c r="AM133" s="13"/>
      <c r="AN133" s="13">
        <v>0</v>
      </c>
      <c r="AO133" s="13"/>
      <c r="AP133" s="13">
        <v>31.27</v>
      </c>
      <c r="AQ133" s="13">
        <v>130.63</v>
      </c>
      <c r="AR133" s="13"/>
      <c r="AS133" s="13"/>
      <c r="AT133" s="13">
        <v>11833.060000000007</v>
      </c>
      <c r="AU133" s="13">
        <v>0</v>
      </c>
      <c r="AV133" s="13">
        <v>526.43999999999994</v>
      </c>
      <c r="AW133" s="13">
        <v>21.259999999999998</v>
      </c>
      <c r="AX133" s="13"/>
      <c r="AY133" s="13"/>
      <c r="AZ133" s="13"/>
      <c r="BA133" s="13"/>
      <c r="BB133" s="13"/>
      <c r="BC133" s="13">
        <v>0</v>
      </c>
      <c r="BD133" s="13">
        <v>3</v>
      </c>
      <c r="BE133" s="13"/>
      <c r="BF133" s="13">
        <v>0</v>
      </c>
      <c r="BG133" s="13">
        <v>0</v>
      </c>
      <c r="BH133" s="13">
        <v>14.17</v>
      </c>
      <c r="BI133" s="13"/>
      <c r="BJ133" s="13">
        <v>141.96000000000004</v>
      </c>
      <c r="BK133" s="13">
        <v>0</v>
      </c>
      <c r="BL133" s="13"/>
      <c r="BM133" s="13">
        <v>0</v>
      </c>
      <c r="BN133" s="13"/>
      <c r="BO133" s="13">
        <v>0</v>
      </c>
      <c r="BP133" s="13"/>
      <c r="BQ133" s="13"/>
      <c r="BR133" s="13">
        <v>48.019999999999996</v>
      </c>
      <c r="BS133" s="13">
        <v>163.38000000000002</v>
      </c>
      <c r="BT133" s="13"/>
      <c r="BU133" s="13">
        <v>2631.5899999999997</v>
      </c>
      <c r="BV133" s="13"/>
      <c r="BW133" s="13"/>
      <c r="BX133" s="13"/>
      <c r="BY133" s="13"/>
      <c r="BZ133" s="13">
        <v>0</v>
      </c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29">
        <f t="shared" si="1"/>
        <v>32002.150000000005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>
        <v>0</v>
      </c>
      <c r="E134" s="13"/>
      <c r="F134" s="13"/>
      <c r="G134" s="13">
        <v>120</v>
      </c>
      <c r="H134" s="13"/>
      <c r="I134" s="13"/>
      <c r="J134" s="13">
        <v>1160</v>
      </c>
      <c r="K134" s="13"/>
      <c r="L134" s="13"/>
      <c r="M134" s="13">
        <v>827</v>
      </c>
      <c r="N134" s="13">
        <v>512</v>
      </c>
      <c r="O134" s="13"/>
      <c r="P134" s="13"/>
      <c r="Q134" s="13">
        <v>383</v>
      </c>
      <c r="R134" s="13"/>
      <c r="S134" s="13"/>
      <c r="T134" s="13">
        <v>483</v>
      </c>
      <c r="U134" s="13">
        <v>79</v>
      </c>
      <c r="V134" s="13">
        <v>795</v>
      </c>
      <c r="W134" s="13">
        <v>0</v>
      </c>
      <c r="X134" s="13">
        <v>777</v>
      </c>
      <c r="Y134" s="13"/>
      <c r="Z134" s="13"/>
      <c r="AA134" s="13">
        <v>655</v>
      </c>
      <c r="AB134" s="13">
        <v>1643</v>
      </c>
      <c r="AC134" s="13"/>
      <c r="AD134" s="13"/>
      <c r="AE134" s="13"/>
      <c r="AF134" s="13">
        <v>40</v>
      </c>
      <c r="AG134" s="13">
        <v>0</v>
      </c>
      <c r="AH134" s="13"/>
      <c r="AI134" s="13">
        <v>75.5</v>
      </c>
      <c r="AJ134" s="13"/>
      <c r="AK134" s="13">
        <v>0</v>
      </c>
      <c r="AL134" s="13">
        <v>1474</v>
      </c>
      <c r="AM134" s="13">
        <v>0</v>
      </c>
      <c r="AN134" s="13">
        <v>0</v>
      </c>
      <c r="AO134" s="13">
        <v>846.28</v>
      </c>
      <c r="AP134" s="13">
        <v>120</v>
      </c>
      <c r="AQ134" s="13">
        <v>315</v>
      </c>
      <c r="AR134" s="13">
        <v>262</v>
      </c>
      <c r="AS134" s="13"/>
      <c r="AT134" s="13">
        <v>125</v>
      </c>
      <c r="AU134" s="13">
        <v>0</v>
      </c>
      <c r="AV134" s="13">
        <v>0</v>
      </c>
      <c r="AW134" s="13">
        <v>531</v>
      </c>
      <c r="AX134" s="13">
        <v>1308</v>
      </c>
      <c r="AY134" s="13">
        <v>333</v>
      </c>
      <c r="AZ134" s="13">
        <v>1123</v>
      </c>
      <c r="BA134" s="13">
        <v>122</v>
      </c>
      <c r="BB134" s="13">
        <v>230</v>
      </c>
      <c r="BC134" s="13">
        <v>0</v>
      </c>
      <c r="BD134" s="13">
        <v>397.5</v>
      </c>
      <c r="BE134" s="13"/>
      <c r="BF134" s="13">
        <v>60</v>
      </c>
      <c r="BG134" s="13">
        <v>1987.25</v>
      </c>
      <c r="BH134" s="13"/>
      <c r="BI134" s="13"/>
      <c r="BJ134" s="13"/>
      <c r="BK134" s="13">
        <v>448.5</v>
      </c>
      <c r="BL134" s="13">
        <v>208</v>
      </c>
      <c r="BM134" s="13">
        <v>0</v>
      </c>
      <c r="BN134" s="13"/>
      <c r="BO134" s="13">
        <v>111</v>
      </c>
      <c r="BP134" s="13"/>
      <c r="BQ134" s="13"/>
      <c r="BR134" s="13"/>
      <c r="BS134" s="13"/>
      <c r="BT134" s="13"/>
      <c r="BU134" s="13">
        <v>373.5</v>
      </c>
      <c r="BV134" s="13">
        <v>111</v>
      </c>
      <c r="BW134" s="13"/>
      <c r="BX134" s="13"/>
      <c r="BY134" s="13"/>
      <c r="BZ134" s="13">
        <v>0</v>
      </c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29">
        <f t="shared" si="1"/>
        <v>18035.53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>
        <v>0</v>
      </c>
      <c r="AL135" s="13"/>
      <c r="AM135" s="13"/>
      <c r="AN135" s="13">
        <v>0</v>
      </c>
      <c r="AO135" s="13"/>
      <c r="AP135" s="13">
        <v>0</v>
      </c>
      <c r="AQ135" s="13">
        <v>0</v>
      </c>
      <c r="AR135" s="13"/>
      <c r="AS135" s="13"/>
      <c r="AT135" s="13">
        <v>0</v>
      </c>
      <c r="AU135" s="13"/>
      <c r="AV135" s="13"/>
      <c r="AW135" s="13">
        <v>5</v>
      </c>
      <c r="AX135" s="13"/>
      <c r="AY135" s="13"/>
      <c r="AZ135" s="13"/>
      <c r="BA135" s="13"/>
      <c r="BB135" s="13"/>
      <c r="BC135" s="13">
        <v>475</v>
      </c>
      <c r="BD135" s="13"/>
      <c r="BE135" s="13"/>
      <c r="BF135" s="13"/>
      <c r="BG135" s="13">
        <v>0</v>
      </c>
      <c r="BH135" s="13"/>
      <c r="BI135" s="13"/>
      <c r="BJ135" s="13"/>
      <c r="BK135" s="13">
        <v>0</v>
      </c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>
        <v>0</v>
      </c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29">
        <f t="shared" si="1"/>
        <v>480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>
        <v>0</v>
      </c>
      <c r="E136" s="13"/>
      <c r="F136" s="13"/>
      <c r="G136" s="13">
        <v>52.5</v>
      </c>
      <c r="H136" s="13"/>
      <c r="I136" s="13">
        <v>75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>
        <v>120</v>
      </c>
      <c r="X136" s="13"/>
      <c r="Y136" s="13"/>
      <c r="Z136" s="13"/>
      <c r="AA136" s="13"/>
      <c r="AB136" s="13"/>
      <c r="AC136" s="13"/>
      <c r="AD136" s="13">
        <v>237.32999999999998</v>
      </c>
      <c r="AE136" s="13">
        <v>534.34</v>
      </c>
      <c r="AF136" s="13">
        <v>200</v>
      </c>
      <c r="AG136" s="13"/>
      <c r="AH136" s="13"/>
      <c r="AI136" s="13"/>
      <c r="AJ136" s="13"/>
      <c r="AK136" s="13">
        <v>0</v>
      </c>
      <c r="AL136" s="13"/>
      <c r="AM136" s="13"/>
      <c r="AN136" s="13">
        <v>0</v>
      </c>
      <c r="AO136" s="13"/>
      <c r="AP136" s="13">
        <v>1875.5</v>
      </c>
      <c r="AQ136" s="13">
        <v>509.38</v>
      </c>
      <c r="AR136" s="13">
        <v>419</v>
      </c>
      <c r="AS136" s="13"/>
      <c r="AT136" s="13">
        <v>563.57999999999993</v>
      </c>
      <c r="AU136" s="13">
        <v>0</v>
      </c>
      <c r="AV136" s="13">
        <v>125</v>
      </c>
      <c r="AW136" s="13">
        <v>530</v>
      </c>
      <c r="AX136" s="13"/>
      <c r="AY136" s="13">
        <v>0</v>
      </c>
      <c r="AZ136" s="13"/>
      <c r="BA136" s="13">
        <v>986</v>
      </c>
      <c r="BB136" s="13">
        <v>440.25</v>
      </c>
      <c r="BC136" s="13">
        <v>90694.5</v>
      </c>
      <c r="BD136" s="13"/>
      <c r="BE136" s="13"/>
      <c r="BF136" s="13">
        <v>0</v>
      </c>
      <c r="BG136" s="13">
        <v>0</v>
      </c>
      <c r="BH136" s="13"/>
      <c r="BI136" s="13">
        <v>378</v>
      </c>
      <c r="BJ136" s="13">
        <v>112.5</v>
      </c>
      <c r="BK136" s="13"/>
      <c r="BL136" s="13"/>
      <c r="BM136" s="13">
        <v>1024.5</v>
      </c>
      <c r="BN136" s="13"/>
      <c r="BO136" s="13"/>
      <c r="BP136" s="13"/>
      <c r="BQ136" s="13"/>
      <c r="BR136" s="13"/>
      <c r="BS136" s="13">
        <v>30</v>
      </c>
      <c r="BT136" s="13"/>
      <c r="BU136" s="13"/>
      <c r="BV136" s="13"/>
      <c r="BW136" s="13"/>
      <c r="BX136" s="13"/>
      <c r="BY136" s="13"/>
      <c r="BZ136" s="13">
        <v>0</v>
      </c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29">
        <f t="shared" si="1"/>
        <v>98907.38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>
        <v>449.46000000000004</v>
      </c>
      <c r="AE137" s="13">
        <v>347.54</v>
      </c>
      <c r="AF137" s="13">
        <v>0</v>
      </c>
      <c r="AG137" s="13"/>
      <c r="AH137" s="13"/>
      <c r="AI137" s="13"/>
      <c r="AJ137" s="13"/>
      <c r="AK137" s="13">
        <v>100</v>
      </c>
      <c r="AL137" s="13"/>
      <c r="AM137" s="13"/>
      <c r="AN137" s="13">
        <v>0</v>
      </c>
      <c r="AO137" s="13"/>
      <c r="AP137" s="13">
        <v>0</v>
      </c>
      <c r="AQ137" s="13">
        <v>180</v>
      </c>
      <c r="AR137" s="13"/>
      <c r="AS137" s="13"/>
      <c r="AT137" s="13"/>
      <c r="AU137" s="13"/>
      <c r="AV137" s="13"/>
      <c r="AW137" s="13"/>
      <c r="AX137" s="13"/>
      <c r="AY137" s="13"/>
      <c r="AZ137" s="13"/>
      <c r="BA137" s="13">
        <v>392.89</v>
      </c>
      <c r="BB137" s="13"/>
      <c r="BC137" s="13">
        <v>16816.440000000002</v>
      </c>
      <c r="BD137" s="13"/>
      <c r="BE137" s="13"/>
      <c r="BF137" s="13"/>
      <c r="BG137" s="13">
        <v>0</v>
      </c>
      <c r="BH137" s="13"/>
      <c r="BI137" s="13">
        <v>197.93</v>
      </c>
      <c r="BJ137" s="13"/>
      <c r="BK137" s="13"/>
      <c r="BL137" s="13"/>
      <c r="BM137" s="13">
        <v>2663.15</v>
      </c>
      <c r="BN137" s="13"/>
      <c r="BO137" s="13"/>
      <c r="BP137" s="13"/>
      <c r="BQ137" s="13">
        <v>4842.4400000000005</v>
      </c>
      <c r="BR137" s="13"/>
      <c r="BS137" s="13"/>
      <c r="BT137" s="13"/>
      <c r="BU137" s="13">
        <v>225</v>
      </c>
      <c r="BV137" s="13"/>
      <c r="BW137" s="13"/>
      <c r="BX137" s="13"/>
      <c r="BY137" s="13"/>
      <c r="BZ137" s="13">
        <v>0</v>
      </c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29">
        <f t="shared" si="1"/>
        <v>26214.850000000006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>
        <v>0</v>
      </c>
      <c r="AL138" s="13"/>
      <c r="AM138" s="13"/>
      <c r="AN138" s="13">
        <v>0</v>
      </c>
      <c r="AO138" s="13"/>
      <c r="AP138" s="13">
        <v>0</v>
      </c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>
        <v>0</v>
      </c>
      <c r="BD138" s="13"/>
      <c r="BE138" s="13"/>
      <c r="BF138" s="13"/>
      <c r="BG138" s="13">
        <v>0</v>
      </c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>
        <v>207236.06999999995</v>
      </c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29">
        <f t="shared" ref="CL138:CL201" si="2">SUM(D138:CK138)</f>
        <v>207236.06999999995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/>
      <c r="E139" s="13"/>
      <c r="F139" s="13"/>
      <c r="G139" s="13">
        <v>600</v>
      </c>
      <c r="H139" s="13"/>
      <c r="I139" s="13"/>
      <c r="J139" s="13">
        <v>118000</v>
      </c>
      <c r="K139" s="13"/>
      <c r="L139" s="13"/>
      <c r="M139" s="13"/>
      <c r="N139" s="13">
        <v>0</v>
      </c>
      <c r="O139" s="13"/>
      <c r="P139" s="13"/>
      <c r="Q139" s="13">
        <v>2450</v>
      </c>
      <c r="R139" s="13"/>
      <c r="S139" s="13"/>
      <c r="T139" s="13"/>
      <c r="U139" s="13"/>
      <c r="V139" s="13"/>
      <c r="W139" s="13"/>
      <c r="X139" s="13">
        <v>118220</v>
      </c>
      <c r="Y139" s="13"/>
      <c r="Z139" s="13"/>
      <c r="AA139" s="13"/>
      <c r="AB139" s="13">
        <v>12589.57</v>
      </c>
      <c r="AC139" s="13"/>
      <c r="AD139" s="13">
        <v>0</v>
      </c>
      <c r="AE139" s="13"/>
      <c r="AF139" s="13"/>
      <c r="AG139" s="13"/>
      <c r="AH139" s="13"/>
      <c r="AI139" s="13"/>
      <c r="AJ139" s="13"/>
      <c r="AK139" s="13">
        <v>0</v>
      </c>
      <c r="AL139" s="13"/>
      <c r="AM139" s="13"/>
      <c r="AN139" s="13">
        <v>260.12</v>
      </c>
      <c r="AO139" s="13"/>
      <c r="AP139" s="13">
        <v>0</v>
      </c>
      <c r="AQ139" s="13">
        <v>386.88</v>
      </c>
      <c r="AR139" s="13">
        <v>470</v>
      </c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>
        <v>0</v>
      </c>
      <c r="BD139" s="13"/>
      <c r="BE139" s="13"/>
      <c r="BF139" s="13"/>
      <c r="BG139" s="13">
        <v>0</v>
      </c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>
        <v>200</v>
      </c>
      <c r="BV139" s="13"/>
      <c r="BW139" s="13"/>
      <c r="BX139" s="13"/>
      <c r="BY139" s="13"/>
      <c r="BZ139" s="13">
        <v>20101</v>
      </c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29">
        <f t="shared" si="2"/>
        <v>273277.57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/>
      <c r="E140" s="13"/>
      <c r="F140" s="13"/>
      <c r="G140" s="13"/>
      <c r="H140" s="13"/>
      <c r="I140" s="13"/>
      <c r="J140" s="13">
        <v>2500.7200000000003</v>
      </c>
      <c r="K140" s="13"/>
      <c r="L140" s="13"/>
      <c r="M140" s="13">
        <v>2500.7399999999998</v>
      </c>
      <c r="N140" s="13"/>
      <c r="O140" s="13"/>
      <c r="P140" s="13"/>
      <c r="Q140" s="13">
        <v>1058.0899999999999</v>
      </c>
      <c r="R140" s="13"/>
      <c r="S140" s="13"/>
      <c r="T140" s="13">
        <v>1490.38</v>
      </c>
      <c r="U140" s="13">
        <v>590.27</v>
      </c>
      <c r="V140" s="13"/>
      <c r="W140" s="13"/>
      <c r="X140" s="13">
        <v>0</v>
      </c>
      <c r="Y140" s="13"/>
      <c r="Z140" s="13"/>
      <c r="AA140" s="13">
        <v>2796.1299999999992</v>
      </c>
      <c r="AB140" s="13">
        <v>2770.68</v>
      </c>
      <c r="AC140" s="13"/>
      <c r="AD140" s="13"/>
      <c r="AE140" s="13"/>
      <c r="AF140" s="13"/>
      <c r="AG140" s="13"/>
      <c r="AH140" s="13"/>
      <c r="AI140" s="13"/>
      <c r="AJ140" s="13"/>
      <c r="AK140" s="13">
        <v>0</v>
      </c>
      <c r="AL140" s="13"/>
      <c r="AM140" s="13"/>
      <c r="AN140" s="13">
        <v>0</v>
      </c>
      <c r="AO140" s="13"/>
      <c r="AP140" s="13">
        <v>0</v>
      </c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>
        <v>0</v>
      </c>
      <c r="BD140" s="13"/>
      <c r="BE140" s="13"/>
      <c r="BF140" s="13"/>
      <c r="BG140" s="13">
        <v>0</v>
      </c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>
        <v>0</v>
      </c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29">
        <f t="shared" si="2"/>
        <v>13707.01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>
        <v>8.2200000000000006</v>
      </c>
      <c r="AJ141" s="13"/>
      <c r="AK141" s="13">
        <v>0</v>
      </c>
      <c r="AL141" s="13">
        <v>139.97</v>
      </c>
      <c r="AM141" s="13"/>
      <c r="AN141" s="13">
        <v>0</v>
      </c>
      <c r="AO141" s="13"/>
      <c r="AP141" s="13">
        <v>0</v>
      </c>
      <c r="AQ141" s="13"/>
      <c r="AR141" s="13"/>
      <c r="AS141" s="13"/>
      <c r="AT141" s="13"/>
      <c r="AU141" s="13"/>
      <c r="AV141" s="13"/>
      <c r="AW141" s="13"/>
      <c r="AX141" s="13"/>
      <c r="AY141" s="13"/>
      <c r="AZ141" s="13">
        <v>0</v>
      </c>
      <c r="BA141" s="13"/>
      <c r="BB141" s="13"/>
      <c r="BC141" s="13">
        <v>0</v>
      </c>
      <c r="BD141" s="13"/>
      <c r="BE141" s="13"/>
      <c r="BF141" s="13"/>
      <c r="BG141" s="13">
        <v>0</v>
      </c>
      <c r="BH141" s="13"/>
      <c r="BI141" s="13"/>
      <c r="BJ141" s="13"/>
      <c r="BK141" s="13">
        <v>0</v>
      </c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>
        <v>0</v>
      </c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29">
        <f t="shared" si="2"/>
        <v>148.19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>
        <v>0</v>
      </c>
      <c r="AL142" s="13"/>
      <c r="AM142" s="13"/>
      <c r="AN142" s="13">
        <v>0</v>
      </c>
      <c r="AO142" s="13"/>
      <c r="AP142" s="13">
        <v>0</v>
      </c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>
        <v>0</v>
      </c>
      <c r="BD142" s="13"/>
      <c r="BE142" s="13"/>
      <c r="BF142" s="13"/>
      <c r="BG142" s="13">
        <v>0</v>
      </c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>
        <v>17584</v>
      </c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29">
        <f t="shared" si="2"/>
        <v>17584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>
        <v>0</v>
      </c>
      <c r="AL143" s="13"/>
      <c r="AM143" s="13"/>
      <c r="AN143" s="13">
        <v>0</v>
      </c>
      <c r="AO143" s="13"/>
      <c r="AP143" s="13">
        <v>0</v>
      </c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>
        <v>0</v>
      </c>
      <c r="BD143" s="13"/>
      <c r="BE143" s="13"/>
      <c r="BF143" s="13"/>
      <c r="BG143" s="13">
        <v>0</v>
      </c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>
        <v>423600.50999999995</v>
      </c>
      <c r="BY143" s="13"/>
      <c r="BZ143" s="13">
        <v>0</v>
      </c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29">
        <f t="shared" si="2"/>
        <v>423600.50999999995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>
        <v>1710.11</v>
      </c>
      <c r="U144" s="13"/>
      <c r="V144" s="13"/>
      <c r="W144" s="13"/>
      <c r="X144" s="13"/>
      <c r="Y144" s="13"/>
      <c r="Z144" s="13"/>
      <c r="AA144" s="13">
        <v>61.25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>
        <v>0</v>
      </c>
      <c r="AL144" s="13">
        <v>9163.0999999999985</v>
      </c>
      <c r="AM144" s="13"/>
      <c r="AN144" s="13">
        <v>0</v>
      </c>
      <c r="AO144" s="13">
        <v>0</v>
      </c>
      <c r="AP144" s="13">
        <v>0</v>
      </c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>
        <v>0</v>
      </c>
      <c r="BD144" s="13"/>
      <c r="BE144" s="13"/>
      <c r="BF144" s="13"/>
      <c r="BG144" s="13">
        <v>0</v>
      </c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>
        <v>0</v>
      </c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29">
        <f t="shared" si="2"/>
        <v>10934.46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>
        <v>226932.11999999985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>
        <v>14549.500000000002</v>
      </c>
      <c r="Y145" s="13"/>
      <c r="Z145" s="13"/>
      <c r="AA145" s="13">
        <v>87800.800000000017</v>
      </c>
      <c r="AB145" s="13">
        <v>6835.4999999999991</v>
      </c>
      <c r="AC145" s="13"/>
      <c r="AD145" s="13"/>
      <c r="AE145" s="13"/>
      <c r="AF145" s="13"/>
      <c r="AG145" s="13"/>
      <c r="AH145" s="13"/>
      <c r="AI145" s="13"/>
      <c r="AJ145" s="13"/>
      <c r="AK145" s="13">
        <v>0</v>
      </c>
      <c r="AL145" s="13"/>
      <c r="AM145" s="13"/>
      <c r="AN145" s="13">
        <v>0</v>
      </c>
      <c r="AO145" s="13">
        <v>54.42</v>
      </c>
      <c r="AP145" s="13">
        <v>0</v>
      </c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>
        <v>0</v>
      </c>
      <c r="BD145" s="13"/>
      <c r="BE145" s="13"/>
      <c r="BF145" s="13"/>
      <c r="BG145" s="13">
        <v>0</v>
      </c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>
        <v>0</v>
      </c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29">
        <f t="shared" si="2"/>
        <v>336172.33999999985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>
        <v>0</v>
      </c>
      <c r="AL146" s="13">
        <v>48628.03</v>
      </c>
      <c r="AM146" s="13">
        <v>0</v>
      </c>
      <c r="AN146" s="13">
        <v>0</v>
      </c>
      <c r="AO146" s="13">
        <v>3325.1999999999989</v>
      </c>
      <c r="AP146" s="13">
        <v>0</v>
      </c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>
        <v>0</v>
      </c>
      <c r="BD146" s="13"/>
      <c r="BE146" s="13"/>
      <c r="BF146" s="13"/>
      <c r="BG146" s="13">
        <v>0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>
        <v>0</v>
      </c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29">
        <f t="shared" si="2"/>
        <v>51953.229999999996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>
        <v>0</v>
      </c>
      <c r="N147" s="13"/>
      <c r="O147" s="13"/>
      <c r="P147" s="13"/>
      <c r="Q147" s="13"/>
      <c r="R147" s="13"/>
      <c r="S147" s="13"/>
      <c r="T147" s="13"/>
      <c r="U147" s="13">
        <v>136.28</v>
      </c>
      <c r="V147" s="13"/>
      <c r="W147" s="13"/>
      <c r="X147" s="13"/>
      <c r="Y147" s="13"/>
      <c r="Z147" s="13"/>
      <c r="AA147" s="13">
        <v>104.19</v>
      </c>
      <c r="AB147" s="13">
        <v>46.65</v>
      </c>
      <c r="AC147" s="13"/>
      <c r="AD147" s="13"/>
      <c r="AE147" s="13"/>
      <c r="AF147" s="13"/>
      <c r="AG147" s="13"/>
      <c r="AH147" s="13"/>
      <c r="AI147" s="13"/>
      <c r="AJ147" s="13"/>
      <c r="AK147" s="13">
        <v>0</v>
      </c>
      <c r="AL147" s="13">
        <v>8364.9399999999969</v>
      </c>
      <c r="AM147" s="13">
        <v>0</v>
      </c>
      <c r="AN147" s="13">
        <v>0</v>
      </c>
      <c r="AO147" s="13">
        <v>139.16</v>
      </c>
      <c r="AP147" s="13">
        <v>0</v>
      </c>
      <c r="AQ147" s="13"/>
      <c r="AR147" s="13"/>
      <c r="AS147" s="13"/>
      <c r="AT147" s="13"/>
      <c r="AU147" s="13"/>
      <c r="AV147" s="13"/>
      <c r="AW147" s="13"/>
      <c r="AX147" s="13">
        <v>0</v>
      </c>
      <c r="AY147" s="13"/>
      <c r="AZ147" s="13"/>
      <c r="BA147" s="13"/>
      <c r="BB147" s="13"/>
      <c r="BC147" s="13">
        <v>0</v>
      </c>
      <c r="BD147" s="13"/>
      <c r="BE147" s="13"/>
      <c r="BF147" s="13"/>
      <c r="BG147" s="13">
        <v>0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>
        <v>0</v>
      </c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29">
        <f t="shared" si="2"/>
        <v>8791.2199999999975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>
        <v>128.75</v>
      </c>
      <c r="N148" s="13"/>
      <c r="O148" s="13"/>
      <c r="P148" s="13"/>
      <c r="Q148" s="13"/>
      <c r="R148" s="13"/>
      <c r="S148" s="13"/>
      <c r="T148" s="13">
        <v>1496.19</v>
      </c>
      <c r="U148" s="13">
        <v>19107.679999999997</v>
      </c>
      <c r="V148" s="13"/>
      <c r="W148" s="13"/>
      <c r="X148" s="13"/>
      <c r="Y148" s="13"/>
      <c r="Z148" s="13"/>
      <c r="AA148" s="13">
        <v>101.19</v>
      </c>
      <c r="AB148" s="13">
        <v>166</v>
      </c>
      <c r="AC148" s="13"/>
      <c r="AD148" s="13"/>
      <c r="AE148" s="13"/>
      <c r="AF148" s="13"/>
      <c r="AG148" s="13"/>
      <c r="AH148" s="13"/>
      <c r="AI148" s="13"/>
      <c r="AJ148" s="13"/>
      <c r="AK148" s="13">
        <v>0</v>
      </c>
      <c r="AL148" s="13">
        <v>150119.10999999996</v>
      </c>
      <c r="AM148" s="13">
        <v>0</v>
      </c>
      <c r="AN148" s="13">
        <v>0</v>
      </c>
      <c r="AO148" s="13">
        <v>6008.630000000001</v>
      </c>
      <c r="AP148" s="13">
        <v>0</v>
      </c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>
        <v>0</v>
      </c>
      <c r="BD148" s="13"/>
      <c r="BE148" s="13"/>
      <c r="BF148" s="13"/>
      <c r="BG148" s="13">
        <v>0</v>
      </c>
      <c r="BH148" s="13"/>
      <c r="BI148" s="13"/>
      <c r="BJ148" s="13"/>
      <c r="BK148" s="13"/>
      <c r="BL148" s="13"/>
      <c r="BM148" s="13"/>
      <c r="BN148" s="13"/>
      <c r="BO148" s="13"/>
      <c r="BP148" s="13"/>
      <c r="BQ148" s="13">
        <v>0</v>
      </c>
      <c r="BR148" s="13"/>
      <c r="BS148" s="13"/>
      <c r="BT148" s="13"/>
      <c r="BU148" s="13"/>
      <c r="BV148" s="13"/>
      <c r="BW148" s="13"/>
      <c r="BX148" s="13"/>
      <c r="BY148" s="13"/>
      <c r="BZ148" s="13">
        <v>0</v>
      </c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29">
        <f t="shared" si="2"/>
        <v>177127.54999999996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>
        <v>568.54999999999995</v>
      </c>
      <c r="U149" s="13">
        <v>0</v>
      </c>
      <c r="V149" s="13"/>
      <c r="W149" s="13">
        <v>30</v>
      </c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>
        <v>0</v>
      </c>
      <c r="AL149" s="13"/>
      <c r="AM149" s="13"/>
      <c r="AN149" s="13">
        <v>97</v>
      </c>
      <c r="AO149" s="13">
        <v>89.88</v>
      </c>
      <c r="AP149" s="13">
        <v>0</v>
      </c>
      <c r="AQ149" s="13"/>
      <c r="AR149" s="13"/>
      <c r="AS149" s="13"/>
      <c r="AT149" s="13"/>
      <c r="AU149" s="13"/>
      <c r="AV149" s="13">
        <v>0</v>
      </c>
      <c r="AW149" s="13">
        <v>102.97</v>
      </c>
      <c r="AX149" s="13"/>
      <c r="AY149" s="13"/>
      <c r="AZ149" s="13"/>
      <c r="BA149" s="13"/>
      <c r="BB149" s="13"/>
      <c r="BC149" s="13">
        <v>0</v>
      </c>
      <c r="BD149" s="13">
        <v>0</v>
      </c>
      <c r="BE149" s="13"/>
      <c r="BF149" s="13"/>
      <c r="BG149" s="13">
        <v>0</v>
      </c>
      <c r="BH149" s="13"/>
      <c r="BI149" s="13"/>
      <c r="BJ149" s="13"/>
      <c r="BK149" s="13"/>
      <c r="BL149" s="13"/>
      <c r="BM149" s="13">
        <v>0</v>
      </c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>
        <v>0</v>
      </c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29">
        <f t="shared" si="2"/>
        <v>888.4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/>
      <c r="E150" s="13"/>
      <c r="F150" s="13"/>
      <c r="G150" s="13"/>
      <c r="H150" s="13">
        <v>0</v>
      </c>
      <c r="I150" s="13"/>
      <c r="J150" s="13"/>
      <c r="K150" s="13"/>
      <c r="L150" s="13"/>
      <c r="M150" s="13">
        <v>6398.2099999999982</v>
      </c>
      <c r="N150" s="13"/>
      <c r="O150" s="13"/>
      <c r="P150" s="13"/>
      <c r="Q150" s="13"/>
      <c r="R150" s="13"/>
      <c r="S150" s="13"/>
      <c r="T150" s="13">
        <v>3339.2799999999997</v>
      </c>
      <c r="U150" s="13">
        <v>52.25</v>
      </c>
      <c r="V150" s="13">
        <v>460.1</v>
      </c>
      <c r="W150" s="13"/>
      <c r="X150" s="13"/>
      <c r="Y150" s="13"/>
      <c r="Z150" s="13"/>
      <c r="AA150" s="13">
        <v>14352.199999999997</v>
      </c>
      <c r="AB150" s="13">
        <v>11657.339999999998</v>
      </c>
      <c r="AC150" s="13"/>
      <c r="AD150" s="13"/>
      <c r="AE150" s="13"/>
      <c r="AF150" s="13"/>
      <c r="AG150" s="13"/>
      <c r="AH150" s="13"/>
      <c r="AI150" s="13"/>
      <c r="AJ150" s="13">
        <v>636.61</v>
      </c>
      <c r="AK150" s="13">
        <v>0</v>
      </c>
      <c r="AL150" s="13">
        <v>430.32</v>
      </c>
      <c r="AM150" s="13">
        <v>0</v>
      </c>
      <c r="AN150" s="13">
        <v>128.68</v>
      </c>
      <c r="AO150" s="13">
        <v>857.65000000000009</v>
      </c>
      <c r="AP150" s="13">
        <v>0</v>
      </c>
      <c r="AQ150" s="13"/>
      <c r="AR150" s="13"/>
      <c r="AS150" s="13"/>
      <c r="AT150" s="13"/>
      <c r="AU150" s="13"/>
      <c r="AV150" s="13"/>
      <c r="AW150" s="13"/>
      <c r="AX150" s="13">
        <v>375.15</v>
      </c>
      <c r="AY150" s="13">
        <v>822.67</v>
      </c>
      <c r="AZ150" s="13">
        <v>0</v>
      </c>
      <c r="BA150" s="13"/>
      <c r="BB150" s="13">
        <v>0</v>
      </c>
      <c r="BC150" s="13">
        <v>0</v>
      </c>
      <c r="BD150" s="13"/>
      <c r="BE150" s="13"/>
      <c r="BF150" s="13"/>
      <c r="BG150" s="13">
        <v>0</v>
      </c>
      <c r="BH150" s="13"/>
      <c r="BI150" s="13"/>
      <c r="BJ150" s="13"/>
      <c r="BK150" s="13"/>
      <c r="BL150" s="13">
        <v>43.8</v>
      </c>
      <c r="BM150" s="13"/>
      <c r="BN150" s="13"/>
      <c r="BO150" s="13">
        <v>234</v>
      </c>
      <c r="BP150" s="13"/>
      <c r="BQ150" s="13"/>
      <c r="BR150" s="13"/>
      <c r="BS150" s="13"/>
      <c r="BT150" s="13"/>
      <c r="BU150" s="13">
        <v>762.04</v>
      </c>
      <c r="BV150" s="13"/>
      <c r="BW150" s="13"/>
      <c r="BX150" s="13"/>
      <c r="BY150" s="13"/>
      <c r="BZ150" s="13">
        <v>0</v>
      </c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29">
        <f t="shared" si="2"/>
        <v>40550.299999999996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/>
      <c r="E151" s="13"/>
      <c r="F151" s="13"/>
      <c r="G151" s="13"/>
      <c r="H151" s="13">
        <v>170.02000000000018</v>
      </c>
      <c r="I151" s="13"/>
      <c r="J151" s="13"/>
      <c r="K151" s="13"/>
      <c r="L151" s="13"/>
      <c r="M151" s="13">
        <v>5906.79</v>
      </c>
      <c r="N151" s="13">
        <v>2569.7599999999998</v>
      </c>
      <c r="O151" s="13"/>
      <c r="P151" s="13"/>
      <c r="Q151" s="13"/>
      <c r="R151" s="13"/>
      <c r="S151" s="13"/>
      <c r="T151" s="13">
        <v>7792.25</v>
      </c>
      <c r="U151" s="13">
        <v>63.42</v>
      </c>
      <c r="V151" s="13"/>
      <c r="W151" s="13">
        <v>0</v>
      </c>
      <c r="X151" s="13"/>
      <c r="Y151" s="13"/>
      <c r="Z151" s="13"/>
      <c r="AA151" s="13">
        <v>5165.8900000000003</v>
      </c>
      <c r="AB151" s="13">
        <v>9022.4499999999989</v>
      </c>
      <c r="AC151" s="13"/>
      <c r="AD151" s="13">
        <v>0</v>
      </c>
      <c r="AE151" s="13"/>
      <c r="AF151" s="13"/>
      <c r="AG151" s="13"/>
      <c r="AH151" s="13"/>
      <c r="AI151" s="13"/>
      <c r="AJ151" s="13">
        <v>128.05000000000001</v>
      </c>
      <c r="AK151" s="13">
        <v>197.89</v>
      </c>
      <c r="AL151" s="13">
        <v>1420.3299999999997</v>
      </c>
      <c r="AM151" s="13">
        <v>0</v>
      </c>
      <c r="AN151" s="13">
        <v>10767.18</v>
      </c>
      <c r="AO151" s="13">
        <v>160.97</v>
      </c>
      <c r="AP151" s="13">
        <v>0</v>
      </c>
      <c r="AQ151" s="13"/>
      <c r="AR151" s="13"/>
      <c r="AS151" s="13"/>
      <c r="AT151" s="13"/>
      <c r="AU151" s="13"/>
      <c r="AV151" s="13"/>
      <c r="AW151" s="13">
        <v>31.37</v>
      </c>
      <c r="AX151" s="13">
        <v>646.71000000000015</v>
      </c>
      <c r="AY151" s="13">
        <v>30.009999999999998</v>
      </c>
      <c r="AZ151" s="13">
        <v>1196.6100000000001</v>
      </c>
      <c r="BA151" s="13"/>
      <c r="BB151" s="13"/>
      <c r="BC151" s="13">
        <v>0</v>
      </c>
      <c r="BD151" s="13"/>
      <c r="BE151" s="13"/>
      <c r="BF151" s="13"/>
      <c r="BG151" s="13">
        <v>19.3</v>
      </c>
      <c r="BH151" s="13"/>
      <c r="BI151" s="13"/>
      <c r="BJ151" s="13"/>
      <c r="BK151" s="13"/>
      <c r="BL151" s="13">
        <v>280.77</v>
      </c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>
        <v>0</v>
      </c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29">
        <f t="shared" si="2"/>
        <v>45569.77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/>
      <c r="E152" s="13"/>
      <c r="F152" s="13"/>
      <c r="G152" s="13"/>
      <c r="H152" s="13">
        <v>0</v>
      </c>
      <c r="I152" s="13"/>
      <c r="J152" s="13"/>
      <c r="K152" s="13"/>
      <c r="L152" s="13"/>
      <c r="M152" s="13">
        <v>1053.53</v>
      </c>
      <c r="N152" s="13">
        <v>269.61</v>
      </c>
      <c r="O152" s="13"/>
      <c r="P152" s="13"/>
      <c r="Q152" s="13"/>
      <c r="R152" s="13"/>
      <c r="S152" s="13"/>
      <c r="T152" s="13">
        <v>7.96</v>
      </c>
      <c r="U152" s="13">
        <v>25.07</v>
      </c>
      <c r="V152" s="13"/>
      <c r="W152" s="13"/>
      <c r="X152" s="13"/>
      <c r="Y152" s="13"/>
      <c r="Z152" s="13"/>
      <c r="AA152" s="13">
        <v>1619.2</v>
      </c>
      <c r="AB152" s="13">
        <v>82.28</v>
      </c>
      <c r="AC152" s="13"/>
      <c r="AD152" s="13"/>
      <c r="AE152" s="13"/>
      <c r="AF152" s="13"/>
      <c r="AG152" s="13">
        <v>3084</v>
      </c>
      <c r="AH152" s="13"/>
      <c r="AI152" s="13"/>
      <c r="AJ152" s="13">
        <v>49.99</v>
      </c>
      <c r="AK152" s="13">
        <v>0</v>
      </c>
      <c r="AL152" s="13">
        <v>1339.78</v>
      </c>
      <c r="AM152" s="13">
        <v>0</v>
      </c>
      <c r="AN152" s="13">
        <v>409.61</v>
      </c>
      <c r="AO152" s="13">
        <v>169.24999999999997</v>
      </c>
      <c r="AP152" s="13">
        <v>0</v>
      </c>
      <c r="AQ152" s="13">
        <v>464.28</v>
      </c>
      <c r="AR152" s="13">
        <v>0</v>
      </c>
      <c r="AS152" s="13"/>
      <c r="AT152" s="13"/>
      <c r="AU152" s="13"/>
      <c r="AV152" s="13"/>
      <c r="AW152" s="13"/>
      <c r="AX152" s="13">
        <v>234.33999999999989</v>
      </c>
      <c r="AY152" s="13">
        <v>21.119999999999997</v>
      </c>
      <c r="AZ152" s="13">
        <v>401.14999999999992</v>
      </c>
      <c r="BA152" s="13"/>
      <c r="BB152" s="13"/>
      <c r="BC152" s="13">
        <v>0</v>
      </c>
      <c r="BD152" s="13"/>
      <c r="BE152" s="13"/>
      <c r="BF152" s="13"/>
      <c r="BG152" s="13">
        <v>38.700000000000003</v>
      </c>
      <c r="BH152" s="13"/>
      <c r="BI152" s="13"/>
      <c r="BJ152" s="13"/>
      <c r="BK152" s="13"/>
      <c r="BL152" s="13">
        <v>0</v>
      </c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>
        <v>0</v>
      </c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29">
        <f t="shared" si="2"/>
        <v>9269.8700000000008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>
        <v>0</v>
      </c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0</v>
      </c>
      <c r="AL153" s="13"/>
      <c r="AM153" s="13"/>
      <c r="AN153" s="13">
        <v>0</v>
      </c>
      <c r="AO153" s="13"/>
      <c r="AP153" s="13">
        <v>0</v>
      </c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>
        <v>0</v>
      </c>
      <c r="BD153" s="13"/>
      <c r="BE153" s="13"/>
      <c r="BF153" s="13"/>
      <c r="BG153" s="13">
        <v>0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>
        <v>0</v>
      </c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29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/>
      <c r="E154" s="13"/>
      <c r="F154" s="13"/>
      <c r="G154" s="13"/>
      <c r="H154" s="13">
        <v>85908.190000000017</v>
      </c>
      <c r="I154" s="13"/>
      <c r="J154" s="13"/>
      <c r="K154" s="13"/>
      <c r="L154" s="13"/>
      <c r="M154" s="13">
        <v>43904.540000000008</v>
      </c>
      <c r="N154" s="13">
        <v>226.61</v>
      </c>
      <c r="O154" s="13"/>
      <c r="P154" s="13"/>
      <c r="Q154" s="13"/>
      <c r="R154" s="13"/>
      <c r="S154" s="13"/>
      <c r="T154" s="13">
        <v>98767.28</v>
      </c>
      <c r="U154" s="13"/>
      <c r="V154" s="13">
        <v>1409.26</v>
      </c>
      <c r="W154" s="13"/>
      <c r="X154" s="13">
        <v>14.879999999999999</v>
      </c>
      <c r="Y154" s="13"/>
      <c r="Z154" s="13"/>
      <c r="AA154" s="13">
        <v>90372.38999999997</v>
      </c>
      <c r="AB154" s="13">
        <v>136902.65</v>
      </c>
      <c r="AC154" s="13"/>
      <c r="AD154" s="13">
        <v>53.540000000000006</v>
      </c>
      <c r="AE154" s="13">
        <v>29.95</v>
      </c>
      <c r="AF154" s="13"/>
      <c r="AG154" s="13"/>
      <c r="AH154" s="13"/>
      <c r="AI154" s="13"/>
      <c r="AJ154" s="13">
        <v>29.86</v>
      </c>
      <c r="AK154" s="13">
        <v>152.9</v>
      </c>
      <c r="AL154" s="13">
        <v>507.52</v>
      </c>
      <c r="AM154" s="13">
        <v>0</v>
      </c>
      <c r="AN154" s="13">
        <v>1036.08</v>
      </c>
      <c r="AO154" s="13">
        <v>16.68</v>
      </c>
      <c r="AP154" s="13">
        <v>0</v>
      </c>
      <c r="AQ154" s="13">
        <v>80.539999999999992</v>
      </c>
      <c r="AR154" s="13"/>
      <c r="AS154" s="13"/>
      <c r="AT154" s="13"/>
      <c r="AU154" s="13"/>
      <c r="AV154" s="13">
        <v>0</v>
      </c>
      <c r="AW154" s="13">
        <v>100.80000000000001</v>
      </c>
      <c r="AX154" s="13">
        <v>1028.8599999999992</v>
      </c>
      <c r="AY154" s="13">
        <v>1330.88</v>
      </c>
      <c r="AZ154" s="13">
        <v>365.62000000000012</v>
      </c>
      <c r="BA154" s="13"/>
      <c r="BB154" s="13">
        <v>0</v>
      </c>
      <c r="BC154" s="13">
        <v>9.48</v>
      </c>
      <c r="BD154" s="13"/>
      <c r="BE154" s="13">
        <v>0</v>
      </c>
      <c r="BF154" s="13"/>
      <c r="BG154" s="13">
        <v>33.320000000000007</v>
      </c>
      <c r="BH154" s="13"/>
      <c r="BI154" s="13"/>
      <c r="BJ154" s="13"/>
      <c r="BK154" s="13"/>
      <c r="BL154" s="13">
        <v>10112.85</v>
      </c>
      <c r="BM154" s="13"/>
      <c r="BN154" s="13"/>
      <c r="BO154" s="13">
        <v>13.68</v>
      </c>
      <c r="BP154" s="13"/>
      <c r="BQ154" s="13"/>
      <c r="BR154" s="13"/>
      <c r="BS154" s="13"/>
      <c r="BT154" s="13"/>
      <c r="BU154" s="13">
        <v>87.36</v>
      </c>
      <c r="BV154" s="13"/>
      <c r="BW154" s="13"/>
      <c r="BX154" s="13"/>
      <c r="BY154" s="13"/>
      <c r="BZ154" s="13">
        <v>0</v>
      </c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29">
        <f t="shared" si="2"/>
        <v>472495.72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>
        <v>1265.67</v>
      </c>
      <c r="N155" s="13"/>
      <c r="O155" s="13"/>
      <c r="P155" s="13"/>
      <c r="Q155" s="13"/>
      <c r="R155" s="13"/>
      <c r="S155" s="13"/>
      <c r="T155" s="13">
        <v>7573.66</v>
      </c>
      <c r="U155" s="13">
        <v>0</v>
      </c>
      <c r="V155" s="13"/>
      <c r="W155" s="13"/>
      <c r="X155" s="13"/>
      <c r="Y155" s="13"/>
      <c r="Z155" s="13"/>
      <c r="AA155" s="13">
        <v>2143.65</v>
      </c>
      <c r="AB155" s="13">
        <v>313.72999999999996</v>
      </c>
      <c r="AC155" s="13"/>
      <c r="AD155" s="13">
        <v>6736.37</v>
      </c>
      <c r="AE155" s="13">
        <v>1895.57</v>
      </c>
      <c r="AF155" s="13"/>
      <c r="AG155" s="13"/>
      <c r="AH155" s="13"/>
      <c r="AI155" s="13"/>
      <c r="AJ155" s="13">
        <v>651.70999999999992</v>
      </c>
      <c r="AK155" s="13">
        <v>0</v>
      </c>
      <c r="AL155" s="13"/>
      <c r="AM155" s="13"/>
      <c r="AN155" s="13">
        <v>0</v>
      </c>
      <c r="AO155" s="13"/>
      <c r="AP155" s="13">
        <v>0</v>
      </c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>
        <v>0</v>
      </c>
      <c r="BD155" s="13"/>
      <c r="BE155" s="13"/>
      <c r="BF155" s="13"/>
      <c r="BG155" s="13">
        <v>0</v>
      </c>
      <c r="BH155" s="13"/>
      <c r="BI155" s="13"/>
      <c r="BJ155" s="13"/>
      <c r="BK155" s="13"/>
      <c r="BL155" s="13">
        <v>552.54</v>
      </c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>
        <v>0</v>
      </c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29">
        <f t="shared" si="2"/>
        <v>21132.899999999998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>
        <v>0</v>
      </c>
      <c r="N156" s="13"/>
      <c r="O156" s="13"/>
      <c r="P156" s="13"/>
      <c r="Q156" s="13"/>
      <c r="R156" s="13"/>
      <c r="S156" s="13"/>
      <c r="T156" s="13">
        <v>3725.9700000000007</v>
      </c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>
        <v>0</v>
      </c>
      <c r="AL156" s="13"/>
      <c r="AM156" s="13"/>
      <c r="AN156" s="13">
        <v>0</v>
      </c>
      <c r="AO156" s="13"/>
      <c r="AP156" s="13">
        <v>0</v>
      </c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>
        <v>0</v>
      </c>
      <c r="BD156" s="13"/>
      <c r="BE156" s="13"/>
      <c r="BF156" s="13"/>
      <c r="BG156" s="13">
        <v>0</v>
      </c>
      <c r="BH156" s="13"/>
      <c r="BI156" s="13"/>
      <c r="BJ156" s="13"/>
      <c r="BK156" s="13"/>
      <c r="BL156" s="13">
        <v>139273.92999999993</v>
      </c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>
        <v>0</v>
      </c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29">
        <f t="shared" si="2"/>
        <v>142999.89999999994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/>
      <c r="E157" s="13"/>
      <c r="F157" s="13"/>
      <c r="G157" s="13"/>
      <c r="H157" s="13">
        <v>63.92</v>
      </c>
      <c r="I157" s="13"/>
      <c r="J157" s="13"/>
      <c r="K157" s="13"/>
      <c r="L157" s="13"/>
      <c r="M157" s="13">
        <v>28618.690000000002</v>
      </c>
      <c r="N157" s="13">
        <v>6793.3299999999981</v>
      </c>
      <c r="O157" s="13"/>
      <c r="P157" s="13"/>
      <c r="Q157" s="13"/>
      <c r="R157" s="13"/>
      <c r="S157" s="13"/>
      <c r="T157" s="13">
        <v>9384.340000000002</v>
      </c>
      <c r="U157" s="13">
        <v>42077.25</v>
      </c>
      <c r="V157" s="13"/>
      <c r="W157" s="13"/>
      <c r="X157" s="13"/>
      <c r="Y157" s="13"/>
      <c r="Z157" s="13"/>
      <c r="AA157" s="13">
        <v>21433.98</v>
      </c>
      <c r="AB157" s="13">
        <v>37034.230000000025</v>
      </c>
      <c r="AC157" s="13"/>
      <c r="AD157" s="13"/>
      <c r="AE157" s="13"/>
      <c r="AF157" s="13"/>
      <c r="AG157" s="13"/>
      <c r="AH157" s="13"/>
      <c r="AI157" s="13"/>
      <c r="AJ157" s="13">
        <v>79.23</v>
      </c>
      <c r="AK157" s="13">
        <v>0</v>
      </c>
      <c r="AL157" s="13">
        <v>429742.39</v>
      </c>
      <c r="AM157" s="13">
        <v>0</v>
      </c>
      <c r="AN157" s="13">
        <v>111.24999999999999</v>
      </c>
      <c r="AO157" s="13">
        <v>5768.1299999999983</v>
      </c>
      <c r="AP157" s="13">
        <v>0</v>
      </c>
      <c r="AQ157" s="13"/>
      <c r="AR157" s="13"/>
      <c r="AS157" s="13"/>
      <c r="AT157" s="13"/>
      <c r="AU157" s="13"/>
      <c r="AV157" s="13"/>
      <c r="AW157" s="13">
        <v>125.75</v>
      </c>
      <c r="AX157" s="13">
        <v>27039.910000000007</v>
      </c>
      <c r="AY157" s="13">
        <v>4824.1099999999997</v>
      </c>
      <c r="AZ157" s="13">
        <v>6450.9999999999991</v>
      </c>
      <c r="BA157" s="13"/>
      <c r="BB157" s="13"/>
      <c r="BC157" s="13">
        <v>0</v>
      </c>
      <c r="BD157" s="13"/>
      <c r="BE157" s="13"/>
      <c r="BF157" s="13"/>
      <c r="BG157" s="13">
        <v>50.22</v>
      </c>
      <c r="BH157" s="13"/>
      <c r="BI157" s="13"/>
      <c r="BJ157" s="13"/>
      <c r="BK157" s="13"/>
      <c r="BL157" s="13">
        <v>905.6099999999999</v>
      </c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>
        <v>0</v>
      </c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29">
        <f t="shared" si="2"/>
        <v>620503.34000000008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/>
      <c r="E158" s="13"/>
      <c r="F158" s="13"/>
      <c r="G158" s="13"/>
      <c r="H158" s="13">
        <v>29.27</v>
      </c>
      <c r="I158" s="13"/>
      <c r="J158" s="13"/>
      <c r="K158" s="13"/>
      <c r="L158" s="13"/>
      <c r="M158" s="13">
        <v>6154.5999999999995</v>
      </c>
      <c r="N158" s="13"/>
      <c r="O158" s="13"/>
      <c r="P158" s="13"/>
      <c r="Q158" s="13"/>
      <c r="R158" s="13"/>
      <c r="S158" s="13"/>
      <c r="T158" s="13">
        <v>30437.239999999998</v>
      </c>
      <c r="U158" s="13">
        <v>4137.97</v>
      </c>
      <c r="V158" s="13"/>
      <c r="W158" s="13"/>
      <c r="X158" s="13"/>
      <c r="Y158" s="13"/>
      <c r="Z158" s="13"/>
      <c r="AA158" s="13">
        <v>9572.9300000000021</v>
      </c>
      <c r="AB158" s="13">
        <v>3314.15</v>
      </c>
      <c r="AC158" s="13"/>
      <c r="AD158" s="13"/>
      <c r="AE158" s="13"/>
      <c r="AF158" s="13"/>
      <c r="AG158" s="13"/>
      <c r="AH158" s="13"/>
      <c r="AI158" s="13"/>
      <c r="AJ158" s="13"/>
      <c r="AK158" s="13">
        <v>0</v>
      </c>
      <c r="AL158" s="13">
        <v>4587.53</v>
      </c>
      <c r="AM158" s="13">
        <v>0</v>
      </c>
      <c r="AN158" s="13">
        <v>850.22</v>
      </c>
      <c r="AO158" s="13">
        <v>254.89</v>
      </c>
      <c r="AP158" s="13">
        <v>0</v>
      </c>
      <c r="AQ158" s="13"/>
      <c r="AR158" s="13"/>
      <c r="AS158" s="13"/>
      <c r="AT158" s="13"/>
      <c r="AU158" s="13"/>
      <c r="AV158" s="13"/>
      <c r="AW158" s="13"/>
      <c r="AX158" s="13">
        <v>28.51</v>
      </c>
      <c r="AY158" s="13"/>
      <c r="AZ158" s="13"/>
      <c r="BA158" s="13"/>
      <c r="BB158" s="13"/>
      <c r="BC158" s="13">
        <v>0</v>
      </c>
      <c r="BD158" s="13"/>
      <c r="BE158" s="13"/>
      <c r="BF158" s="13"/>
      <c r="BG158" s="13">
        <v>0</v>
      </c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>
        <v>0</v>
      </c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29">
        <f t="shared" si="2"/>
        <v>59367.310000000005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/>
      <c r="E159" s="13"/>
      <c r="F159" s="13"/>
      <c r="G159" s="13"/>
      <c r="H159" s="13">
        <v>60.8</v>
      </c>
      <c r="I159" s="13"/>
      <c r="J159" s="13"/>
      <c r="K159" s="13"/>
      <c r="L159" s="13">
        <v>1472933.6400000004</v>
      </c>
      <c r="M159" s="13">
        <v>26132.21</v>
      </c>
      <c r="N159" s="13"/>
      <c r="O159" s="13"/>
      <c r="P159" s="13">
        <v>15217.55</v>
      </c>
      <c r="Q159" s="13"/>
      <c r="R159" s="13"/>
      <c r="S159" s="13">
        <v>848938.26999999955</v>
      </c>
      <c r="T159" s="13">
        <v>1821.28</v>
      </c>
      <c r="U159" s="13">
        <v>0</v>
      </c>
      <c r="V159" s="13"/>
      <c r="W159" s="13"/>
      <c r="X159" s="13"/>
      <c r="Y159" s="13"/>
      <c r="Z159" s="13">
        <v>4275339.1099999975</v>
      </c>
      <c r="AA159" s="13">
        <v>216284.13</v>
      </c>
      <c r="AB159" s="13">
        <v>219102.32</v>
      </c>
      <c r="AC159" s="13"/>
      <c r="AD159" s="13">
        <v>73702.73</v>
      </c>
      <c r="AE159" s="13">
        <v>52946.159999999996</v>
      </c>
      <c r="AF159" s="13"/>
      <c r="AG159" s="13"/>
      <c r="AH159" s="13"/>
      <c r="AI159" s="13"/>
      <c r="AJ159" s="13">
        <v>255.41</v>
      </c>
      <c r="AK159" s="13">
        <v>73.52</v>
      </c>
      <c r="AL159" s="13">
        <v>533.55000000000018</v>
      </c>
      <c r="AM159" s="13">
        <v>0</v>
      </c>
      <c r="AN159" s="13">
        <v>0</v>
      </c>
      <c r="AO159" s="13">
        <v>2770.06</v>
      </c>
      <c r="AP159" s="13">
        <v>0</v>
      </c>
      <c r="AQ159" s="13">
        <v>0</v>
      </c>
      <c r="AR159" s="13"/>
      <c r="AS159" s="13"/>
      <c r="AT159" s="13"/>
      <c r="AU159" s="13"/>
      <c r="AV159" s="13"/>
      <c r="AW159" s="13">
        <v>766677.57</v>
      </c>
      <c r="AX159" s="13">
        <v>1786.2199999999991</v>
      </c>
      <c r="AY159" s="13">
        <v>119.78</v>
      </c>
      <c r="AZ159" s="13">
        <v>1068.0000000000002</v>
      </c>
      <c r="BA159" s="13"/>
      <c r="BB159" s="13"/>
      <c r="BC159" s="13">
        <v>0</v>
      </c>
      <c r="BD159" s="13"/>
      <c r="BE159" s="13"/>
      <c r="BF159" s="13"/>
      <c r="BG159" s="13">
        <v>0</v>
      </c>
      <c r="BH159" s="13"/>
      <c r="BI159" s="13"/>
      <c r="BJ159" s="13"/>
      <c r="BK159" s="13"/>
      <c r="BL159" s="13">
        <v>12.11</v>
      </c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>
        <v>0</v>
      </c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29">
        <f t="shared" si="2"/>
        <v>7975774.4199999981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/>
      <c r="E160" s="13"/>
      <c r="F160" s="13"/>
      <c r="G160" s="13"/>
      <c r="H160" s="13">
        <v>220.84999999999997</v>
      </c>
      <c r="I160" s="13"/>
      <c r="J160" s="13"/>
      <c r="K160" s="13"/>
      <c r="L160" s="13"/>
      <c r="M160" s="13">
        <v>3204.52</v>
      </c>
      <c r="N160" s="13">
        <v>1901.8699999999997</v>
      </c>
      <c r="O160" s="13"/>
      <c r="P160" s="13"/>
      <c r="Q160" s="13">
        <v>472.11</v>
      </c>
      <c r="R160" s="13"/>
      <c r="S160" s="13"/>
      <c r="T160" s="13">
        <v>6177.1000000000013</v>
      </c>
      <c r="U160" s="13">
        <v>10.75</v>
      </c>
      <c r="V160" s="13"/>
      <c r="W160" s="13"/>
      <c r="X160" s="13">
        <v>0</v>
      </c>
      <c r="Y160" s="13"/>
      <c r="Z160" s="13"/>
      <c r="AA160" s="13">
        <v>5714.4699999999993</v>
      </c>
      <c r="AB160" s="13">
        <v>4484.670000000001</v>
      </c>
      <c r="AC160" s="13"/>
      <c r="AD160" s="13">
        <v>196.9</v>
      </c>
      <c r="AE160" s="13"/>
      <c r="AF160" s="13"/>
      <c r="AG160" s="13"/>
      <c r="AH160" s="13"/>
      <c r="AI160" s="13"/>
      <c r="AJ160" s="13">
        <v>240.04</v>
      </c>
      <c r="AK160" s="13">
        <v>54.25</v>
      </c>
      <c r="AL160" s="13">
        <v>3295.329999999999</v>
      </c>
      <c r="AM160" s="13">
        <v>0</v>
      </c>
      <c r="AN160" s="13">
        <v>37387.200000000004</v>
      </c>
      <c r="AO160" s="13">
        <v>859.91</v>
      </c>
      <c r="AP160" s="13">
        <v>0</v>
      </c>
      <c r="AQ160" s="13">
        <v>19.04</v>
      </c>
      <c r="AR160" s="13">
        <v>0</v>
      </c>
      <c r="AS160" s="13"/>
      <c r="AT160" s="13">
        <v>12.74</v>
      </c>
      <c r="AU160" s="13"/>
      <c r="AV160" s="13"/>
      <c r="AW160" s="13">
        <v>66.569999999999993</v>
      </c>
      <c r="AX160" s="13">
        <v>2715.48</v>
      </c>
      <c r="AY160" s="13">
        <v>442.38000000000005</v>
      </c>
      <c r="AZ160" s="13">
        <v>2240.54</v>
      </c>
      <c r="BA160" s="13"/>
      <c r="BB160" s="13"/>
      <c r="BC160" s="13">
        <v>0</v>
      </c>
      <c r="BD160" s="13"/>
      <c r="BE160" s="13"/>
      <c r="BF160" s="13"/>
      <c r="BG160" s="13">
        <v>250.01999999999998</v>
      </c>
      <c r="BH160" s="13"/>
      <c r="BI160" s="13"/>
      <c r="BJ160" s="13"/>
      <c r="BK160" s="13"/>
      <c r="BL160" s="13">
        <v>9.64</v>
      </c>
      <c r="BM160" s="13"/>
      <c r="BN160" s="13"/>
      <c r="BO160" s="13">
        <v>54.36</v>
      </c>
      <c r="BP160" s="13"/>
      <c r="BQ160" s="13"/>
      <c r="BR160" s="13"/>
      <c r="BS160" s="13"/>
      <c r="BT160" s="13"/>
      <c r="BU160" s="13">
        <v>44.58</v>
      </c>
      <c r="BV160" s="13"/>
      <c r="BW160" s="13"/>
      <c r="BX160" s="13"/>
      <c r="BY160" s="13"/>
      <c r="BZ160" s="13">
        <v>0</v>
      </c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29">
        <f t="shared" si="2"/>
        <v>70075.320000000007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>
        <v>0</v>
      </c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>
        <v>0</v>
      </c>
      <c r="AL161" s="13"/>
      <c r="AM161" s="13"/>
      <c r="AN161" s="13">
        <v>0</v>
      </c>
      <c r="AO161" s="13"/>
      <c r="AP161" s="13">
        <v>0</v>
      </c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>
        <v>0</v>
      </c>
      <c r="BD161" s="13"/>
      <c r="BE161" s="13"/>
      <c r="BF161" s="13"/>
      <c r="BG161" s="13">
        <v>0</v>
      </c>
      <c r="BH161" s="13"/>
      <c r="BI161" s="13"/>
      <c r="BJ161" s="13"/>
      <c r="BK161" s="13"/>
      <c r="BL161" s="13">
        <v>66.06</v>
      </c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>
        <v>0</v>
      </c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29">
        <f t="shared" si="2"/>
        <v>66.06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>
        <v>0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>
        <v>0</v>
      </c>
      <c r="AC162" s="13"/>
      <c r="AD162" s="13"/>
      <c r="AE162" s="13"/>
      <c r="AF162" s="13"/>
      <c r="AG162" s="13"/>
      <c r="AH162" s="13"/>
      <c r="AI162" s="13"/>
      <c r="AJ162" s="13"/>
      <c r="AK162" s="13">
        <v>0</v>
      </c>
      <c r="AL162" s="13"/>
      <c r="AM162" s="13"/>
      <c r="AN162" s="13">
        <v>0</v>
      </c>
      <c r="AO162" s="13"/>
      <c r="AP162" s="13">
        <v>0</v>
      </c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>
        <v>0</v>
      </c>
      <c r="BD162" s="13"/>
      <c r="BE162" s="13"/>
      <c r="BF162" s="13"/>
      <c r="BG162" s="13">
        <v>0</v>
      </c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>
        <v>0</v>
      </c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29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>
        <v>309.81</v>
      </c>
      <c r="N163" s="13"/>
      <c r="O163" s="13"/>
      <c r="P163" s="13"/>
      <c r="Q163" s="13"/>
      <c r="R163" s="13"/>
      <c r="S163" s="13"/>
      <c r="T163" s="13">
        <v>576.97</v>
      </c>
      <c r="U163" s="13"/>
      <c r="V163" s="13"/>
      <c r="W163" s="13"/>
      <c r="X163" s="13"/>
      <c r="Y163" s="13"/>
      <c r="Z163" s="13"/>
      <c r="AA163" s="13">
        <v>421.42</v>
      </c>
      <c r="AB163" s="13">
        <v>4372.53</v>
      </c>
      <c r="AC163" s="13"/>
      <c r="AD163" s="13"/>
      <c r="AE163" s="13"/>
      <c r="AF163" s="13"/>
      <c r="AG163" s="13"/>
      <c r="AH163" s="13"/>
      <c r="AI163" s="13"/>
      <c r="AJ163" s="13"/>
      <c r="AK163" s="13">
        <v>0</v>
      </c>
      <c r="AL163" s="13"/>
      <c r="AM163" s="13"/>
      <c r="AN163" s="13">
        <v>0</v>
      </c>
      <c r="AO163" s="13"/>
      <c r="AP163" s="13">
        <v>0</v>
      </c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>
        <v>0</v>
      </c>
      <c r="BD163" s="13"/>
      <c r="BE163" s="13"/>
      <c r="BF163" s="13"/>
      <c r="BG163" s="13">
        <v>0</v>
      </c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>
        <v>0</v>
      </c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29">
        <f t="shared" si="2"/>
        <v>5680.73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>
        <v>13.11</v>
      </c>
      <c r="N164" s="13"/>
      <c r="O164" s="13"/>
      <c r="P164" s="13"/>
      <c r="Q164" s="13"/>
      <c r="R164" s="13"/>
      <c r="S164" s="13"/>
      <c r="T164" s="13">
        <v>94.43</v>
      </c>
      <c r="U164" s="13"/>
      <c r="V164" s="13"/>
      <c r="W164" s="13"/>
      <c r="X164" s="13"/>
      <c r="Y164" s="13"/>
      <c r="Z164" s="13"/>
      <c r="AA164" s="13">
        <v>0</v>
      </c>
      <c r="AB164" s="13">
        <v>919.28</v>
      </c>
      <c r="AC164" s="13"/>
      <c r="AD164" s="13"/>
      <c r="AE164" s="13"/>
      <c r="AF164" s="13"/>
      <c r="AG164" s="13"/>
      <c r="AH164" s="13"/>
      <c r="AI164" s="13"/>
      <c r="AJ164" s="13"/>
      <c r="AK164" s="13">
        <v>0</v>
      </c>
      <c r="AL164" s="13"/>
      <c r="AM164" s="13"/>
      <c r="AN164" s="13">
        <v>0</v>
      </c>
      <c r="AO164" s="13"/>
      <c r="AP164" s="13">
        <v>0</v>
      </c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>
        <v>0</v>
      </c>
      <c r="BD164" s="13"/>
      <c r="BE164" s="13"/>
      <c r="BF164" s="13"/>
      <c r="BG164" s="13">
        <v>0</v>
      </c>
      <c r="BH164" s="13"/>
      <c r="BI164" s="13"/>
      <c r="BJ164" s="13"/>
      <c r="BK164" s="13"/>
      <c r="BL164" s="13">
        <v>0</v>
      </c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>
        <v>0</v>
      </c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29">
        <f t="shared" si="2"/>
        <v>1026.82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>
        <v>228.05</v>
      </c>
      <c r="N165" s="13"/>
      <c r="O165" s="13"/>
      <c r="P165" s="13"/>
      <c r="Q165" s="13"/>
      <c r="R165" s="13"/>
      <c r="S165" s="13"/>
      <c r="T165" s="13">
        <v>531.84</v>
      </c>
      <c r="U165" s="13"/>
      <c r="V165" s="13"/>
      <c r="W165" s="13"/>
      <c r="X165" s="13"/>
      <c r="Y165" s="13"/>
      <c r="Z165" s="13"/>
      <c r="AA165" s="13">
        <v>69.31</v>
      </c>
      <c r="AB165" s="13">
        <v>177.49</v>
      </c>
      <c r="AC165" s="13"/>
      <c r="AD165" s="13"/>
      <c r="AE165" s="13"/>
      <c r="AF165" s="13"/>
      <c r="AG165" s="13"/>
      <c r="AH165" s="13"/>
      <c r="AI165" s="13"/>
      <c r="AJ165" s="13"/>
      <c r="AK165" s="13">
        <v>0</v>
      </c>
      <c r="AL165" s="13"/>
      <c r="AM165" s="13"/>
      <c r="AN165" s="13">
        <v>0</v>
      </c>
      <c r="AO165" s="13"/>
      <c r="AP165" s="13">
        <v>0</v>
      </c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>
        <v>0</v>
      </c>
      <c r="BD165" s="13"/>
      <c r="BE165" s="13"/>
      <c r="BF165" s="13"/>
      <c r="BG165" s="13">
        <v>0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>
        <v>0</v>
      </c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29">
        <f t="shared" si="2"/>
        <v>1006.69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>
        <v>251.98</v>
      </c>
      <c r="N166" s="13"/>
      <c r="O166" s="13"/>
      <c r="P166" s="13"/>
      <c r="Q166" s="13"/>
      <c r="R166" s="13"/>
      <c r="S166" s="13"/>
      <c r="T166" s="13">
        <v>1384.9299999999998</v>
      </c>
      <c r="U166" s="13"/>
      <c r="V166" s="13"/>
      <c r="W166" s="13"/>
      <c r="X166" s="13"/>
      <c r="Y166" s="13"/>
      <c r="Z166" s="13"/>
      <c r="AA166" s="13">
        <v>11236.89</v>
      </c>
      <c r="AB166" s="13">
        <v>6246</v>
      </c>
      <c r="AC166" s="13"/>
      <c r="AD166" s="13"/>
      <c r="AE166" s="13"/>
      <c r="AF166" s="13"/>
      <c r="AG166" s="13"/>
      <c r="AH166" s="13"/>
      <c r="AI166" s="13"/>
      <c r="AJ166" s="13"/>
      <c r="AK166" s="13">
        <v>0</v>
      </c>
      <c r="AL166" s="13"/>
      <c r="AM166" s="13"/>
      <c r="AN166" s="13">
        <v>0</v>
      </c>
      <c r="AO166" s="13"/>
      <c r="AP166" s="13">
        <v>0</v>
      </c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>
        <v>0</v>
      </c>
      <c r="BD166" s="13"/>
      <c r="BE166" s="13"/>
      <c r="BF166" s="13"/>
      <c r="BG166" s="13">
        <v>0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>
        <v>0</v>
      </c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29">
        <f t="shared" si="2"/>
        <v>19119.8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>
        <v>292.67</v>
      </c>
      <c r="AC167" s="13"/>
      <c r="AD167" s="13"/>
      <c r="AE167" s="13"/>
      <c r="AF167" s="13"/>
      <c r="AG167" s="13"/>
      <c r="AH167" s="13"/>
      <c r="AI167" s="13"/>
      <c r="AJ167" s="13"/>
      <c r="AK167" s="13">
        <v>0</v>
      </c>
      <c r="AL167" s="13"/>
      <c r="AM167" s="13"/>
      <c r="AN167" s="13">
        <v>0</v>
      </c>
      <c r="AO167" s="13"/>
      <c r="AP167" s="13">
        <v>0</v>
      </c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>
        <v>0</v>
      </c>
      <c r="BD167" s="13"/>
      <c r="BE167" s="13"/>
      <c r="BF167" s="13"/>
      <c r="BG167" s="13">
        <v>0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>
        <v>0</v>
      </c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29">
        <f t="shared" si="2"/>
        <v>292.67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>
        <v>0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>
        <v>0</v>
      </c>
      <c r="AL168" s="13"/>
      <c r="AM168" s="13"/>
      <c r="AN168" s="13">
        <v>0</v>
      </c>
      <c r="AO168" s="13"/>
      <c r="AP168" s="13">
        <v>0</v>
      </c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>
        <v>0</v>
      </c>
      <c r="BD168" s="13"/>
      <c r="BE168" s="13"/>
      <c r="BF168" s="13"/>
      <c r="BG168" s="13">
        <v>0</v>
      </c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>
        <v>0</v>
      </c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29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/>
      <c r="E169" s="13"/>
      <c r="F169" s="13"/>
      <c r="G169" s="13"/>
      <c r="H169" s="13">
        <v>0</v>
      </c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>
        <v>0</v>
      </c>
      <c r="U169" s="13"/>
      <c r="V169" s="13"/>
      <c r="W169" s="13"/>
      <c r="X169" s="13"/>
      <c r="Y169" s="13"/>
      <c r="Z169" s="13"/>
      <c r="AA169" s="13"/>
      <c r="AB169" s="13">
        <v>2020.5000000000002</v>
      </c>
      <c r="AC169" s="13"/>
      <c r="AD169" s="13"/>
      <c r="AE169" s="13"/>
      <c r="AF169" s="13"/>
      <c r="AG169" s="13"/>
      <c r="AH169" s="13"/>
      <c r="AI169" s="13"/>
      <c r="AJ169" s="13"/>
      <c r="AK169" s="13">
        <v>0</v>
      </c>
      <c r="AL169" s="13"/>
      <c r="AM169" s="13"/>
      <c r="AN169" s="13">
        <v>0</v>
      </c>
      <c r="AO169" s="13"/>
      <c r="AP169" s="13">
        <v>0</v>
      </c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>
        <v>0</v>
      </c>
      <c r="BD169" s="13"/>
      <c r="BE169" s="13"/>
      <c r="BF169" s="13"/>
      <c r="BG169" s="13">
        <v>0</v>
      </c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>
        <v>0</v>
      </c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29">
        <f t="shared" si="2"/>
        <v>2020.5000000000002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/>
      <c r="E170" s="13"/>
      <c r="F170" s="13"/>
      <c r="G170" s="13"/>
      <c r="H170" s="13">
        <v>45.74</v>
      </c>
      <c r="I170" s="13"/>
      <c r="J170" s="13"/>
      <c r="K170" s="13"/>
      <c r="L170" s="13"/>
      <c r="M170" s="13">
        <v>38364.519999999997</v>
      </c>
      <c r="N170" s="13">
        <v>71.400000000000006</v>
      </c>
      <c r="O170" s="13"/>
      <c r="P170" s="13"/>
      <c r="Q170" s="13"/>
      <c r="R170" s="13"/>
      <c r="S170" s="13"/>
      <c r="T170" s="13">
        <v>6422.59</v>
      </c>
      <c r="U170" s="13">
        <v>816.65000000000009</v>
      </c>
      <c r="V170" s="13"/>
      <c r="W170" s="13"/>
      <c r="X170" s="13">
        <v>39.799999999999997</v>
      </c>
      <c r="Y170" s="13"/>
      <c r="Z170" s="13"/>
      <c r="AA170" s="13">
        <v>17579.79</v>
      </c>
      <c r="AB170" s="13">
        <v>3829.3400000000006</v>
      </c>
      <c r="AC170" s="13"/>
      <c r="AD170" s="13"/>
      <c r="AE170" s="13"/>
      <c r="AF170" s="13"/>
      <c r="AG170" s="13"/>
      <c r="AH170" s="13"/>
      <c r="AI170" s="13"/>
      <c r="AJ170" s="13">
        <v>116.66999999999999</v>
      </c>
      <c r="AK170" s="13">
        <v>0</v>
      </c>
      <c r="AL170" s="13">
        <v>8489.93</v>
      </c>
      <c r="AM170" s="13">
        <v>0</v>
      </c>
      <c r="AN170" s="13">
        <v>208.25</v>
      </c>
      <c r="AO170" s="13">
        <v>981.38999999999987</v>
      </c>
      <c r="AP170" s="13">
        <v>0</v>
      </c>
      <c r="AQ170" s="13"/>
      <c r="AR170" s="13"/>
      <c r="AS170" s="13"/>
      <c r="AT170" s="13"/>
      <c r="AU170" s="13"/>
      <c r="AV170" s="13"/>
      <c r="AW170" s="13"/>
      <c r="AX170" s="13">
        <v>336.14000000000004</v>
      </c>
      <c r="AY170" s="13">
        <v>123.62</v>
      </c>
      <c r="AZ170" s="13">
        <v>274.17</v>
      </c>
      <c r="BA170" s="13"/>
      <c r="BB170" s="13"/>
      <c r="BC170" s="13">
        <v>0</v>
      </c>
      <c r="BD170" s="13"/>
      <c r="BE170" s="13"/>
      <c r="BF170" s="13"/>
      <c r="BG170" s="13">
        <v>11.26</v>
      </c>
      <c r="BH170" s="13"/>
      <c r="BI170" s="13"/>
      <c r="BJ170" s="13"/>
      <c r="BK170" s="13"/>
      <c r="BL170" s="13">
        <v>0</v>
      </c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>
        <v>0</v>
      </c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29">
        <f t="shared" si="2"/>
        <v>77711.25999999998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/>
      <c r="E171" s="13"/>
      <c r="F171" s="13"/>
      <c r="G171" s="13"/>
      <c r="H171" s="13">
        <v>17752.47</v>
      </c>
      <c r="I171" s="13"/>
      <c r="J171" s="13"/>
      <c r="K171" s="13"/>
      <c r="L171" s="13"/>
      <c r="M171" s="13">
        <v>22156.71</v>
      </c>
      <c r="N171" s="13">
        <v>16358.579999999998</v>
      </c>
      <c r="O171" s="13"/>
      <c r="P171" s="13"/>
      <c r="Q171" s="13"/>
      <c r="R171" s="13"/>
      <c r="S171" s="13"/>
      <c r="T171" s="13">
        <v>190404.63</v>
      </c>
      <c r="U171" s="13"/>
      <c r="V171" s="13"/>
      <c r="W171" s="13">
        <v>0</v>
      </c>
      <c r="X171" s="13">
        <v>15147.240000000002</v>
      </c>
      <c r="Y171" s="13"/>
      <c r="Z171" s="13"/>
      <c r="AA171" s="13">
        <v>143837.31999999995</v>
      </c>
      <c r="AB171" s="13">
        <v>174138.11000000002</v>
      </c>
      <c r="AC171" s="13"/>
      <c r="AD171" s="13"/>
      <c r="AE171" s="13"/>
      <c r="AF171" s="13"/>
      <c r="AG171" s="13"/>
      <c r="AH171" s="13"/>
      <c r="AI171" s="13"/>
      <c r="AJ171" s="13">
        <v>850.23000000000013</v>
      </c>
      <c r="AK171" s="13">
        <v>0</v>
      </c>
      <c r="AL171" s="13"/>
      <c r="AM171" s="13"/>
      <c r="AN171" s="13">
        <v>0</v>
      </c>
      <c r="AO171" s="13"/>
      <c r="AP171" s="13">
        <v>0</v>
      </c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>
        <v>0</v>
      </c>
      <c r="BD171" s="13"/>
      <c r="BE171" s="13"/>
      <c r="BF171" s="13"/>
      <c r="BG171" s="13">
        <v>0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>
        <v>0</v>
      </c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29">
        <f t="shared" si="2"/>
        <v>580645.28999999992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>
        <v>265.65999999999997</v>
      </c>
      <c r="N172" s="13"/>
      <c r="O172" s="13"/>
      <c r="P172" s="13"/>
      <c r="Q172" s="13"/>
      <c r="R172" s="13"/>
      <c r="S172" s="13"/>
      <c r="T172" s="13"/>
      <c r="U172" s="13"/>
      <c r="V172" s="13">
        <v>2033.24</v>
      </c>
      <c r="W172" s="13"/>
      <c r="X172" s="13"/>
      <c r="Y172" s="13"/>
      <c r="Z172" s="13"/>
      <c r="AA172" s="13"/>
      <c r="AB172" s="13">
        <v>22.689999999999998</v>
      </c>
      <c r="AC172" s="13"/>
      <c r="AD172" s="13"/>
      <c r="AE172" s="13"/>
      <c r="AF172" s="13"/>
      <c r="AG172" s="13"/>
      <c r="AH172" s="13"/>
      <c r="AI172" s="13"/>
      <c r="AJ172" s="13"/>
      <c r="AK172" s="13">
        <v>0</v>
      </c>
      <c r="AL172" s="13"/>
      <c r="AM172" s="13">
        <v>0</v>
      </c>
      <c r="AN172" s="13">
        <v>0</v>
      </c>
      <c r="AO172" s="13">
        <v>811.97</v>
      </c>
      <c r="AP172" s="13">
        <v>0</v>
      </c>
      <c r="AQ172" s="13"/>
      <c r="AR172" s="13"/>
      <c r="AS172" s="13"/>
      <c r="AT172" s="13"/>
      <c r="AU172" s="13"/>
      <c r="AV172" s="13"/>
      <c r="AW172" s="13"/>
      <c r="AX172" s="13">
        <v>54.510000000000005</v>
      </c>
      <c r="AY172" s="13"/>
      <c r="AZ172" s="13"/>
      <c r="BA172" s="13"/>
      <c r="BB172" s="13"/>
      <c r="BC172" s="13">
        <v>0</v>
      </c>
      <c r="BD172" s="13"/>
      <c r="BE172" s="13"/>
      <c r="BF172" s="13"/>
      <c r="BG172" s="13">
        <v>0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>
        <v>0</v>
      </c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29">
        <f t="shared" si="2"/>
        <v>3188.0700000000006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/>
      <c r="E173" s="13"/>
      <c r="F173" s="13"/>
      <c r="G173" s="13"/>
      <c r="H173" s="13">
        <v>7.78</v>
      </c>
      <c r="I173" s="13"/>
      <c r="J173" s="13"/>
      <c r="K173" s="13"/>
      <c r="L173" s="13"/>
      <c r="M173" s="13">
        <v>180.09999999999997</v>
      </c>
      <c r="N173" s="13"/>
      <c r="O173" s="13"/>
      <c r="P173" s="13"/>
      <c r="Q173" s="13"/>
      <c r="R173" s="13"/>
      <c r="S173" s="13"/>
      <c r="T173" s="13">
        <v>41.79</v>
      </c>
      <c r="U173" s="13"/>
      <c r="V173" s="13"/>
      <c r="W173" s="13"/>
      <c r="X173" s="13">
        <v>0</v>
      </c>
      <c r="Y173" s="13"/>
      <c r="Z173" s="13"/>
      <c r="AA173" s="13">
        <v>157.22</v>
      </c>
      <c r="AB173" s="13">
        <v>29.46</v>
      </c>
      <c r="AC173" s="13"/>
      <c r="AD173" s="13">
        <v>75.17</v>
      </c>
      <c r="AE173" s="13">
        <v>69</v>
      </c>
      <c r="AF173" s="13"/>
      <c r="AG173" s="13"/>
      <c r="AH173" s="13"/>
      <c r="AI173" s="13"/>
      <c r="AJ173" s="13"/>
      <c r="AK173" s="13">
        <v>12.600000000000001</v>
      </c>
      <c r="AL173" s="13">
        <v>244.29999999999998</v>
      </c>
      <c r="AM173" s="13">
        <v>0</v>
      </c>
      <c r="AN173" s="13">
        <v>0</v>
      </c>
      <c r="AO173" s="13">
        <v>97.53</v>
      </c>
      <c r="AP173" s="13">
        <v>0</v>
      </c>
      <c r="AQ173" s="13"/>
      <c r="AR173" s="13"/>
      <c r="AS173" s="13"/>
      <c r="AT173" s="13"/>
      <c r="AU173" s="13"/>
      <c r="AV173" s="13"/>
      <c r="AW173" s="13"/>
      <c r="AX173" s="13">
        <v>83.49</v>
      </c>
      <c r="AY173" s="13">
        <v>23.73</v>
      </c>
      <c r="AZ173" s="13">
        <v>42.070000000000007</v>
      </c>
      <c r="BA173" s="13"/>
      <c r="BB173" s="13"/>
      <c r="BC173" s="13">
        <v>0</v>
      </c>
      <c r="BD173" s="13"/>
      <c r="BE173" s="13"/>
      <c r="BF173" s="13"/>
      <c r="BG173" s="13">
        <v>4.0199999999999996</v>
      </c>
      <c r="BH173" s="13"/>
      <c r="BI173" s="13"/>
      <c r="BJ173" s="13"/>
      <c r="BK173" s="13"/>
      <c r="BL173" s="13">
        <v>0</v>
      </c>
      <c r="BM173" s="13"/>
      <c r="BN173" s="13"/>
      <c r="BO173" s="13"/>
      <c r="BP173" s="13"/>
      <c r="BQ173" s="13"/>
      <c r="BR173" s="13"/>
      <c r="BS173" s="13"/>
      <c r="BT173" s="13"/>
      <c r="BU173" s="13">
        <v>165.42</v>
      </c>
      <c r="BV173" s="13"/>
      <c r="BW173" s="13"/>
      <c r="BX173" s="13"/>
      <c r="BY173" s="13"/>
      <c r="BZ173" s="13">
        <v>4922</v>
      </c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29">
        <f t="shared" si="2"/>
        <v>6155.68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>
        <v>0</v>
      </c>
      <c r="AL174" s="13"/>
      <c r="AM174" s="13"/>
      <c r="AN174" s="13">
        <v>0</v>
      </c>
      <c r="AO174" s="13"/>
      <c r="AP174" s="13">
        <v>0</v>
      </c>
      <c r="AQ174" s="13"/>
      <c r="AR174" s="13"/>
      <c r="AS174" s="13"/>
      <c r="AT174" s="13"/>
      <c r="AU174" s="13"/>
      <c r="AV174" s="13"/>
      <c r="AW174" s="13"/>
      <c r="AX174" s="13">
        <v>0</v>
      </c>
      <c r="AY174" s="13"/>
      <c r="AZ174" s="13"/>
      <c r="BA174" s="13"/>
      <c r="BB174" s="13"/>
      <c r="BC174" s="13">
        <v>0</v>
      </c>
      <c r="BD174" s="13"/>
      <c r="BE174" s="13"/>
      <c r="BF174" s="13"/>
      <c r="BG174" s="13">
        <v>0</v>
      </c>
      <c r="BH174" s="13"/>
      <c r="BI174" s="13"/>
      <c r="BJ174" s="13"/>
      <c r="BK174" s="13"/>
      <c r="BL174" s="13"/>
      <c r="BM174" s="13"/>
      <c r="BN174" s="13"/>
      <c r="BO174" s="13"/>
      <c r="BP174" s="13">
        <v>0</v>
      </c>
      <c r="BQ174" s="13"/>
      <c r="BR174" s="13"/>
      <c r="BS174" s="13"/>
      <c r="BT174" s="13"/>
      <c r="BU174" s="13"/>
      <c r="BV174" s="13"/>
      <c r="BW174" s="13"/>
      <c r="BX174" s="13"/>
      <c r="BY174" s="13"/>
      <c r="BZ174" s="13">
        <v>0</v>
      </c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29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/>
      <c r="E175" s="13"/>
      <c r="F175" s="13"/>
      <c r="G175" s="13"/>
      <c r="H175" s="13"/>
      <c r="I175" s="13">
        <v>0</v>
      </c>
      <c r="J175" s="13"/>
      <c r="K175" s="13"/>
      <c r="L175" s="13"/>
      <c r="M175" s="13"/>
      <c r="N175" s="13">
        <v>550</v>
      </c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>
        <v>2643.62</v>
      </c>
      <c r="AL175" s="13"/>
      <c r="AM175" s="13"/>
      <c r="AN175" s="13">
        <v>0</v>
      </c>
      <c r="AO175" s="13">
        <v>0</v>
      </c>
      <c r="AP175" s="13">
        <v>0</v>
      </c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>
        <v>17411</v>
      </c>
      <c r="BB175" s="13"/>
      <c r="BC175" s="13">
        <v>125</v>
      </c>
      <c r="BD175" s="13"/>
      <c r="BE175" s="13"/>
      <c r="BF175" s="13"/>
      <c r="BG175" s="13">
        <v>0</v>
      </c>
      <c r="BH175" s="13"/>
      <c r="BI175" s="13">
        <v>136.39999999999998</v>
      </c>
      <c r="BJ175" s="13"/>
      <c r="BK175" s="13"/>
      <c r="BL175" s="13"/>
      <c r="BM175" s="13"/>
      <c r="BN175" s="13"/>
      <c r="BO175" s="13"/>
      <c r="BP175" s="13"/>
      <c r="BQ175" s="13">
        <v>35120.979999999996</v>
      </c>
      <c r="BR175" s="13">
        <v>4935.8</v>
      </c>
      <c r="BS175" s="13">
        <v>5.75</v>
      </c>
      <c r="BT175" s="13"/>
      <c r="BU175" s="13">
        <v>22.48</v>
      </c>
      <c r="BV175" s="13"/>
      <c r="BW175" s="13"/>
      <c r="BX175" s="13"/>
      <c r="BY175" s="13"/>
      <c r="BZ175" s="13">
        <v>0</v>
      </c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29">
        <f t="shared" si="2"/>
        <v>60951.030000000006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>
        <v>62.52</v>
      </c>
      <c r="AC176" s="13"/>
      <c r="AD176" s="13"/>
      <c r="AE176" s="13"/>
      <c r="AF176" s="13"/>
      <c r="AG176" s="13"/>
      <c r="AH176" s="13"/>
      <c r="AI176" s="13"/>
      <c r="AJ176" s="13"/>
      <c r="AK176" s="13">
        <v>0</v>
      </c>
      <c r="AL176" s="13"/>
      <c r="AM176" s="13"/>
      <c r="AN176" s="13">
        <v>0</v>
      </c>
      <c r="AO176" s="13"/>
      <c r="AP176" s="13">
        <v>0</v>
      </c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>
        <v>0</v>
      </c>
      <c r="BD176" s="13"/>
      <c r="BE176" s="13"/>
      <c r="BF176" s="13"/>
      <c r="BG176" s="13">
        <v>0</v>
      </c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>
        <v>0</v>
      </c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29">
        <f t="shared" si="2"/>
        <v>62.52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>
        <v>3924</v>
      </c>
      <c r="AB177" s="13">
        <v>0</v>
      </c>
      <c r="AC177" s="13"/>
      <c r="AD177" s="13"/>
      <c r="AE177" s="13"/>
      <c r="AF177" s="13"/>
      <c r="AG177" s="13"/>
      <c r="AH177" s="13"/>
      <c r="AI177" s="13"/>
      <c r="AJ177" s="13"/>
      <c r="AK177" s="13">
        <v>0</v>
      </c>
      <c r="AL177" s="13"/>
      <c r="AM177" s="13"/>
      <c r="AN177" s="13">
        <v>0</v>
      </c>
      <c r="AO177" s="13"/>
      <c r="AP177" s="13">
        <v>0</v>
      </c>
      <c r="AQ177" s="13"/>
      <c r="AR177" s="13"/>
      <c r="AS177" s="13"/>
      <c r="AT177" s="13"/>
      <c r="AU177" s="13"/>
      <c r="AV177" s="13"/>
      <c r="AW177" s="13">
        <v>43914.27</v>
      </c>
      <c r="AX177" s="13"/>
      <c r="AY177" s="13"/>
      <c r="AZ177" s="13"/>
      <c r="BA177" s="13"/>
      <c r="BB177" s="13"/>
      <c r="BC177" s="13">
        <v>0</v>
      </c>
      <c r="BD177" s="13"/>
      <c r="BE177" s="13"/>
      <c r="BF177" s="13"/>
      <c r="BG177" s="13">
        <v>0</v>
      </c>
      <c r="BH177" s="13"/>
      <c r="BI177" s="13"/>
      <c r="BJ177" s="13"/>
      <c r="BK177" s="13"/>
      <c r="BL177" s="13"/>
      <c r="BM177" s="13"/>
      <c r="BN177" s="13"/>
      <c r="BO177" s="13">
        <v>104114.8</v>
      </c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>
        <v>0</v>
      </c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29">
        <f t="shared" si="2"/>
        <v>151953.07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/>
      <c r="E178" s="13"/>
      <c r="F178" s="13"/>
      <c r="G178" s="13"/>
      <c r="H178" s="13">
        <v>61.81</v>
      </c>
      <c r="I178" s="13">
        <v>347.34</v>
      </c>
      <c r="J178" s="13">
        <v>11660.49</v>
      </c>
      <c r="K178" s="13"/>
      <c r="L178" s="13"/>
      <c r="M178" s="13">
        <v>19276.45</v>
      </c>
      <c r="N178" s="13">
        <v>1409.3700000000001</v>
      </c>
      <c r="O178" s="13"/>
      <c r="P178" s="13"/>
      <c r="Q178" s="13">
        <v>3868.9599999999996</v>
      </c>
      <c r="R178" s="13"/>
      <c r="S178" s="13"/>
      <c r="T178" s="13">
        <v>7962.1999999999971</v>
      </c>
      <c r="U178" s="13">
        <v>1166.6399999999999</v>
      </c>
      <c r="V178" s="13">
        <v>11339.14</v>
      </c>
      <c r="W178" s="13">
        <v>6024.94</v>
      </c>
      <c r="X178" s="13">
        <v>468.24</v>
      </c>
      <c r="Y178" s="13"/>
      <c r="Z178" s="13"/>
      <c r="AA178" s="13">
        <v>2779.7400000000002</v>
      </c>
      <c r="AB178" s="13">
        <v>19510.82</v>
      </c>
      <c r="AC178" s="13"/>
      <c r="AD178" s="13">
        <v>184.73</v>
      </c>
      <c r="AE178" s="13">
        <v>708.7299999999999</v>
      </c>
      <c r="AF178" s="13"/>
      <c r="AG178" s="13">
        <v>0</v>
      </c>
      <c r="AH178" s="13">
        <v>80.78</v>
      </c>
      <c r="AI178" s="13">
        <v>669.74</v>
      </c>
      <c r="AJ178" s="13">
        <v>800.34</v>
      </c>
      <c r="AK178" s="13">
        <v>978.42</v>
      </c>
      <c r="AL178" s="13">
        <v>18795.289999999994</v>
      </c>
      <c r="AM178" s="13">
        <v>0</v>
      </c>
      <c r="AN178" s="13">
        <v>2326.02</v>
      </c>
      <c r="AO178" s="13">
        <v>9907.11</v>
      </c>
      <c r="AP178" s="13">
        <v>0</v>
      </c>
      <c r="AQ178" s="13">
        <v>180.91000000000003</v>
      </c>
      <c r="AR178" s="13">
        <v>0</v>
      </c>
      <c r="AS178" s="13"/>
      <c r="AT178" s="13">
        <v>44.88</v>
      </c>
      <c r="AU178" s="13"/>
      <c r="AV178" s="13"/>
      <c r="AW178" s="13">
        <v>0</v>
      </c>
      <c r="AX178" s="13">
        <v>19259.260000000009</v>
      </c>
      <c r="AY178" s="13">
        <v>16.98</v>
      </c>
      <c r="AZ178" s="13">
        <v>538.17999999999995</v>
      </c>
      <c r="BA178" s="13">
        <v>0</v>
      </c>
      <c r="BB178" s="13">
        <v>0</v>
      </c>
      <c r="BC178" s="13">
        <v>0</v>
      </c>
      <c r="BD178" s="13">
        <v>16.989999999999998</v>
      </c>
      <c r="BE178" s="13"/>
      <c r="BF178" s="13"/>
      <c r="BG178" s="13">
        <v>3093.73</v>
      </c>
      <c r="BH178" s="13"/>
      <c r="BI178" s="13"/>
      <c r="BJ178" s="13">
        <v>135.47999999999999</v>
      </c>
      <c r="BK178" s="13"/>
      <c r="BL178" s="13">
        <v>1027.5</v>
      </c>
      <c r="BM178" s="13"/>
      <c r="BN178" s="13"/>
      <c r="BO178" s="13">
        <v>127.47</v>
      </c>
      <c r="BP178" s="13">
        <v>0</v>
      </c>
      <c r="BQ178" s="13"/>
      <c r="BR178" s="13"/>
      <c r="BS178" s="13"/>
      <c r="BT178" s="13"/>
      <c r="BU178" s="13">
        <v>154.43</v>
      </c>
      <c r="BV178" s="13"/>
      <c r="BW178" s="13"/>
      <c r="BX178" s="13"/>
      <c r="BY178" s="13"/>
      <c r="BZ178" s="13">
        <v>0</v>
      </c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29">
        <f t="shared" si="2"/>
        <v>144923.10999999999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>
        <v>0</v>
      </c>
      <c r="N179" s="13">
        <v>0</v>
      </c>
      <c r="O179" s="13"/>
      <c r="P179" s="13"/>
      <c r="Q179" s="13"/>
      <c r="R179" s="13"/>
      <c r="S179" s="13"/>
      <c r="T179" s="13">
        <v>511.21</v>
      </c>
      <c r="U179" s="13"/>
      <c r="V179" s="13"/>
      <c r="W179" s="13"/>
      <c r="X179" s="13">
        <v>0</v>
      </c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>
        <v>0</v>
      </c>
      <c r="AL179" s="13">
        <v>0</v>
      </c>
      <c r="AM179" s="13"/>
      <c r="AN179" s="13">
        <v>0</v>
      </c>
      <c r="AO179" s="13"/>
      <c r="AP179" s="13">
        <v>0</v>
      </c>
      <c r="AQ179" s="13"/>
      <c r="AR179" s="13"/>
      <c r="AS179" s="13"/>
      <c r="AT179" s="13"/>
      <c r="AU179" s="13"/>
      <c r="AV179" s="13"/>
      <c r="AW179" s="13"/>
      <c r="AX179" s="13"/>
      <c r="AY179" s="13"/>
      <c r="AZ179" s="13">
        <v>6.34</v>
      </c>
      <c r="BA179" s="13"/>
      <c r="BB179" s="13"/>
      <c r="BC179" s="13">
        <v>0</v>
      </c>
      <c r="BD179" s="13"/>
      <c r="BE179" s="13"/>
      <c r="BF179" s="13"/>
      <c r="BG179" s="13">
        <v>2.13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>
        <v>0</v>
      </c>
      <c r="BV179" s="13"/>
      <c r="BW179" s="13"/>
      <c r="BX179" s="13"/>
      <c r="BY179" s="13"/>
      <c r="BZ179" s="13">
        <v>0</v>
      </c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29">
        <f t="shared" si="2"/>
        <v>519.67999999999995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/>
      <c r="E180" s="13"/>
      <c r="F180" s="13"/>
      <c r="G180" s="13">
        <v>1267.3400000000001</v>
      </c>
      <c r="H180" s="13"/>
      <c r="I180" s="13"/>
      <c r="J180" s="13"/>
      <c r="K180" s="13"/>
      <c r="L180" s="13"/>
      <c r="M180" s="13">
        <v>713.25000000000023</v>
      </c>
      <c r="N180" s="13">
        <v>48.98</v>
      </c>
      <c r="O180" s="13"/>
      <c r="P180" s="13"/>
      <c r="Q180" s="13">
        <v>332.31</v>
      </c>
      <c r="R180" s="13"/>
      <c r="S180" s="13"/>
      <c r="T180" s="13">
        <v>150.91999999999999</v>
      </c>
      <c r="U180" s="13"/>
      <c r="V180" s="13"/>
      <c r="W180" s="13">
        <v>21.13</v>
      </c>
      <c r="X180" s="13">
        <v>47.370000000000005</v>
      </c>
      <c r="Y180" s="13"/>
      <c r="Z180" s="13"/>
      <c r="AA180" s="13">
        <v>497.24</v>
      </c>
      <c r="AB180" s="13">
        <v>113.21</v>
      </c>
      <c r="AC180" s="13"/>
      <c r="AD180" s="13">
        <v>191.72</v>
      </c>
      <c r="AE180" s="13">
        <v>141.9</v>
      </c>
      <c r="AF180" s="13"/>
      <c r="AG180" s="13"/>
      <c r="AH180" s="13"/>
      <c r="AI180" s="13">
        <v>276.02999999999997</v>
      </c>
      <c r="AJ180" s="13"/>
      <c r="AK180" s="13">
        <v>1789.15</v>
      </c>
      <c r="AL180" s="13">
        <v>1040.5699999999997</v>
      </c>
      <c r="AM180" s="13">
        <v>0</v>
      </c>
      <c r="AN180" s="13">
        <v>31.750000000000004</v>
      </c>
      <c r="AO180" s="13">
        <v>139.37</v>
      </c>
      <c r="AP180" s="13">
        <v>0</v>
      </c>
      <c r="AQ180" s="13">
        <v>0</v>
      </c>
      <c r="AR180" s="13"/>
      <c r="AS180" s="13"/>
      <c r="AT180" s="13"/>
      <c r="AU180" s="13">
        <v>0</v>
      </c>
      <c r="AV180" s="13">
        <v>0</v>
      </c>
      <c r="AW180" s="13">
        <v>0</v>
      </c>
      <c r="AX180" s="13">
        <v>1274.43</v>
      </c>
      <c r="AY180" s="13">
        <v>230.61999999999998</v>
      </c>
      <c r="AZ180" s="13">
        <v>899.04000000000008</v>
      </c>
      <c r="BA180" s="13">
        <v>0</v>
      </c>
      <c r="BB180" s="13">
        <v>0</v>
      </c>
      <c r="BC180" s="13">
        <v>491.57000000000016</v>
      </c>
      <c r="BD180" s="13">
        <v>0</v>
      </c>
      <c r="BE180" s="13"/>
      <c r="BF180" s="13"/>
      <c r="BG180" s="13">
        <v>301.65000000000003</v>
      </c>
      <c r="BH180" s="13"/>
      <c r="BI180" s="13"/>
      <c r="BJ180" s="13">
        <v>1195.5</v>
      </c>
      <c r="BK180" s="13">
        <v>675.0200000000001</v>
      </c>
      <c r="BL180" s="13">
        <v>0</v>
      </c>
      <c r="BM180" s="13">
        <v>177.12</v>
      </c>
      <c r="BN180" s="13"/>
      <c r="BO180" s="13"/>
      <c r="BP180" s="13"/>
      <c r="BQ180" s="13">
        <v>7115.09</v>
      </c>
      <c r="BR180" s="13">
        <v>714.12</v>
      </c>
      <c r="BS180" s="13">
        <v>19.809999999999999</v>
      </c>
      <c r="BT180" s="13">
        <v>700.50000000000011</v>
      </c>
      <c r="BU180" s="13">
        <v>0</v>
      </c>
      <c r="BV180" s="13">
        <v>46.08</v>
      </c>
      <c r="BW180" s="13"/>
      <c r="BX180" s="13"/>
      <c r="BY180" s="13"/>
      <c r="BZ180" s="13">
        <v>0</v>
      </c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29">
        <f t="shared" si="2"/>
        <v>20642.790000000005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>
        <v>0</v>
      </c>
      <c r="E181" s="13"/>
      <c r="F181" s="13"/>
      <c r="G181" s="13">
        <v>279.42</v>
      </c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>
        <v>554.46</v>
      </c>
      <c r="Y181" s="13"/>
      <c r="Z181" s="13"/>
      <c r="AA181" s="13"/>
      <c r="AB181" s="13"/>
      <c r="AC181" s="13"/>
      <c r="AD181" s="13"/>
      <c r="AE181" s="13">
        <v>0</v>
      </c>
      <c r="AF181" s="13">
        <v>0</v>
      </c>
      <c r="AG181" s="13"/>
      <c r="AH181" s="13"/>
      <c r="AI181" s="13">
        <v>0</v>
      </c>
      <c r="AJ181" s="13"/>
      <c r="AK181" s="13">
        <v>0</v>
      </c>
      <c r="AL181" s="13"/>
      <c r="AM181" s="13"/>
      <c r="AN181" s="13">
        <v>0</v>
      </c>
      <c r="AO181" s="13">
        <v>224.63</v>
      </c>
      <c r="AP181" s="13">
        <v>0</v>
      </c>
      <c r="AQ181" s="13">
        <v>568.15</v>
      </c>
      <c r="AR181" s="13"/>
      <c r="AS181" s="13"/>
      <c r="AT181" s="13">
        <v>0</v>
      </c>
      <c r="AU181" s="13"/>
      <c r="AV181" s="13"/>
      <c r="AW181" s="13">
        <v>0</v>
      </c>
      <c r="AX181" s="13"/>
      <c r="AY181" s="13"/>
      <c r="AZ181" s="13"/>
      <c r="BA181" s="13">
        <v>162.99</v>
      </c>
      <c r="BB181" s="13">
        <v>23.54</v>
      </c>
      <c r="BC181" s="13">
        <v>60.45</v>
      </c>
      <c r="BD181" s="13"/>
      <c r="BE181" s="13">
        <v>54.35</v>
      </c>
      <c r="BF181" s="13"/>
      <c r="BG181" s="13">
        <v>0</v>
      </c>
      <c r="BH181" s="13"/>
      <c r="BI181" s="13">
        <v>1381.47</v>
      </c>
      <c r="BJ181" s="13">
        <v>166.65</v>
      </c>
      <c r="BK181" s="13"/>
      <c r="BL181" s="13">
        <v>0</v>
      </c>
      <c r="BM181" s="13">
        <v>0</v>
      </c>
      <c r="BN181" s="13"/>
      <c r="BO181" s="13"/>
      <c r="BP181" s="13"/>
      <c r="BQ181" s="13"/>
      <c r="BR181" s="13"/>
      <c r="BS181" s="13"/>
      <c r="BT181" s="13">
        <v>0</v>
      </c>
      <c r="BU181" s="13">
        <v>5223.4399999999996</v>
      </c>
      <c r="BV181" s="13">
        <v>9321.5899999999983</v>
      </c>
      <c r="BW181" s="13"/>
      <c r="BX181" s="13"/>
      <c r="BY181" s="13"/>
      <c r="BZ181" s="13">
        <v>0</v>
      </c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29">
        <f t="shared" si="2"/>
        <v>18021.14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/>
      <c r="E182" s="13">
        <v>645.7399999999999</v>
      </c>
      <c r="F182" s="13"/>
      <c r="G182" s="13">
        <v>621.45999999999992</v>
      </c>
      <c r="H182" s="13">
        <v>731.42000000000007</v>
      </c>
      <c r="I182" s="13">
        <v>463.27</v>
      </c>
      <c r="J182" s="13">
        <v>3118.05</v>
      </c>
      <c r="K182" s="13"/>
      <c r="L182" s="13"/>
      <c r="M182" s="13">
        <v>10523.629999999996</v>
      </c>
      <c r="N182" s="13">
        <v>3664.3999999999992</v>
      </c>
      <c r="O182" s="13"/>
      <c r="P182" s="13"/>
      <c r="Q182" s="13">
        <v>7076.57</v>
      </c>
      <c r="R182" s="13"/>
      <c r="S182" s="13"/>
      <c r="T182" s="13"/>
      <c r="U182" s="13"/>
      <c r="V182" s="13"/>
      <c r="W182" s="13">
        <v>1389.15</v>
      </c>
      <c r="X182" s="13">
        <v>3751.62</v>
      </c>
      <c r="Y182" s="13"/>
      <c r="Z182" s="13"/>
      <c r="AA182" s="13">
        <v>667.94</v>
      </c>
      <c r="AB182" s="13">
        <v>8360.9399999999987</v>
      </c>
      <c r="AC182" s="13"/>
      <c r="AD182" s="13">
        <v>5093.99</v>
      </c>
      <c r="AE182" s="13">
        <v>2029.2099999999998</v>
      </c>
      <c r="AF182" s="13">
        <v>32.839999999999996</v>
      </c>
      <c r="AG182" s="13"/>
      <c r="AH182" s="13"/>
      <c r="AI182" s="13">
        <v>6867.4999999999991</v>
      </c>
      <c r="AJ182" s="13">
        <v>770.86</v>
      </c>
      <c r="AK182" s="13">
        <v>7372.4599999999982</v>
      </c>
      <c r="AL182" s="13">
        <v>3565.5899999999997</v>
      </c>
      <c r="AM182" s="13">
        <v>0</v>
      </c>
      <c r="AN182" s="13">
        <v>181.98</v>
      </c>
      <c r="AO182" s="13">
        <v>3891.79</v>
      </c>
      <c r="AP182" s="13">
        <v>2344.6800000000007</v>
      </c>
      <c r="AQ182" s="13">
        <v>6924.11</v>
      </c>
      <c r="AR182" s="13">
        <v>0</v>
      </c>
      <c r="AS182" s="13">
        <v>286.75</v>
      </c>
      <c r="AT182" s="13">
        <v>3614.2199999999989</v>
      </c>
      <c r="AU182" s="13">
        <v>0</v>
      </c>
      <c r="AV182" s="13">
        <v>417.75</v>
      </c>
      <c r="AW182" s="13">
        <v>4581.3600000000006</v>
      </c>
      <c r="AX182" s="13">
        <v>3853.43</v>
      </c>
      <c r="AY182" s="13">
        <v>0</v>
      </c>
      <c r="AZ182" s="13">
        <v>35.06</v>
      </c>
      <c r="BA182" s="13">
        <v>1268.29</v>
      </c>
      <c r="BB182" s="13">
        <v>359.09000000000003</v>
      </c>
      <c r="BC182" s="13">
        <v>2416</v>
      </c>
      <c r="BD182" s="13">
        <v>1660.01</v>
      </c>
      <c r="BE182" s="13"/>
      <c r="BF182" s="13">
        <v>252.92999999999998</v>
      </c>
      <c r="BG182" s="13">
        <v>1319.0100000000002</v>
      </c>
      <c r="BH182" s="13">
        <v>0</v>
      </c>
      <c r="BI182" s="13">
        <v>399.16</v>
      </c>
      <c r="BJ182" s="13">
        <v>1508.94</v>
      </c>
      <c r="BK182" s="13">
        <v>1866.1699999999996</v>
      </c>
      <c r="BL182" s="13">
        <v>0</v>
      </c>
      <c r="BM182" s="13">
        <v>2398.81</v>
      </c>
      <c r="BN182" s="13">
        <v>22.08</v>
      </c>
      <c r="BO182" s="13">
        <v>335.81999999999994</v>
      </c>
      <c r="BP182" s="13">
        <v>49.87</v>
      </c>
      <c r="BQ182" s="13">
        <v>2991.8800000000006</v>
      </c>
      <c r="BR182" s="13">
        <v>255.67000000000002</v>
      </c>
      <c r="BS182" s="13">
        <v>1608.75</v>
      </c>
      <c r="BT182" s="13">
        <v>1869.8899999999999</v>
      </c>
      <c r="BU182" s="13">
        <v>4084.3399999999997</v>
      </c>
      <c r="BV182" s="13">
        <v>809.42000000000019</v>
      </c>
      <c r="BW182" s="13"/>
      <c r="BX182" s="13"/>
      <c r="BY182" s="13"/>
      <c r="BZ182" s="13">
        <v>0</v>
      </c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29">
        <f t="shared" si="2"/>
        <v>118353.89999999995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/>
      <c r="E183" s="13"/>
      <c r="F183" s="13"/>
      <c r="G183" s="13">
        <v>11.99</v>
      </c>
      <c r="H183" s="13"/>
      <c r="I183" s="13"/>
      <c r="J183" s="13"/>
      <c r="K183" s="13"/>
      <c r="L183" s="13"/>
      <c r="M183" s="13"/>
      <c r="N183" s="13"/>
      <c r="O183" s="13"/>
      <c r="P183" s="13"/>
      <c r="Q183" s="13">
        <v>11.78</v>
      </c>
      <c r="R183" s="13"/>
      <c r="S183" s="13"/>
      <c r="T183" s="13"/>
      <c r="U183" s="13"/>
      <c r="V183" s="13"/>
      <c r="W183" s="13"/>
      <c r="X183" s="13">
        <v>230.44</v>
      </c>
      <c r="Y183" s="13"/>
      <c r="Z183" s="13"/>
      <c r="AA183" s="13"/>
      <c r="AB183" s="13">
        <v>0</v>
      </c>
      <c r="AC183" s="13"/>
      <c r="AD183" s="13">
        <v>0</v>
      </c>
      <c r="AE183" s="13">
        <v>0</v>
      </c>
      <c r="AF183" s="13"/>
      <c r="AG183" s="13"/>
      <c r="AH183" s="13"/>
      <c r="AI183" s="13">
        <v>225.41</v>
      </c>
      <c r="AJ183" s="13"/>
      <c r="AK183" s="13">
        <v>0</v>
      </c>
      <c r="AL183" s="13"/>
      <c r="AM183" s="13"/>
      <c r="AN183" s="13">
        <v>0</v>
      </c>
      <c r="AO183" s="13">
        <v>265.78000000000003</v>
      </c>
      <c r="AP183" s="13">
        <v>39.46</v>
      </c>
      <c r="AQ183" s="13"/>
      <c r="AR183" s="13"/>
      <c r="AS183" s="13"/>
      <c r="AT183" s="13">
        <v>0</v>
      </c>
      <c r="AU183" s="13"/>
      <c r="AV183" s="13"/>
      <c r="AW183" s="13"/>
      <c r="AX183" s="13">
        <v>17.29</v>
      </c>
      <c r="AY183" s="13"/>
      <c r="AZ183" s="13"/>
      <c r="BA183" s="13"/>
      <c r="BB183" s="13"/>
      <c r="BC183" s="13">
        <v>0</v>
      </c>
      <c r="BD183" s="13"/>
      <c r="BE183" s="13"/>
      <c r="BF183" s="13"/>
      <c r="BG183" s="13">
        <v>0</v>
      </c>
      <c r="BH183" s="13"/>
      <c r="BI183" s="13"/>
      <c r="BJ183" s="13"/>
      <c r="BK183" s="13"/>
      <c r="BL183" s="13">
        <v>0</v>
      </c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>
        <v>0</v>
      </c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29">
        <f t="shared" si="2"/>
        <v>802.15000000000009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/>
      <c r="E184" s="13"/>
      <c r="F184" s="13"/>
      <c r="G184" s="13">
        <v>21.47</v>
      </c>
      <c r="H184" s="13"/>
      <c r="I184" s="13"/>
      <c r="J184" s="13">
        <v>667.59999999999991</v>
      </c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>
        <v>0</v>
      </c>
      <c r="Y184" s="13"/>
      <c r="Z184" s="13"/>
      <c r="AA184" s="13"/>
      <c r="AB184" s="13">
        <v>0</v>
      </c>
      <c r="AC184" s="13"/>
      <c r="AD184" s="13"/>
      <c r="AE184" s="13"/>
      <c r="AF184" s="13"/>
      <c r="AG184" s="13"/>
      <c r="AH184" s="13"/>
      <c r="AI184" s="13"/>
      <c r="AJ184" s="13"/>
      <c r="AK184" s="13">
        <v>0</v>
      </c>
      <c r="AL184" s="13"/>
      <c r="AM184" s="13"/>
      <c r="AN184" s="13">
        <v>549</v>
      </c>
      <c r="AO184" s="13">
        <v>356.2</v>
      </c>
      <c r="AP184" s="13">
        <v>496.84</v>
      </c>
      <c r="AQ184" s="13">
        <v>3796.1499999999996</v>
      </c>
      <c r="AR184" s="13"/>
      <c r="AS184" s="13">
        <v>904.56000000000006</v>
      </c>
      <c r="AT184" s="13">
        <v>2857.2</v>
      </c>
      <c r="AU184" s="13">
        <v>0</v>
      </c>
      <c r="AV184" s="13">
        <v>0</v>
      </c>
      <c r="AW184" s="13">
        <v>11188.28</v>
      </c>
      <c r="AX184" s="13">
        <v>0</v>
      </c>
      <c r="AY184" s="13">
        <v>0</v>
      </c>
      <c r="AZ184" s="13"/>
      <c r="BA184" s="13">
        <v>694.2</v>
      </c>
      <c r="BB184" s="13"/>
      <c r="BC184" s="13">
        <v>555.62</v>
      </c>
      <c r="BD184" s="13">
        <v>0</v>
      </c>
      <c r="BE184" s="13"/>
      <c r="BF184" s="13">
        <v>119.67</v>
      </c>
      <c r="BG184" s="13">
        <v>0</v>
      </c>
      <c r="BH184" s="13"/>
      <c r="BI184" s="13"/>
      <c r="BJ184" s="13"/>
      <c r="BK184" s="13">
        <v>1245.5999999999999</v>
      </c>
      <c r="BL184" s="13"/>
      <c r="BM184" s="13">
        <v>2220.19</v>
      </c>
      <c r="BN184" s="13"/>
      <c r="BO184" s="13">
        <v>356.2</v>
      </c>
      <c r="BP184" s="13"/>
      <c r="BQ184" s="13">
        <v>2566.13</v>
      </c>
      <c r="BR184" s="13"/>
      <c r="BS184" s="13"/>
      <c r="BT184" s="13"/>
      <c r="BU184" s="13">
        <v>351.28999999999996</v>
      </c>
      <c r="BV184" s="13">
        <v>394.79</v>
      </c>
      <c r="BW184" s="13"/>
      <c r="BX184" s="13"/>
      <c r="BY184" s="13"/>
      <c r="BZ184" s="13">
        <v>0</v>
      </c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29">
        <f t="shared" si="2"/>
        <v>29340.99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/>
      <c r="E185" s="13">
        <v>25.69</v>
      </c>
      <c r="F185" s="13"/>
      <c r="G185" s="13">
        <v>217.41000000000003</v>
      </c>
      <c r="H185" s="13">
        <v>3146.71</v>
      </c>
      <c r="I185" s="13">
        <v>0</v>
      </c>
      <c r="J185" s="13">
        <v>2899.79</v>
      </c>
      <c r="K185" s="13"/>
      <c r="L185" s="13"/>
      <c r="M185" s="13">
        <v>71508.179999999978</v>
      </c>
      <c r="N185" s="13">
        <v>7181.7199999999984</v>
      </c>
      <c r="O185" s="13"/>
      <c r="P185" s="13"/>
      <c r="Q185" s="13">
        <v>6511.1100000000006</v>
      </c>
      <c r="R185" s="13"/>
      <c r="S185" s="13"/>
      <c r="T185" s="13">
        <v>47939.939999999988</v>
      </c>
      <c r="U185" s="13">
        <v>1806.7399999999998</v>
      </c>
      <c r="V185" s="13">
        <v>12155.3</v>
      </c>
      <c r="W185" s="13">
        <v>3942.6899999999996</v>
      </c>
      <c r="X185" s="13">
        <v>3308.7</v>
      </c>
      <c r="Y185" s="13"/>
      <c r="Z185" s="13"/>
      <c r="AA185" s="13">
        <v>30908.089999999989</v>
      </c>
      <c r="AB185" s="13">
        <v>104645.6700000001</v>
      </c>
      <c r="AC185" s="13"/>
      <c r="AD185" s="13">
        <v>143390.16000000003</v>
      </c>
      <c r="AE185" s="13">
        <v>55261.55999999999</v>
      </c>
      <c r="AF185" s="13">
        <v>373.69</v>
      </c>
      <c r="AG185" s="13"/>
      <c r="AH185" s="13"/>
      <c r="AI185" s="13">
        <v>267.12</v>
      </c>
      <c r="AJ185" s="13">
        <v>3367.6699999999992</v>
      </c>
      <c r="AK185" s="13">
        <v>12031.07</v>
      </c>
      <c r="AL185" s="13">
        <v>50300.880000000012</v>
      </c>
      <c r="AM185" s="13">
        <v>0</v>
      </c>
      <c r="AN185" s="13">
        <v>1482.1599999999999</v>
      </c>
      <c r="AO185" s="13">
        <v>16424.550000000007</v>
      </c>
      <c r="AP185" s="13">
        <v>133.38</v>
      </c>
      <c r="AQ185" s="13">
        <v>5418.8399999999983</v>
      </c>
      <c r="AR185" s="13">
        <v>0</v>
      </c>
      <c r="AS185" s="13"/>
      <c r="AT185" s="13">
        <v>1513.77</v>
      </c>
      <c r="AU185" s="13">
        <v>0</v>
      </c>
      <c r="AV185" s="13">
        <v>452.98</v>
      </c>
      <c r="AW185" s="13">
        <v>9629.4</v>
      </c>
      <c r="AX185" s="13">
        <v>25861.129999999968</v>
      </c>
      <c r="AY185" s="13">
        <v>7182.5799999999981</v>
      </c>
      <c r="AZ185" s="13">
        <v>19485.970000000016</v>
      </c>
      <c r="BA185" s="13">
        <v>803.44</v>
      </c>
      <c r="BB185" s="13">
        <v>56.5</v>
      </c>
      <c r="BC185" s="13">
        <v>142.97</v>
      </c>
      <c r="BD185" s="13"/>
      <c r="BE185" s="13"/>
      <c r="BF185" s="13"/>
      <c r="BG185" s="13">
        <v>877.66000000000008</v>
      </c>
      <c r="BH185" s="13"/>
      <c r="BI185" s="13">
        <v>2481.7600000000002</v>
      </c>
      <c r="BJ185" s="13"/>
      <c r="BK185" s="13"/>
      <c r="BL185" s="13">
        <v>3183.2499999999995</v>
      </c>
      <c r="BM185" s="13">
        <v>1347.46</v>
      </c>
      <c r="BN185" s="13"/>
      <c r="BO185" s="13">
        <v>34.69</v>
      </c>
      <c r="BP185" s="13"/>
      <c r="BQ185" s="13">
        <v>3674.99</v>
      </c>
      <c r="BR185" s="13">
        <v>0</v>
      </c>
      <c r="BS185" s="13">
        <v>0</v>
      </c>
      <c r="BT185" s="13"/>
      <c r="BU185" s="13">
        <v>3604.42</v>
      </c>
      <c r="BV185" s="13"/>
      <c r="BW185" s="13"/>
      <c r="BX185" s="13"/>
      <c r="BY185" s="13"/>
      <c r="BZ185" s="13">
        <v>1565.5100000000002</v>
      </c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29">
        <f t="shared" si="2"/>
        <v>666547.30000000005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/>
      <c r="E186" s="13"/>
      <c r="F186" s="13"/>
      <c r="G186" s="13">
        <v>488.21000000000004</v>
      </c>
      <c r="H186" s="13">
        <v>826.33999999999992</v>
      </c>
      <c r="I186" s="13">
        <v>313.5</v>
      </c>
      <c r="J186" s="13">
        <v>2634.23</v>
      </c>
      <c r="K186" s="13"/>
      <c r="L186" s="13"/>
      <c r="M186" s="13">
        <v>83452.929999999993</v>
      </c>
      <c r="N186" s="13">
        <v>14285.46</v>
      </c>
      <c r="O186" s="13"/>
      <c r="P186" s="13"/>
      <c r="Q186" s="13">
        <v>18018.180000000004</v>
      </c>
      <c r="R186" s="13"/>
      <c r="S186" s="13"/>
      <c r="T186" s="13">
        <v>34945.179999999993</v>
      </c>
      <c r="U186" s="13">
        <v>15370.539999999999</v>
      </c>
      <c r="V186" s="13">
        <v>13484.619999999999</v>
      </c>
      <c r="W186" s="13">
        <v>7119.08</v>
      </c>
      <c r="X186" s="13">
        <v>7785.2300000000005</v>
      </c>
      <c r="Y186" s="13"/>
      <c r="Z186" s="13"/>
      <c r="AA186" s="13">
        <v>37614.559999999998</v>
      </c>
      <c r="AB186" s="13">
        <v>41665.560000000005</v>
      </c>
      <c r="AC186" s="13"/>
      <c r="AD186" s="13">
        <v>185.4</v>
      </c>
      <c r="AE186" s="13">
        <v>470.5</v>
      </c>
      <c r="AF186" s="13">
        <v>155.80000000000001</v>
      </c>
      <c r="AG186" s="13">
        <v>3.62</v>
      </c>
      <c r="AH186" s="13"/>
      <c r="AI186" s="13">
        <v>154.85</v>
      </c>
      <c r="AJ186" s="13">
        <v>2008.9399999999998</v>
      </c>
      <c r="AK186" s="13">
        <v>4907.05</v>
      </c>
      <c r="AL186" s="13">
        <v>35167.160000000054</v>
      </c>
      <c r="AM186" s="13">
        <v>0</v>
      </c>
      <c r="AN186" s="13">
        <v>2595.3199999999997</v>
      </c>
      <c r="AO186" s="13">
        <v>23517.610000000004</v>
      </c>
      <c r="AP186" s="13">
        <v>172.03000000000003</v>
      </c>
      <c r="AQ186" s="13">
        <v>1995.24</v>
      </c>
      <c r="AR186" s="13">
        <v>0</v>
      </c>
      <c r="AS186" s="13"/>
      <c r="AT186" s="13">
        <v>651.16</v>
      </c>
      <c r="AU186" s="13">
        <v>0</v>
      </c>
      <c r="AV186" s="13">
        <v>155.54</v>
      </c>
      <c r="AW186" s="13">
        <v>1370.94</v>
      </c>
      <c r="AX186" s="13">
        <v>31364.710000000032</v>
      </c>
      <c r="AY186" s="13">
        <v>10046.169999999993</v>
      </c>
      <c r="AZ186" s="13">
        <v>36231.99000000002</v>
      </c>
      <c r="BA186" s="13"/>
      <c r="BB186" s="13">
        <v>0</v>
      </c>
      <c r="BC186" s="13">
        <v>0</v>
      </c>
      <c r="BD186" s="13">
        <v>169.06</v>
      </c>
      <c r="BE186" s="13">
        <v>0</v>
      </c>
      <c r="BF186" s="13"/>
      <c r="BG186" s="13">
        <v>1316.01</v>
      </c>
      <c r="BH186" s="13"/>
      <c r="BI186" s="13">
        <v>173.25</v>
      </c>
      <c r="BJ186" s="13">
        <v>363.36</v>
      </c>
      <c r="BK186" s="13"/>
      <c r="BL186" s="13">
        <v>1419.6299999999997</v>
      </c>
      <c r="BM186" s="13">
        <v>336.5</v>
      </c>
      <c r="BN186" s="13"/>
      <c r="BO186" s="13">
        <v>487.69999999999993</v>
      </c>
      <c r="BP186" s="13">
        <v>3.64</v>
      </c>
      <c r="BQ186" s="13">
        <v>94.97999999999999</v>
      </c>
      <c r="BR186" s="13"/>
      <c r="BS186" s="13">
        <v>0</v>
      </c>
      <c r="BT186" s="13"/>
      <c r="BU186" s="13">
        <v>6749.7799999999979</v>
      </c>
      <c r="BV186" s="13"/>
      <c r="BW186" s="13"/>
      <c r="BX186" s="13"/>
      <c r="BY186" s="13"/>
      <c r="BZ186" s="13">
        <v>27553.019999999997</v>
      </c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29">
        <f t="shared" si="2"/>
        <v>467824.58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/>
      <c r="E187" s="13"/>
      <c r="F187" s="13"/>
      <c r="G187" s="13"/>
      <c r="H187" s="13">
        <v>0</v>
      </c>
      <c r="I187" s="13">
        <v>446.13</v>
      </c>
      <c r="J187" s="13"/>
      <c r="K187" s="13"/>
      <c r="L187" s="13"/>
      <c r="M187" s="13">
        <v>0</v>
      </c>
      <c r="N187" s="13"/>
      <c r="O187" s="13"/>
      <c r="P187" s="13"/>
      <c r="Q187" s="13"/>
      <c r="R187" s="13"/>
      <c r="S187" s="13"/>
      <c r="T187" s="13">
        <v>119.35000000000001</v>
      </c>
      <c r="U187" s="13"/>
      <c r="V187" s="13"/>
      <c r="W187" s="13"/>
      <c r="X187" s="13"/>
      <c r="Y187" s="13"/>
      <c r="Z187" s="13"/>
      <c r="AA187" s="13">
        <v>349.1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>
        <v>0</v>
      </c>
      <c r="AL187" s="13"/>
      <c r="AM187" s="13"/>
      <c r="AN187" s="13">
        <v>0</v>
      </c>
      <c r="AO187" s="13"/>
      <c r="AP187" s="13">
        <v>0</v>
      </c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>
        <v>0</v>
      </c>
      <c r="BD187" s="13"/>
      <c r="BE187" s="13"/>
      <c r="BF187" s="13"/>
      <c r="BG187" s="13">
        <v>0</v>
      </c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>
        <v>0</v>
      </c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29">
        <f t="shared" si="2"/>
        <v>914.58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>
        <v>2279.62</v>
      </c>
      <c r="N188" s="13"/>
      <c r="O188" s="13"/>
      <c r="P188" s="13"/>
      <c r="Q188" s="13"/>
      <c r="R188" s="13"/>
      <c r="S188" s="13"/>
      <c r="T188" s="13">
        <v>3198.75</v>
      </c>
      <c r="U188" s="13"/>
      <c r="V188" s="13"/>
      <c r="W188" s="13"/>
      <c r="X188" s="13"/>
      <c r="Y188" s="13"/>
      <c r="Z188" s="13"/>
      <c r="AA188" s="13">
        <v>568.62</v>
      </c>
      <c r="AB188" s="13">
        <v>585.16000000000008</v>
      </c>
      <c r="AC188" s="13"/>
      <c r="AD188" s="13"/>
      <c r="AE188" s="13"/>
      <c r="AF188" s="13"/>
      <c r="AG188" s="13"/>
      <c r="AH188" s="13"/>
      <c r="AI188" s="13"/>
      <c r="AJ188" s="13"/>
      <c r="AK188" s="13">
        <v>0</v>
      </c>
      <c r="AL188" s="13"/>
      <c r="AM188" s="13"/>
      <c r="AN188" s="13">
        <v>0</v>
      </c>
      <c r="AO188" s="13"/>
      <c r="AP188" s="13">
        <v>0</v>
      </c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>
        <v>0</v>
      </c>
      <c r="BD188" s="13"/>
      <c r="BE188" s="13"/>
      <c r="BF188" s="13"/>
      <c r="BG188" s="13">
        <v>0</v>
      </c>
      <c r="BH188" s="13"/>
      <c r="BI188" s="13"/>
      <c r="BJ188" s="13"/>
      <c r="BK188" s="13"/>
      <c r="BL188" s="13">
        <v>9273.010000000002</v>
      </c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>
        <v>0</v>
      </c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29">
        <f t="shared" si="2"/>
        <v>15905.160000000002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/>
      <c r="E189" s="13"/>
      <c r="F189" s="13"/>
      <c r="G189" s="13"/>
      <c r="H189" s="13">
        <v>0</v>
      </c>
      <c r="I189" s="13"/>
      <c r="J189" s="13">
        <v>17869.93</v>
      </c>
      <c r="K189" s="13"/>
      <c r="L189" s="13"/>
      <c r="M189" s="13">
        <v>0</v>
      </c>
      <c r="N189" s="13">
        <v>247.61999999999998</v>
      </c>
      <c r="O189" s="13"/>
      <c r="P189" s="13"/>
      <c r="Q189" s="13">
        <v>8887.2999999999993</v>
      </c>
      <c r="R189" s="13"/>
      <c r="S189" s="13"/>
      <c r="T189" s="13">
        <v>3056.5099999999998</v>
      </c>
      <c r="U189" s="13"/>
      <c r="V189" s="13">
        <v>38</v>
      </c>
      <c r="W189" s="13">
        <v>1645.2900000000002</v>
      </c>
      <c r="X189" s="13">
        <v>8079.39</v>
      </c>
      <c r="Y189" s="13"/>
      <c r="Z189" s="13"/>
      <c r="AA189" s="13">
        <v>0</v>
      </c>
      <c r="AB189" s="13">
        <v>22608.519999999997</v>
      </c>
      <c r="AC189" s="13"/>
      <c r="AD189" s="13">
        <v>10993.59</v>
      </c>
      <c r="AE189" s="13">
        <v>12195.79</v>
      </c>
      <c r="AF189" s="13">
        <v>0</v>
      </c>
      <c r="AG189" s="13"/>
      <c r="AH189" s="13"/>
      <c r="AI189" s="13">
        <v>80.8</v>
      </c>
      <c r="AJ189" s="13">
        <v>251.43</v>
      </c>
      <c r="AK189" s="13">
        <v>0</v>
      </c>
      <c r="AL189" s="13">
        <v>740.38</v>
      </c>
      <c r="AM189" s="13"/>
      <c r="AN189" s="13">
        <v>0</v>
      </c>
      <c r="AO189" s="13">
        <v>2239.92</v>
      </c>
      <c r="AP189" s="13">
        <v>419.78</v>
      </c>
      <c r="AQ189" s="13">
        <v>439.5</v>
      </c>
      <c r="AR189" s="13"/>
      <c r="AS189" s="13">
        <v>2889.94</v>
      </c>
      <c r="AT189" s="13">
        <v>289.13</v>
      </c>
      <c r="AU189" s="13">
        <v>0</v>
      </c>
      <c r="AV189" s="13">
        <v>0</v>
      </c>
      <c r="AW189" s="13">
        <v>2009.8300000000004</v>
      </c>
      <c r="AX189" s="13">
        <v>0</v>
      </c>
      <c r="AY189" s="13"/>
      <c r="AZ189" s="13">
        <v>0</v>
      </c>
      <c r="BA189" s="13">
        <v>420.49</v>
      </c>
      <c r="BB189" s="13"/>
      <c r="BC189" s="13">
        <v>0</v>
      </c>
      <c r="BD189" s="13"/>
      <c r="BE189" s="13"/>
      <c r="BF189" s="13">
        <v>287.08999999999997</v>
      </c>
      <c r="BG189" s="13">
        <v>0</v>
      </c>
      <c r="BH189" s="13"/>
      <c r="BI189" s="13">
        <v>495.17999999999995</v>
      </c>
      <c r="BJ189" s="13"/>
      <c r="BK189" s="13"/>
      <c r="BL189" s="13"/>
      <c r="BM189" s="13">
        <v>11170.579999999998</v>
      </c>
      <c r="BN189" s="13"/>
      <c r="BO189" s="13">
        <v>2054.42</v>
      </c>
      <c r="BP189" s="13"/>
      <c r="BQ189" s="13">
        <v>17.329999999999998</v>
      </c>
      <c r="BR189" s="13">
        <v>0</v>
      </c>
      <c r="BS189" s="13"/>
      <c r="BT189" s="13">
        <v>0</v>
      </c>
      <c r="BU189" s="13">
        <v>0</v>
      </c>
      <c r="BV189" s="13"/>
      <c r="BW189" s="13"/>
      <c r="BX189" s="13"/>
      <c r="BY189" s="13"/>
      <c r="BZ189" s="13">
        <v>0</v>
      </c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29">
        <f t="shared" si="2"/>
        <v>109427.74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>
        <v>0</v>
      </c>
      <c r="AC190" s="13"/>
      <c r="AD190" s="13"/>
      <c r="AE190" s="13">
        <v>0</v>
      </c>
      <c r="AF190" s="13"/>
      <c r="AG190" s="13"/>
      <c r="AH190" s="13"/>
      <c r="AI190" s="13"/>
      <c r="AJ190" s="13"/>
      <c r="AK190" s="13">
        <v>0</v>
      </c>
      <c r="AL190" s="13"/>
      <c r="AM190" s="13"/>
      <c r="AN190" s="13">
        <v>0</v>
      </c>
      <c r="AO190" s="13"/>
      <c r="AP190" s="13">
        <v>0</v>
      </c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>
        <v>0</v>
      </c>
      <c r="BD190" s="13"/>
      <c r="BE190" s="13"/>
      <c r="BF190" s="13"/>
      <c r="BG190" s="13">
        <v>0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>
        <v>0</v>
      </c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29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/>
      <c r="E191" s="13"/>
      <c r="F191" s="13"/>
      <c r="G191" s="13"/>
      <c r="H191" s="13"/>
      <c r="I191" s="13"/>
      <c r="J191" s="13">
        <v>7210.619999999999</v>
      </c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>
        <v>724.67</v>
      </c>
      <c r="AI191" s="13"/>
      <c r="AJ191" s="13"/>
      <c r="AK191" s="13">
        <v>0</v>
      </c>
      <c r="AL191" s="13"/>
      <c r="AM191" s="13"/>
      <c r="AN191" s="13">
        <v>0</v>
      </c>
      <c r="AO191" s="13">
        <v>525</v>
      </c>
      <c r="AP191" s="13">
        <v>0</v>
      </c>
      <c r="AQ191" s="13"/>
      <c r="AR191" s="13"/>
      <c r="AS191" s="13"/>
      <c r="AT191" s="13">
        <v>840</v>
      </c>
      <c r="AU191" s="13">
        <v>0</v>
      </c>
      <c r="AV191" s="13"/>
      <c r="AW191" s="13">
        <v>1579.7800000000002</v>
      </c>
      <c r="AX191" s="13"/>
      <c r="AY191" s="13"/>
      <c r="AZ191" s="13"/>
      <c r="BA191" s="13"/>
      <c r="BB191" s="13">
        <v>0</v>
      </c>
      <c r="BC191" s="13">
        <v>1413.04</v>
      </c>
      <c r="BD191" s="13">
        <v>917.35</v>
      </c>
      <c r="BE191" s="13"/>
      <c r="BF191" s="13">
        <v>1213.08</v>
      </c>
      <c r="BG191" s="13">
        <v>148.69999999999999</v>
      </c>
      <c r="BH191" s="13"/>
      <c r="BI191" s="13"/>
      <c r="BJ191" s="13"/>
      <c r="BK191" s="13">
        <v>383.74</v>
      </c>
      <c r="BL191" s="13"/>
      <c r="BM191" s="13"/>
      <c r="BN191" s="13"/>
      <c r="BO191" s="13"/>
      <c r="BP191" s="13">
        <v>0</v>
      </c>
      <c r="BQ191" s="13"/>
      <c r="BR191" s="13"/>
      <c r="BS191" s="13"/>
      <c r="BT191" s="13"/>
      <c r="BU191" s="13"/>
      <c r="BV191" s="13"/>
      <c r="BW191" s="13"/>
      <c r="BX191" s="13"/>
      <c r="BY191" s="13"/>
      <c r="BZ191" s="13">
        <v>0</v>
      </c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29">
        <f t="shared" si="2"/>
        <v>14955.980000000001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>
        <v>4983.79</v>
      </c>
      <c r="N192" s="13"/>
      <c r="O192" s="13"/>
      <c r="P192" s="13"/>
      <c r="Q192" s="13"/>
      <c r="R192" s="13"/>
      <c r="S192" s="13"/>
      <c r="T192" s="13">
        <v>0</v>
      </c>
      <c r="U192" s="13"/>
      <c r="V192" s="13"/>
      <c r="W192" s="13"/>
      <c r="X192" s="13">
        <v>0</v>
      </c>
      <c r="Y192" s="13"/>
      <c r="Z192" s="13"/>
      <c r="AA192" s="13">
        <v>35</v>
      </c>
      <c r="AB192" s="13">
        <v>141.66</v>
      </c>
      <c r="AC192" s="13"/>
      <c r="AD192" s="13"/>
      <c r="AE192" s="13"/>
      <c r="AF192" s="13"/>
      <c r="AG192" s="13"/>
      <c r="AH192" s="13"/>
      <c r="AI192" s="13"/>
      <c r="AJ192" s="13"/>
      <c r="AK192" s="13">
        <v>0</v>
      </c>
      <c r="AL192" s="13"/>
      <c r="AM192" s="13"/>
      <c r="AN192" s="13">
        <v>0</v>
      </c>
      <c r="AO192" s="13"/>
      <c r="AP192" s="13">
        <v>0</v>
      </c>
      <c r="AQ192" s="13"/>
      <c r="AR192" s="13"/>
      <c r="AS192" s="13"/>
      <c r="AT192" s="13"/>
      <c r="AU192" s="13"/>
      <c r="AV192" s="13"/>
      <c r="AW192" s="13">
        <v>0</v>
      </c>
      <c r="AX192" s="13"/>
      <c r="AY192" s="13"/>
      <c r="AZ192" s="13"/>
      <c r="BA192" s="13"/>
      <c r="BB192" s="13"/>
      <c r="BC192" s="13">
        <v>0</v>
      </c>
      <c r="BD192" s="13"/>
      <c r="BE192" s="13"/>
      <c r="BF192" s="13"/>
      <c r="BG192" s="13">
        <v>0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>
        <v>0</v>
      </c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29">
        <f t="shared" si="2"/>
        <v>5160.45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>
        <v>0</v>
      </c>
      <c r="W193" s="13">
        <v>0</v>
      </c>
      <c r="X193" s="13"/>
      <c r="Y193" s="13"/>
      <c r="Z193" s="13"/>
      <c r="AA193" s="13"/>
      <c r="AB193" s="13"/>
      <c r="AC193" s="13"/>
      <c r="AD193" s="13"/>
      <c r="AE193" s="13"/>
      <c r="AF193" s="13">
        <v>2828.39</v>
      </c>
      <c r="AG193" s="13"/>
      <c r="AH193" s="13"/>
      <c r="AI193" s="13"/>
      <c r="AJ193" s="13">
        <v>0</v>
      </c>
      <c r="AK193" s="13">
        <v>0</v>
      </c>
      <c r="AL193" s="13"/>
      <c r="AM193" s="13">
        <v>0</v>
      </c>
      <c r="AN193" s="13">
        <v>0</v>
      </c>
      <c r="AO193" s="13">
        <v>59297.919999999969</v>
      </c>
      <c r="AP193" s="13">
        <v>0</v>
      </c>
      <c r="AQ193" s="13">
        <v>187.86</v>
      </c>
      <c r="AR193" s="13"/>
      <c r="AS193" s="13"/>
      <c r="AT193" s="13">
        <v>167419.83000000005</v>
      </c>
      <c r="AU193" s="13">
        <v>0</v>
      </c>
      <c r="AV193" s="13">
        <v>47.73</v>
      </c>
      <c r="AW193" s="13">
        <v>99044</v>
      </c>
      <c r="AX193" s="13"/>
      <c r="AY193" s="13"/>
      <c r="AZ193" s="13"/>
      <c r="BA193" s="13"/>
      <c r="BB193" s="13"/>
      <c r="BC193" s="13">
        <v>0</v>
      </c>
      <c r="BD193" s="13"/>
      <c r="BE193" s="13"/>
      <c r="BF193" s="13"/>
      <c r="BG193" s="13">
        <v>0</v>
      </c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>
        <v>0</v>
      </c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29">
        <f t="shared" si="2"/>
        <v>328825.73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>
        <v>0</v>
      </c>
      <c r="AL194" s="13"/>
      <c r="AM194" s="13"/>
      <c r="AN194" s="13">
        <v>0</v>
      </c>
      <c r="AO194" s="13"/>
      <c r="AP194" s="13">
        <v>0</v>
      </c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>
        <v>0</v>
      </c>
      <c r="BD194" s="13"/>
      <c r="BE194" s="13"/>
      <c r="BF194" s="13"/>
      <c r="BG194" s="13">
        <v>0</v>
      </c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>
        <v>362449.86</v>
      </c>
      <c r="BZ194" s="13">
        <v>0</v>
      </c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29">
        <f t="shared" si="2"/>
        <v>362449.86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>
        <v>0</v>
      </c>
      <c r="AL195" s="13"/>
      <c r="AM195" s="13"/>
      <c r="AN195" s="13">
        <v>0</v>
      </c>
      <c r="AO195" s="13"/>
      <c r="AP195" s="13">
        <v>0</v>
      </c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>
        <v>0</v>
      </c>
      <c r="BD195" s="13"/>
      <c r="BE195" s="13"/>
      <c r="BF195" s="13"/>
      <c r="BG195" s="13">
        <v>0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>
        <v>1658.2499999999998</v>
      </c>
      <c r="BZ195" s="13">
        <v>0</v>
      </c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29">
        <f t="shared" si="2"/>
        <v>1658.2499999999998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>
        <v>0</v>
      </c>
      <c r="AL196" s="13"/>
      <c r="AM196" s="13"/>
      <c r="AN196" s="13">
        <v>0</v>
      </c>
      <c r="AO196" s="13"/>
      <c r="AP196" s="13">
        <v>0</v>
      </c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0</v>
      </c>
      <c r="BD196" s="13"/>
      <c r="BE196" s="13"/>
      <c r="BF196" s="13"/>
      <c r="BG196" s="13">
        <v>0</v>
      </c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>
        <v>2982</v>
      </c>
      <c r="BZ196" s="13">
        <v>0</v>
      </c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29">
        <f t="shared" si="2"/>
        <v>2982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>
        <v>0</v>
      </c>
      <c r="AL197" s="13"/>
      <c r="AM197" s="13"/>
      <c r="AN197" s="13">
        <v>0</v>
      </c>
      <c r="AO197" s="13"/>
      <c r="AP197" s="13">
        <v>0</v>
      </c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>
        <v>0</v>
      </c>
      <c r="BD197" s="13"/>
      <c r="BE197" s="13"/>
      <c r="BF197" s="13"/>
      <c r="BG197" s="13">
        <v>0</v>
      </c>
      <c r="BH197" s="13"/>
      <c r="BI197" s="13"/>
      <c r="BJ197" s="13"/>
      <c r="BK197" s="13"/>
      <c r="BL197" s="13"/>
      <c r="BM197" s="13"/>
      <c r="BN197" s="13"/>
      <c r="BO197" s="13"/>
      <c r="BP197" s="13"/>
      <c r="BQ197" s="13">
        <v>-90</v>
      </c>
      <c r="BR197" s="13"/>
      <c r="BS197" s="13"/>
      <c r="BT197" s="13"/>
      <c r="BU197" s="13"/>
      <c r="BV197" s="13"/>
      <c r="BW197" s="13"/>
      <c r="BX197" s="13"/>
      <c r="BY197" s="13"/>
      <c r="BZ197" s="13">
        <v>0</v>
      </c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29">
        <f t="shared" si="2"/>
        <v>-90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/>
      <c r="E198" s="13">
        <v>-83005.339999999953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>
        <v>0</v>
      </c>
      <c r="AJ198" s="13"/>
      <c r="AK198" s="13">
        <v>-4457.8800000000019</v>
      </c>
      <c r="AL198" s="13"/>
      <c r="AM198" s="13"/>
      <c r="AN198" s="13">
        <v>0</v>
      </c>
      <c r="AO198" s="13"/>
      <c r="AP198" s="13">
        <v>0</v>
      </c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>
        <v>0</v>
      </c>
      <c r="BD198" s="13"/>
      <c r="BE198" s="13"/>
      <c r="BF198" s="13"/>
      <c r="BG198" s="13">
        <v>0</v>
      </c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>
        <v>0</v>
      </c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29">
        <f t="shared" si="2"/>
        <v>-87463.219999999958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/>
      <c r="E199" s="13"/>
      <c r="F199" s="13"/>
      <c r="G199" s="13"/>
      <c r="H199" s="13">
        <v>-102810.21</v>
      </c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>
        <v>0</v>
      </c>
      <c r="W199" s="13">
        <v>0</v>
      </c>
      <c r="X199" s="13"/>
      <c r="Y199" s="13"/>
      <c r="Z199" s="13"/>
      <c r="AA199" s="13"/>
      <c r="AB199" s="13"/>
      <c r="AC199" s="13"/>
      <c r="AD199" s="13"/>
      <c r="AE199" s="13"/>
      <c r="AF199" s="13">
        <v>-8930.93</v>
      </c>
      <c r="AG199" s="13"/>
      <c r="AH199" s="13"/>
      <c r="AI199" s="13"/>
      <c r="AJ199" s="13">
        <v>0</v>
      </c>
      <c r="AK199" s="13">
        <v>-3674.33</v>
      </c>
      <c r="AL199" s="13"/>
      <c r="AM199" s="13">
        <v>0</v>
      </c>
      <c r="AN199" s="13">
        <v>0</v>
      </c>
      <c r="AO199" s="13">
        <v>-149604.71000000002</v>
      </c>
      <c r="AP199" s="13">
        <v>0</v>
      </c>
      <c r="AQ199" s="13">
        <v>-1028.6899999999998</v>
      </c>
      <c r="AR199" s="13"/>
      <c r="AS199" s="13"/>
      <c r="AT199" s="13">
        <v>-500179.20000000013</v>
      </c>
      <c r="AU199" s="13">
        <v>0</v>
      </c>
      <c r="AV199" s="13">
        <v>-149.74</v>
      </c>
      <c r="AW199" s="13">
        <v>-320841.47000000003</v>
      </c>
      <c r="AX199" s="13">
        <v>-892.10999999999967</v>
      </c>
      <c r="AY199" s="13"/>
      <c r="AZ199" s="13"/>
      <c r="BA199" s="13"/>
      <c r="BB199" s="13"/>
      <c r="BC199" s="13">
        <v>0</v>
      </c>
      <c r="BD199" s="13"/>
      <c r="BE199" s="13"/>
      <c r="BF199" s="13"/>
      <c r="BG199" s="13">
        <v>-151160.94999999998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>
        <v>0</v>
      </c>
      <c r="BR199" s="13"/>
      <c r="BS199" s="13">
        <v>0</v>
      </c>
      <c r="BT199" s="13"/>
      <c r="BU199" s="13"/>
      <c r="BV199" s="13"/>
      <c r="BW199" s="13"/>
      <c r="BX199" s="13"/>
      <c r="BY199" s="13"/>
      <c r="BZ199" s="13">
        <v>-46919.54</v>
      </c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29">
        <f t="shared" si="2"/>
        <v>-1286191.8800000004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>
        <v>0</v>
      </c>
      <c r="AL200" s="13"/>
      <c r="AM200" s="13"/>
      <c r="AN200" s="13">
        <v>0</v>
      </c>
      <c r="AO200" s="13">
        <v>-46257.399999999987</v>
      </c>
      <c r="AP200" s="13">
        <v>0</v>
      </c>
      <c r="AQ200" s="13"/>
      <c r="AR200" s="13"/>
      <c r="AS200" s="13"/>
      <c r="AT200" s="13">
        <v>-35618.099999999991</v>
      </c>
      <c r="AU200" s="13"/>
      <c r="AV200" s="13"/>
      <c r="AW200" s="13">
        <v>-3035.8899999999994</v>
      </c>
      <c r="AX200" s="13"/>
      <c r="AY200" s="13"/>
      <c r="AZ200" s="13"/>
      <c r="BA200" s="13"/>
      <c r="BB200" s="13"/>
      <c r="BC200" s="13">
        <v>0</v>
      </c>
      <c r="BD200" s="13"/>
      <c r="BE200" s="13"/>
      <c r="BF200" s="13"/>
      <c r="BG200" s="13">
        <v>0</v>
      </c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>
        <v>0</v>
      </c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29">
        <f t="shared" si="2"/>
        <v>-84911.38999999997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>
        <v>0</v>
      </c>
      <c r="W201" s="13">
        <v>0</v>
      </c>
      <c r="X201" s="13"/>
      <c r="Y201" s="13"/>
      <c r="Z201" s="13"/>
      <c r="AA201" s="13"/>
      <c r="AB201" s="13"/>
      <c r="AC201" s="13"/>
      <c r="AD201" s="13"/>
      <c r="AE201" s="13"/>
      <c r="AF201" s="13">
        <v>-2828.39</v>
      </c>
      <c r="AG201" s="13"/>
      <c r="AH201" s="13"/>
      <c r="AI201" s="13"/>
      <c r="AJ201" s="13">
        <v>0</v>
      </c>
      <c r="AK201" s="13">
        <v>0</v>
      </c>
      <c r="AL201" s="13"/>
      <c r="AM201" s="13">
        <v>0</v>
      </c>
      <c r="AN201" s="13">
        <v>0</v>
      </c>
      <c r="AO201" s="13">
        <v>-59297.919999999998</v>
      </c>
      <c r="AP201" s="13">
        <v>0</v>
      </c>
      <c r="AQ201" s="13">
        <v>-187.86</v>
      </c>
      <c r="AR201" s="13"/>
      <c r="AS201" s="13"/>
      <c r="AT201" s="13">
        <v>-167419.83000000005</v>
      </c>
      <c r="AU201" s="13">
        <v>0</v>
      </c>
      <c r="AV201" s="13">
        <v>-47.73</v>
      </c>
      <c r="AW201" s="13">
        <v>-99043.999999999971</v>
      </c>
      <c r="AX201" s="13"/>
      <c r="AY201" s="13"/>
      <c r="AZ201" s="13"/>
      <c r="BA201" s="13"/>
      <c r="BB201" s="13"/>
      <c r="BC201" s="13">
        <v>0</v>
      </c>
      <c r="BD201" s="13"/>
      <c r="BE201" s="13"/>
      <c r="BF201" s="13"/>
      <c r="BG201" s="13">
        <v>0</v>
      </c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>
        <v>0</v>
      </c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29">
        <f t="shared" si="2"/>
        <v>-328825.73000000004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>
        <v>30130.14</v>
      </c>
      <c r="AE202" s="13"/>
      <c r="AF202" s="13"/>
      <c r="AG202" s="13"/>
      <c r="AH202" s="13"/>
      <c r="AI202" s="13"/>
      <c r="AJ202" s="13"/>
      <c r="AK202" s="13">
        <v>0</v>
      </c>
      <c r="AL202" s="13"/>
      <c r="AM202" s="13"/>
      <c r="AN202" s="13">
        <v>0</v>
      </c>
      <c r="AO202" s="13"/>
      <c r="AP202" s="13">
        <v>0</v>
      </c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>
        <v>0</v>
      </c>
      <c r="BD202" s="13"/>
      <c r="BE202" s="13"/>
      <c r="BF202" s="13"/>
      <c r="BG202" s="13">
        <v>0</v>
      </c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>
        <v>0</v>
      </c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29">
        <f t="shared" ref="CL202:CL208" si="3">SUM(D202:CK202)</f>
        <v>30130.14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/>
      <c r="E203" s="13"/>
      <c r="F203" s="13"/>
      <c r="G203" s="13"/>
      <c r="H203" s="13"/>
      <c r="I203" s="13"/>
      <c r="J203" s="13">
        <v>0</v>
      </c>
      <c r="K203" s="13"/>
      <c r="L203" s="13"/>
      <c r="M203" s="13"/>
      <c r="N203" s="13"/>
      <c r="O203" s="13"/>
      <c r="P203" s="13"/>
      <c r="Q203" s="13">
        <v>21570</v>
      </c>
      <c r="R203" s="13"/>
      <c r="S203" s="13"/>
      <c r="T203" s="13"/>
      <c r="U203" s="13"/>
      <c r="V203" s="13"/>
      <c r="W203" s="13"/>
      <c r="X203" s="13">
        <v>0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>
        <v>0</v>
      </c>
      <c r="AL203" s="13"/>
      <c r="AM203" s="13"/>
      <c r="AN203" s="13">
        <v>0</v>
      </c>
      <c r="AO203" s="13"/>
      <c r="AP203" s="13">
        <v>0</v>
      </c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>
        <v>0</v>
      </c>
      <c r="BD203" s="13"/>
      <c r="BE203" s="13"/>
      <c r="BF203" s="13"/>
      <c r="BG203" s="13">
        <v>0</v>
      </c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>
        <v>0</v>
      </c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29">
        <f t="shared" si="3"/>
        <v>21570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/>
      <c r="E204" s="13"/>
      <c r="F204" s="13"/>
      <c r="G204" s="13"/>
      <c r="H204" s="13"/>
      <c r="I204" s="13"/>
      <c r="J204" s="13">
        <v>112000</v>
      </c>
      <c r="K204" s="13"/>
      <c r="L204" s="13"/>
      <c r="M204" s="13">
        <v>165755.57</v>
      </c>
      <c r="N204" s="13">
        <v>0</v>
      </c>
      <c r="O204" s="13"/>
      <c r="P204" s="13"/>
      <c r="Q204" s="13">
        <v>68350</v>
      </c>
      <c r="R204" s="13"/>
      <c r="S204" s="13"/>
      <c r="T204" s="13">
        <v>59475</v>
      </c>
      <c r="U204" s="13"/>
      <c r="V204" s="13">
        <v>9365</v>
      </c>
      <c r="W204" s="13"/>
      <c r="X204" s="13">
        <v>0</v>
      </c>
      <c r="Y204" s="13"/>
      <c r="Z204" s="13"/>
      <c r="AA204" s="13">
        <v>35972.259999999995</v>
      </c>
      <c r="AB204" s="13">
        <v>4999.9999999999991</v>
      </c>
      <c r="AC204" s="13"/>
      <c r="AD204" s="13"/>
      <c r="AE204" s="13"/>
      <c r="AF204" s="13">
        <v>0</v>
      </c>
      <c r="AG204" s="13"/>
      <c r="AH204" s="13"/>
      <c r="AI204" s="13"/>
      <c r="AJ204" s="13"/>
      <c r="AK204" s="13">
        <v>0</v>
      </c>
      <c r="AL204" s="13"/>
      <c r="AM204" s="13"/>
      <c r="AN204" s="13">
        <v>0</v>
      </c>
      <c r="AO204" s="13"/>
      <c r="AP204" s="13">
        <v>0</v>
      </c>
      <c r="AQ204" s="13"/>
      <c r="AR204" s="13"/>
      <c r="AS204" s="13"/>
      <c r="AT204" s="13"/>
      <c r="AU204" s="13"/>
      <c r="AV204" s="13"/>
      <c r="AW204" s="13">
        <v>0</v>
      </c>
      <c r="AX204" s="13">
        <v>76169</v>
      </c>
      <c r="AY204" s="13"/>
      <c r="AZ204" s="13">
        <v>0</v>
      </c>
      <c r="BA204" s="13"/>
      <c r="BB204" s="13"/>
      <c r="BC204" s="13">
        <v>0</v>
      </c>
      <c r="BD204" s="13"/>
      <c r="BE204" s="13"/>
      <c r="BF204" s="13"/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>
        <v>0</v>
      </c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29">
        <f t="shared" si="3"/>
        <v>532086.83000000007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>
        <v>30544</v>
      </c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>
        <v>0</v>
      </c>
      <c r="AL205" s="13"/>
      <c r="AM205" s="13"/>
      <c r="AN205" s="13">
        <v>0</v>
      </c>
      <c r="AO205" s="13"/>
      <c r="AP205" s="13">
        <v>0</v>
      </c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>
        <v>0</v>
      </c>
      <c r="BD205" s="13"/>
      <c r="BE205" s="13"/>
      <c r="BF205" s="13"/>
      <c r="BG205" s="13">
        <v>0</v>
      </c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>
        <v>0</v>
      </c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29">
        <f t="shared" si="3"/>
        <v>30544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>
        <v>0</v>
      </c>
      <c r="AL206" s="13"/>
      <c r="AM206" s="13"/>
      <c r="AN206" s="13">
        <v>0</v>
      </c>
      <c r="AO206" s="13"/>
      <c r="AP206" s="13">
        <v>0</v>
      </c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>
        <v>0</v>
      </c>
      <c r="BD206" s="13"/>
      <c r="BE206" s="13"/>
      <c r="BF206" s="13"/>
      <c r="BG206" s="13">
        <v>0</v>
      </c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>
        <v>0</v>
      </c>
      <c r="CA206" s="13"/>
      <c r="CB206" s="13"/>
      <c r="CC206" s="13">
        <v>37500</v>
      </c>
      <c r="CD206" s="13"/>
      <c r="CE206" s="13"/>
      <c r="CF206" s="13"/>
      <c r="CG206" s="13"/>
      <c r="CH206" s="13"/>
      <c r="CI206" s="13"/>
      <c r="CJ206" s="13"/>
      <c r="CK206" s="13"/>
      <c r="CL206" s="29">
        <f t="shared" si="3"/>
        <v>37500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>
        <v>0</v>
      </c>
      <c r="AL207" s="13"/>
      <c r="AM207" s="13"/>
      <c r="AN207" s="13">
        <v>0</v>
      </c>
      <c r="AO207" s="13"/>
      <c r="AP207" s="13">
        <v>0</v>
      </c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>
        <v>0</v>
      </c>
      <c r="BD207" s="13"/>
      <c r="BE207" s="13"/>
      <c r="BF207" s="13"/>
      <c r="BG207" s="13">
        <v>0</v>
      </c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>
        <v>0</v>
      </c>
      <c r="CA207" s="13"/>
      <c r="CB207" s="13"/>
      <c r="CC207" s="13"/>
      <c r="CD207" s="13"/>
      <c r="CE207" s="13"/>
      <c r="CF207" s="13"/>
      <c r="CG207" s="13"/>
      <c r="CH207" s="13"/>
      <c r="CI207" s="13"/>
      <c r="CJ207" s="13">
        <v>850000</v>
      </c>
      <c r="CK207" s="13"/>
      <c r="CL207" s="29">
        <f t="shared" si="3"/>
        <v>850000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>
        <v>0</v>
      </c>
      <c r="AL208" s="13"/>
      <c r="AM208" s="13"/>
      <c r="AN208" s="13">
        <v>0</v>
      </c>
      <c r="AO208" s="13"/>
      <c r="AP208" s="13">
        <v>0</v>
      </c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>
        <v>0</v>
      </c>
      <c r="BD208" s="13"/>
      <c r="BE208" s="13"/>
      <c r="BF208" s="13"/>
      <c r="BG208" s="13">
        <v>0</v>
      </c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>
        <v>0</v>
      </c>
      <c r="CA208" s="13"/>
      <c r="CB208" s="13"/>
      <c r="CC208" s="13"/>
      <c r="CD208" s="13"/>
      <c r="CE208" s="13"/>
      <c r="CF208" s="13"/>
      <c r="CG208" s="13"/>
      <c r="CH208" s="13"/>
      <c r="CI208" s="13">
        <v>1509967</v>
      </c>
      <c r="CJ208" s="13"/>
      <c r="CK208" s="13"/>
      <c r="CL208" s="29">
        <f t="shared" si="3"/>
        <v>1509967</v>
      </c>
    </row>
    <row r="209" spans="1:106" x14ac:dyDescent="0.25">
      <c r="A209" s="27">
        <v>201</v>
      </c>
      <c r="B209" s="27" t="s">
        <v>291</v>
      </c>
      <c r="C209" s="38" t="s">
        <v>366</v>
      </c>
      <c r="D209" s="16">
        <f>SUM(D9:D208)</f>
        <v>165310.18000000002</v>
      </c>
      <c r="E209" s="16">
        <f t="shared" ref="E209:BP209" si="4">SUM(E9:E208)</f>
        <v>230386.59000000008</v>
      </c>
      <c r="F209" s="16">
        <f t="shared" si="4"/>
        <v>110905.53999999996</v>
      </c>
      <c r="G209" s="16">
        <f t="shared" si="4"/>
        <v>714844.1799999997</v>
      </c>
      <c r="H209" s="16">
        <f t="shared" si="4"/>
        <v>410994.79000000021</v>
      </c>
      <c r="I209" s="16">
        <f t="shared" si="4"/>
        <v>1404759.8699999999</v>
      </c>
      <c r="J209" s="16">
        <f t="shared" si="4"/>
        <v>2236666.8500000024</v>
      </c>
      <c r="K209" s="16">
        <f t="shared" si="4"/>
        <v>2587492.4099999997</v>
      </c>
      <c r="L209" s="16">
        <f t="shared" si="4"/>
        <v>1472933.6400000004</v>
      </c>
      <c r="M209" s="16">
        <f t="shared" si="4"/>
        <v>2718311.560000001</v>
      </c>
      <c r="N209" s="16">
        <f t="shared" si="4"/>
        <v>260039.01999999993</v>
      </c>
      <c r="O209" s="16">
        <f t="shared" si="4"/>
        <v>37068.86</v>
      </c>
      <c r="P209" s="16">
        <f t="shared" si="4"/>
        <v>15217.55</v>
      </c>
      <c r="Q209" s="16">
        <f t="shared" si="4"/>
        <v>1805577.800000001</v>
      </c>
      <c r="R209" s="16">
        <f t="shared" si="4"/>
        <v>-22783.25</v>
      </c>
      <c r="S209" s="16">
        <f t="shared" si="4"/>
        <v>848938.26999999955</v>
      </c>
      <c r="T209" s="16">
        <f t="shared" si="4"/>
        <v>2022952.0799999994</v>
      </c>
      <c r="U209" s="16">
        <f t="shared" si="4"/>
        <v>3795928.0100000007</v>
      </c>
      <c r="V209" s="16">
        <f t="shared" si="4"/>
        <v>1631353.85</v>
      </c>
      <c r="W209" s="16">
        <f t="shared" si="4"/>
        <v>1367907.6600000006</v>
      </c>
      <c r="X209" s="16">
        <f t="shared" si="4"/>
        <v>2084971.2200000002</v>
      </c>
      <c r="Y209" s="16">
        <f t="shared" si="4"/>
        <v>2589456.06</v>
      </c>
      <c r="Z209" s="16">
        <f t="shared" si="4"/>
        <v>4275339.1099999975</v>
      </c>
      <c r="AA209" s="16">
        <f t="shared" si="4"/>
        <v>2277827.4299999988</v>
      </c>
      <c r="AB209" s="16">
        <f t="shared" si="4"/>
        <v>5422215.9900000067</v>
      </c>
      <c r="AC209" s="16">
        <f t="shared" si="4"/>
        <v>924359.24</v>
      </c>
      <c r="AD209" s="16">
        <f t="shared" si="4"/>
        <v>1875777.2999999993</v>
      </c>
      <c r="AE209" s="16">
        <f t="shared" si="4"/>
        <v>1348984.6099999994</v>
      </c>
      <c r="AF209" s="16">
        <f t="shared" si="4"/>
        <v>596067.8400000002</v>
      </c>
      <c r="AG209" s="16">
        <f t="shared" si="4"/>
        <v>439478.37999999995</v>
      </c>
      <c r="AH209" s="16">
        <f t="shared" si="4"/>
        <v>709520.78000000061</v>
      </c>
      <c r="AI209" s="16">
        <f t="shared" si="4"/>
        <v>843425.93000000052</v>
      </c>
      <c r="AJ209" s="16">
        <f t="shared" si="4"/>
        <v>574614.67000000051</v>
      </c>
      <c r="AK209" s="16">
        <f t="shared" si="4"/>
        <v>1668543.24</v>
      </c>
      <c r="AL209" s="16">
        <f t="shared" si="4"/>
        <v>9052106.4700000007</v>
      </c>
      <c r="AM209" s="16">
        <f t="shared" si="4"/>
        <v>0</v>
      </c>
      <c r="AN209" s="16">
        <f t="shared" si="4"/>
        <v>1808139.01</v>
      </c>
      <c r="AO209" s="16">
        <f t="shared" si="4"/>
        <v>1945817.029999997</v>
      </c>
      <c r="AP209" s="16">
        <f t="shared" si="4"/>
        <v>1902420.7600000005</v>
      </c>
      <c r="AQ209" s="16">
        <f t="shared" si="4"/>
        <v>2147007.77</v>
      </c>
      <c r="AR209" s="16">
        <f t="shared" si="4"/>
        <v>332682.5999999998</v>
      </c>
      <c r="AS209" s="16">
        <f t="shared" si="4"/>
        <v>837801.24000000092</v>
      </c>
      <c r="AT209" s="16">
        <f t="shared" si="4"/>
        <v>1586312.8899999964</v>
      </c>
      <c r="AU209" s="16">
        <f t="shared" si="4"/>
        <v>0</v>
      </c>
      <c r="AV209" s="16">
        <f t="shared" si="4"/>
        <v>357416.16000000015</v>
      </c>
      <c r="AW209" s="16">
        <f t="shared" si="4"/>
        <v>5733804.5699999984</v>
      </c>
      <c r="AX209" s="16">
        <f t="shared" si="4"/>
        <v>3671456.310000001</v>
      </c>
      <c r="AY209" s="16">
        <f t="shared" si="4"/>
        <v>446799.71</v>
      </c>
      <c r="AZ209" s="16">
        <f t="shared" si="4"/>
        <v>2290554.959999999</v>
      </c>
      <c r="BA209" s="16">
        <f t="shared" si="4"/>
        <v>553627.7100000002</v>
      </c>
      <c r="BB209" s="16">
        <f t="shared" si="4"/>
        <v>236836.41999999995</v>
      </c>
      <c r="BC209" s="16">
        <f t="shared" si="4"/>
        <v>827921.8</v>
      </c>
      <c r="BD209" s="16">
        <f t="shared" si="4"/>
        <v>491137.01999999932</v>
      </c>
      <c r="BE209" s="16">
        <f t="shared" si="4"/>
        <v>357449.89999999997</v>
      </c>
      <c r="BF209" s="16">
        <f t="shared" si="4"/>
        <v>410983.05999999994</v>
      </c>
      <c r="BG209" s="16">
        <f t="shared" si="4"/>
        <v>234878.51999999993</v>
      </c>
      <c r="BH209" s="16">
        <f t="shared" si="4"/>
        <v>331512.41999999993</v>
      </c>
      <c r="BI209" s="16">
        <f t="shared" si="4"/>
        <v>133168.44</v>
      </c>
      <c r="BJ209" s="16">
        <f t="shared" si="4"/>
        <v>311070.01999999996</v>
      </c>
      <c r="BK209" s="16">
        <f t="shared" si="4"/>
        <v>606342.53999999969</v>
      </c>
      <c r="BL209" s="16">
        <f t="shared" si="4"/>
        <v>415055.45999999996</v>
      </c>
      <c r="BM209" s="16">
        <f t="shared" si="4"/>
        <v>1614068.79</v>
      </c>
      <c r="BN209" s="16">
        <f t="shared" si="4"/>
        <v>1232137.2799999996</v>
      </c>
      <c r="BO209" s="16">
        <f t="shared" si="4"/>
        <v>501019.0399999998</v>
      </c>
      <c r="BP209" s="16">
        <f t="shared" si="4"/>
        <v>611635.93000000028</v>
      </c>
      <c r="BQ209" s="16">
        <f t="shared" ref="BQ209:CL209" si="5">SUM(BQ9:BQ208)</f>
        <v>512837.93</v>
      </c>
      <c r="BR209" s="16">
        <f t="shared" si="5"/>
        <v>114967.8</v>
      </c>
      <c r="BS209" s="16">
        <f t="shared" si="5"/>
        <v>486874.98000000027</v>
      </c>
      <c r="BT209" s="16">
        <f t="shared" si="5"/>
        <v>300164.26999999996</v>
      </c>
      <c r="BU209" s="16">
        <f t="shared" si="5"/>
        <v>681712.92999999947</v>
      </c>
      <c r="BV209" s="16">
        <f t="shared" si="5"/>
        <v>199262.42999999993</v>
      </c>
      <c r="BW209" s="16">
        <f t="shared" si="5"/>
        <v>7613673.5999999987</v>
      </c>
      <c r="BX209" s="16">
        <f t="shared" si="5"/>
        <v>423600.50999999995</v>
      </c>
      <c r="BY209" s="16">
        <f t="shared" si="5"/>
        <v>478523.26</v>
      </c>
      <c r="BZ209" s="16">
        <f t="shared" si="5"/>
        <v>2170211.23</v>
      </c>
      <c r="CA209" s="16">
        <f t="shared" si="5"/>
        <v>71265.399999999994</v>
      </c>
      <c r="CB209" s="16">
        <f t="shared" si="5"/>
        <v>56380</v>
      </c>
      <c r="CC209" s="16">
        <f t="shared" si="5"/>
        <v>37500</v>
      </c>
      <c r="CD209" s="16">
        <f t="shared" si="5"/>
        <v>5079783</v>
      </c>
      <c r="CE209" s="16">
        <f t="shared" si="5"/>
        <v>5887</v>
      </c>
      <c r="CF209" s="16">
        <f t="shared" si="5"/>
        <v>1994262</v>
      </c>
      <c r="CG209" s="16">
        <f t="shared" si="5"/>
        <v>0</v>
      </c>
      <c r="CH209" s="16">
        <f t="shared" si="5"/>
        <v>146609</v>
      </c>
      <c r="CI209" s="16">
        <f t="shared" si="5"/>
        <v>1509967</v>
      </c>
      <c r="CJ209" s="16">
        <f t="shared" si="5"/>
        <v>850000</v>
      </c>
      <c r="CK209" s="16">
        <f t="shared" si="5"/>
        <v>627283</v>
      </c>
      <c r="CL209" s="34">
        <f t="shared" si="5"/>
        <v>113787316.43000002</v>
      </c>
    </row>
    <row r="210" spans="1:106" x14ac:dyDescent="0.25">
      <c r="D210"/>
    </row>
    <row r="211" spans="1:106" x14ac:dyDescent="0.25">
      <c r="D211"/>
    </row>
    <row r="212" spans="1:106" s="88" customFormat="1" x14ac:dyDescent="0.25">
      <c r="A212" s="303"/>
      <c r="B212" s="304"/>
      <c r="C212" s="280" t="s">
        <v>641</v>
      </c>
      <c r="D212" s="281" t="str">
        <f>"I"&amp;VLOOKUP(D7,'WW COS Tab 18 O&amp;M'!$B:$C,2,FALSE)</f>
        <v>I87</v>
      </c>
      <c r="E212" s="281" t="str">
        <f>"I"&amp;VLOOKUP(E7,'WW COS Tab 18 O&amp;M'!$B:$C,2,FALSE)</f>
        <v>I85</v>
      </c>
      <c r="F212" s="282" t="str">
        <f>"I"&amp;VLOOKUP(F7,'WW COS Tab 18 O&amp;M'!$B:$C,2,FALSE)</f>
        <v>I90</v>
      </c>
      <c r="G212" s="282" t="str">
        <f>"I"&amp;VLOOKUP(G7,'WW COS Tab 18 O&amp;M'!$B:$C,2,FALSE)</f>
        <v>I33</v>
      </c>
      <c r="H212" s="282" t="str">
        <f>"I"&amp;VLOOKUP(H7,'WW COS Tab 18 O&amp;M'!$B:$C,2,FALSE)</f>
        <v>I32</v>
      </c>
      <c r="I212" s="282" t="str">
        <f>"I"&amp;VLOOKUP(I7,'WW COS Tab 18 O&amp;M'!$B:$C,2,FALSE)</f>
        <v>I100</v>
      </c>
      <c r="J212" s="282" t="str">
        <f>"I"&amp;'WW COS Tab 18 O&amp;M'!C37</f>
        <v>I37</v>
      </c>
      <c r="K212" s="282" t="str">
        <f>"I"&amp;'WW COS Tab 18 O&amp;M'!C35</f>
        <v>I35</v>
      </c>
      <c r="L212" s="282" t="str">
        <f>"I"&amp;'WW COS Tab 18 O&amp;M'!C36</f>
        <v>I36</v>
      </c>
      <c r="M212" s="282" t="str">
        <f>"I"&amp;VLOOKUP(M7,'WW COS Tab 18 O&amp;M'!$B:$C,2,FALSE)</f>
        <v>I27</v>
      </c>
      <c r="N212" s="282" t="str">
        <f>"I"&amp;'WW COS Tab 18 O&amp;M'!C41</f>
        <v>I41</v>
      </c>
      <c r="O212" s="282" t="str">
        <f>"I"&amp;'WW COS Tab 18 O&amp;M'!C39</f>
        <v>I39</v>
      </c>
      <c r="P212" s="282" t="str">
        <f>"I"&amp;'WW COS Tab 18 O&amp;M'!C36</f>
        <v>I36</v>
      </c>
      <c r="Q212" s="282" t="str">
        <f>"I"&amp;'WW COS Tab 18 O&amp;M'!C23</f>
        <v>I23</v>
      </c>
      <c r="R212" s="282" t="str">
        <f>"I"&amp;'WW COS Tab 18 O&amp;M'!C21</f>
        <v>I21</v>
      </c>
      <c r="S212" s="282" t="str">
        <f>"I"&amp;'WW COS Tab 18 O&amp;M'!C22</f>
        <v>I22</v>
      </c>
      <c r="T212" s="282" t="str">
        <f>"I"&amp;VLOOKUP(T7,'WW COS Tab 18 O&amp;M'!$B:$C,2,FALSE)</f>
        <v>I24</v>
      </c>
      <c r="U212" s="282" t="str">
        <f>"I"&amp;VLOOKUP(U7,'WW COS Tab 18 O&amp;M'!$B:$C,2,FALSE)</f>
        <v>I25</v>
      </c>
      <c r="V212" s="282" t="str">
        <f>"I"&amp;VLOOKUP(V7,'WW COS Tab 18 O&amp;M'!$B:$C,2,FALSE)</f>
        <v>I30</v>
      </c>
      <c r="W212" s="282" t="str">
        <f>"I"&amp;VLOOKUP(W7,'WW COS Tab 18 O&amp;M'!$B:$C,2,FALSE)</f>
        <v>I31</v>
      </c>
      <c r="X212" s="282" t="str">
        <f>"I"&amp;'WW COS Tab 18 O&amp;M'!C45</f>
        <v>I45</v>
      </c>
      <c r="Y212" s="282" t="str">
        <f>"I"&amp;'WW COS Tab 18 O&amp;M'!C43</f>
        <v>I43</v>
      </c>
      <c r="Z212" s="282" t="str">
        <f>"I"&amp;'WW COS Tab 18 O&amp;M'!C44</f>
        <v>I44</v>
      </c>
      <c r="AA212" s="282" t="str">
        <f>"I"&amp;VLOOKUP(AA7,'WW COS Tab 18 O&amp;M'!$B:$C,2,FALSE)</f>
        <v>I29</v>
      </c>
      <c r="AB212" s="282" t="str">
        <f>"I"&amp;'WW COS Tab 18 O&amp;M'!C53</f>
        <v>I53</v>
      </c>
      <c r="AC212" s="282" t="str">
        <f>"I"&amp;'WW COS Tab 18 O&amp;M'!C52</f>
        <v>I52</v>
      </c>
      <c r="AD212" s="282" t="str">
        <f>"I"&amp;VLOOKUP(AD7,'WW COS Tab 18 O&amp;M'!$B:$C,2,FALSE)</f>
        <v>I120</v>
      </c>
      <c r="AE212" s="282" t="str">
        <f>"I"&amp;VLOOKUP(AE7,'WW COS Tab 18 O&amp;M'!$B:$C,2,FALSE)</f>
        <v>I14</v>
      </c>
      <c r="AF212" s="282" t="str">
        <f>"I"&amp;VLOOKUP(AF7,'WW COS Tab 18 O&amp;M'!$B:$C,2,FALSE)</f>
        <v>I16</v>
      </c>
      <c r="AG212" s="282" t="str">
        <f>"I"&amp;VLOOKUP(AG7,'WW COS Tab 18 O&amp;M'!$B:$C,2,FALSE)</f>
        <v>I72</v>
      </c>
      <c r="AH212" s="282" t="str">
        <f>"I"&amp;VLOOKUP(AH7,'WW COS Tab 18 O&amp;M'!$B:$C,2,FALSE)</f>
        <v>I65</v>
      </c>
      <c r="AI212" s="282" t="str">
        <f>"I"&amp;VLOOKUP(AI7,'WW COS Tab 18 O&amp;M'!$B:$C,2,FALSE)</f>
        <v>I55</v>
      </c>
      <c r="AJ212" s="282" t="str">
        <f>"I"&amp;VLOOKUP(AJ7,'WW COS Tab 18 O&amp;M'!$B:$C,2,FALSE)</f>
        <v>I117</v>
      </c>
      <c r="AK212" s="282" t="str">
        <f>"I"&amp;VLOOKUP(AK7,'WW COS Tab 18 O&amp;M'!$B:$C,2,FALSE)</f>
        <v>I74</v>
      </c>
      <c r="AL212" s="282" t="str">
        <f>"I"&amp;VLOOKUP(AL7,'WW COS Tab 18 O&amp;M'!$B:$C,2,FALSE)</f>
        <v>I59</v>
      </c>
      <c r="AM212" s="282" t="str">
        <f>"I"&amp;VLOOKUP(AM7,'WW COS Tab 18 O&amp;M'!$B:$C,2,FALSE)</f>
        <v>I61</v>
      </c>
      <c r="AN212" s="282" t="str">
        <f>"I"&amp;VLOOKUP(AN7,'WW COS Tab 18 O&amp;M'!$B:$C,2,FALSE)</f>
        <v>I106</v>
      </c>
      <c r="AO212" s="282" t="str">
        <f>"I"&amp;VLOOKUP(AO7,'WW COS Tab 18 O&amp;M'!$B:$C,2,FALSE)</f>
        <v>I62</v>
      </c>
      <c r="AP212" s="282" t="str">
        <f>"I"&amp;VLOOKUP(AP7,'WW COS Tab 18 O&amp;M'!$B:$C,2,FALSE)</f>
        <v>I76</v>
      </c>
      <c r="AQ212" s="282" t="str">
        <f>"I"&amp;VLOOKUP(AQ7,'WW COS Tab 18 O&amp;M'!$B:$C,2,FALSE)</f>
        <v>I77</v>
      </c>
      <c r="AR212" s="282" t="str">
        <f>"I"&amp;VLOOKUP(AR7,'WW COS Tab 18 O&amp;M'!$B:$C,2,FALSE)</f>
        <v>I73</v>
      </c>
      <c r="AS212" s="282" t="str">
        <f>"I"&amp;VLOOKUP(AS7,'WW COS Tab 18 O&amp;M'!$B:$C,2,FALSE)</f>
        <v>I71</v>
      </c>
      <c r="AT212" s="282" t="str">
        <f>"I"&amp;VLOOKUP(AT7,'WW COS Tab 18 O&amp;M'!$B:$C,2,FALSE)</f>
        <v>I67</v>
      </c>
      <c r="AU212" s="282" t="str">
        <f>"I"&amp;VLOOKUP(AU7,'WW COS Tab 18 O&amp;M'!$B:$C,2,FALSE)</f>
        <v>I17</v>
      </c>
      <c r="AV212" s="282" t="str">
        <f>"I"&amp;VLOOKUP(AV7,'WW COS Tab 18 O&amp;M'!$B:$C,2,FALSE)</f>
        <v>I66</v>
      </c>
      <c r="AW212" s="282" t="str">
        <f>"I"&amp;VLOOKUP(AW7,'WW COS Tab 18 O&amp;M'!$B:$C,2,FALSE)</f>
        <v>I81</v>
      </c>
      <c r="AX212" s="282" t="str">
        <f>"I"&amp;VLOOKUP(AX7,'WW COS Tab 18 O&amp;M'!$B:$C,2,FALSE)</f>
        <v>I79</v>
      </c>
      <c r="AY212" s="282" t="str">
        <f>"I"&amp;VLOOKUP(AY7,'WW COS Tab 18 O&amp;M'!$B:$C,2,FALSE)</f>
        <v>I80</v>
      </c>
      <c r="AZ212" s="282" t="str">
        <f>"I"&amp;VLOOKUP(AZ7,'WW COS Tab 18 O&amp;M'!$B:$C,2,FALSE)</f>
        <v>I60</v>
      </c>
      <c r="BA212" s="282" t="str">
        <f>"I"&amp;VLOOKUP(BA7,'WW COS Tab 18 O&amp;M'!$B:$C,2,FALSE)</f>
        <v>I13</v>
      </c>
      <c r="BB212" s="282" t="str">
        <f>"I"&amp;VLOOKUP(BB7,'WW COS Tab 18 O&amp;M'!$B:$C,2,FALSE)</f>
        <v>I95</v>
      </c>
      <c r="BC212" s="282" t="str">
        <f>"I"&amp;VLOOKUP(BC7,'WW COS Tab 18 O&amp;M'!$B:$C,2,FALSE)</f>
        <v>I96</v>
      </c>
      <c r="BD212" s="282" t="str">
        <f>"I"&amp;VLOOKUP(BD7,'WW COS Tab 18 O&amp;M'!$B:$C,2,FALSE)</f>
        <v>I99</v>
      </c>
      <c r="BE212" s="282" t="str">
        <f>"I"&amp;VLOOKUP(BE7,'WW COS Tab 18 O&amp;M'!$B:$C,2,FALSE)</f>
        <v>I101</v>
      </c>
      <c r="BF212" s="282" t="str">
        <f>"I"&amp;VLOOKUP(BF7,'WW COS Tab 18 O&amp;M'!$B:$C,2,FALSE)</f>
        <v>I109</v>
      </c>
      <c r="BG212" s="282" t="str">
        <f>"I"&amp;VLOOKUP(BG7,'WW COS Tab 18 O&amp;M'!$B:$C,2,FALSE)</f>
        <v>I102</v>
      </c>
      <c r="BH212" s="282" t="str">
        <f>"I"&amp;VLOOKUP(BH7,'WW COS Tab 18 O&amp;M'!$B:$C,2,FALSE)</f>
        <v>I110</v>
      </c>
      <c r="BI212" s="282" t="str">
        <f>"I"&amp;VLOOKUP(BI7,'WW COS Tab 18 O&amp;M'!$B:$C,2,FALSE)</f>
        <v>I122</v>
      </c>
      <c r="BJ212" s="282" t="str">
        <f>"I"&amp;VLOOKUP(BJ7,'WW COS Tab 18 O&amp;M'!$B:$C,2,FALSE)</f>
        <v>I105</v>
      </c>
      <c r="BK212" s="282" t="str">
        <f>"I"&amp;VLOOKUP(BK7,'WW COS Tab 18 O&amp;M'!$B:$C,2,FALSE)</f>
        <v>I103</v>
      </c>
      <c r="BL212" s="282" t="str">
        <f>"I"&amp;VLOOKUP(BL7,'WW COS Tab 18 O&amp;M'!$B:$C,2,FALSE)</f>
        <v>I107</v>
      </c>
      <c r="BM212" s="282" t="str">
        <f>"I"&amp;VLOOKUP(BM7,'WW COS Tab 18 O&amp;M'!$B:$C,2,FALSE)</f>
        <v>I104</v>
      </c>
      <c r="BN212" s="282" t="str">
        <f>"I"&amp;VLOOKUP(BN7,'WW COS Tab 18 O&amp;M'!$B:$C,2,FALSE)</f>
        <v>I97</v>
      </c>
      <c r="BO212" s="282" t="str">
        <f>"I"&amp;VLOOKUP(BO7,'WW COS Tab 18 O&amp;M'!$B:$C,2,FALSE)</f>
        <v>I124</v>
      </c>
      <c r="BP212" s="282" t="str">
        <f>"I"&amp;VLOOKUP(BP7,'WW COS Tab 18 O&amp;M'!$B:$C,2,FALSE)</f>
        <v>I126</v>
      </c>
      <c r="BQ212" s="282" t="str">
        <f>"I"&amp;VLOOKUP(BQ7,'WW COS Tab 18 O&amp;M'!$B:$C,2,FALSE)</f>
        <v>I111</v>
      </c>
      <c r="BR212" s="282" t="str">
        <f>"I"&amp;VLOOKUP(BR7,'WW COS Tab 18 O&amp;M'!$B:$C,2,FALSE)</f>
        <v>I113</v>
      </c>
      <c r="BS212" s="282" t="str">
        <f>"I"&amp;VLOOKUP(BS7,'WW COS Tab 18 O&amp;M'!$B:$C,2,FALSE)</f>
        <v>I114</v>
      </c>
      <c r="BT212" s="282" t="str">
        <f>"I"&amp;VLOOKUP(BT7,'WW COS Tab 18 O&amp;M'!$B:$C,2,FALSE)</f>
        <v>I115</v>
      </c>
      <c r="BU212" s="282" t="str">
        <f>"I"&amp;VLOOKUP(BU7,'WW COS Tab 18 O&amp;M'!$B:$C,2,FALSE)</f>
        <v>I116</v>
      </c>
      <c r="BV212" s="282" t="str">
        <f>"I"&amp;VLOOKUP(BV7,'WW COS Tab 18 O&amp;M'!$B:$C,2,FALSE)</f>
        <v>I98</v>
      </c>
      <c r="BW212" s="282" t="str">
        <f>"I"&amp;VLOOKUP(BW7,'WW COS Tab 18 O&amp;M'!$B:$C,2,FALSE)</f>
        <v>I127</v>
      </c>
      <c r="BX212" s="282" t="str">
        <f>"I"&amp;VLOOKUP(BX7,'WW COS Tab 18 O&amp;M'!$B:$C,2,FALSE)</f>
        <v>I128</v>
      </c>
      <c r="BY212" s="282" t="str">
        <f>"I"&amp;VLOOKUP(BY7,'WW COS Tab 18 O&amp;M'!$B:$C,2,FALSE)</f>
        <v>I172</v>
      </c>
      <c r="BZ212" s="282" t="str">
        <f>"I"&amp;VLOOKUP(BZ7,'WW COS Tab 18 O&amp;M'!$B:$C,2,FALSE)</f>
        <v>I173</v>
      </c>
      <c r="CA212" s="282" t="str">
        <f>"I"&amp;VLOOKUP(CA7,'WW COS Tab 18 O&amp;M'!$B:$C,2,FALSE)</f>
        <v>I175</v>
      </c>
      <c r="CB212" s="282" t="str">
        <f>"I"&amp;VLOOKUP(CB7,'WW COS Tab 18 O&amp;M'!$B:$C,2,FALSE)</f>
        <v>I176</v>
      </c>
      <c r="CC212" s="282" t="str">
        <f>"I"&amp;VLOOKUP(CC7,'WW COS Tab 18 O&amp;M'!$B:$C,2,FALSE)</f>
        <v>I177</v>
      </c>
      <c r="CD212" s="282" t="str">
        <f>"I"&amp;VLOOKUP(CD7,'WW COS Tab 18 O&amp;M'!$B:$C,2,FALSE)</f>
        <v>I178</v>
      </c>
      <c r="CE212" s="282" t="str">
        <f>"I"&amp;VLOOKUP(CE7,'WW COS Tab 18 O&amp;M'!$B:$C,2,FALSE)</f>
        <v>I179</v>
      </c>
      <c r="CF212" s="282" t="str">
        <f>"I"&amp;VLOOKUP(CF7,'WW COS Tab 18 O&amp;M'!$B:$C,2,FALSE)</f>
        <v>I180</v>
      </c>
      <c r="CG212" s="282" t="str">
        <f>"I"&amp;VLOOKUP(CG7,'WW COS Tab 18 O&amp;M'!$B:$C,2,FALSE)</f>
        <v>I181</v>
      </c>
      <c r="CH212" s="282" t="str">
        <f>"I"&amp;VLOOKUP(CH7,'WW COS Tab 18 O&amp;M'!$B:$C,2,FALSE)</f>
        <v>I182</v>
      </c>
      <c r="CI212" s="282" t="str">
        <f>"I"&amp;VLOOKUP(CI7,'WW COS Tab 18 O&amp;M'!$B:$C,2,FALSE)</f>
        <v>I183</v>
      </c>
      <c r="CJ212" s="282" t="s">
        <v>642</v>
      </c>
      <c r="CK212" s="282" t="str">
        <f>"I"&amp;VLOOKUP(CK7,'WW COS Tab 18 O&amp;M'!$B:$C,2,FALSE)</f>
        <v>I185</v>
      </c>
      <c r="CL212" s="282"/>
      <c r="CM212" s="277"/>
      <c r="CN212" s="277"/>
      <c r="CO212" s="277"/>
      <c r="CP212" s="277"/>
      <c r="CQ212" s="277"/>
      <c r="CR212" s="277"/>
      <c r="CS212" s="277"/>
      <c r="CT212" s="277"/>
      <c r="CU212" s="277"/>
      <c r="CV212" s="277"/>
      <c r="CW212" s="277"/>
      <c r="CX212" s="277"/>
      <c r="CY212" s="277"/>
      <c r="CZ212" s="277"/>
      <c r="DA212" s="277"/>
      <c r="DB212" s="295"/>
    </row>
    <row r="213" spans="1:106" s="296" customFormat="1" x14ac:dyDescent="0.25">
      <c r="A213" s="288"/>
      <c r="B213" s="298"/>
      <c r="C213" s="280" t="s">
        <v>639</v>
      </c>
      <c r="D213" s="286">
        <f ca="1">SUMIF('WW COS Tab 18 O&amp;M'!$G:$G,D7,'WW COS Tab 18 O&amp;M'!$I:$I)</f>
        <v>165310.18000000002</v>
      </c>
      <c r="E213" s="286">
        <f ca="1">SUMIF('WW COS Tab 18 O&amp;M'!$G:$G,E7,'WW COS Tab 18 O&amp;M'!$I:$I)</f>
        <v>230386.59000000014</v>
      </c>
      <c r="F213" s="286">
        <f ca="1">SUMIF('WW COS Tab 18 O&amp;M'!$G:$G,F7,'WW COS Tab 18 O&amp;M'!$I:$I)</f>
        <v>110905.53999999996</v>
      </c>
      <c r="G213" s="286">
        <f ca="1">SUMIF('WW COS Tab 18 O&amp;M'!$G:$G,G7,'WW COS Tab 18 O&amp;M'!$I:$I)</f>
        <v>714844.17999999993</v>
      </c>
      <c r="H213" s="286">
        <f ca="1">SUMIF('WW COS Tab 18 O&amp;M'!$G:$G,H7,'WW COS Tab 18 O&amp;M'!$I:$I)</f>
        <v>410994.7900000001</v>
      </c>
      <c r="I213" s="286">
        <f ca="1">SUMIF('WW COS Tab 18 O&amp;M'!$G:$G,I7,'WW COS Tab 18 O&amp;M'!$I:$I)</f>
        <v>1404759.8699999999</v>
      </c>
      <c r="J213" s="286">
        <f>+'WW COS Tab 18 O&amp;M'!I37</f>
        <v>2236666.8500000024</v>
      </c>
      <c r="K213" s="286">
        <f>+'WW COS Tab 18 O&amp;M'!I35</f>
        <v>2587492.4099999997</v>
      </c>
      <c r="L213" s="286">
        <f>+'WW COS Tab 18 O&amp;M'!I36</f>
        <v>1472933.6400000004</v>
      </c>
      <c r="M213" s="286">
        <f ca="1">SUMIF('WW COS Tab 18 O&amp;M'!$G:$G,M7,'WW COS Tab 18 O&amp;M'!$I:$I)</f>
        <v>2718311.5600000015</v>
      </c>
      <c r="N213" s="286">
        <f>+'WW COS Tab 18 O&amp;M'!I41</f>
        <v>260039.01999999993</v>
      </c>
      <c r="O213" s="286">
        <f>+'WW COS Tab 18 O&amp;M'!I39</f>
        <v>37068.86</v>
      </c>
      <c r="P213" s="286">
        <f>+'WW COS Tab 18 O&amp;M'!I40</f>
        <v>15217.55</v>
      </c>
      <c r="Q213" s="286">
        <f>+'WW COS Tab 18 O&amp;M'!I23</f>
        <v>1805577.800000001</v>
      </c>
      <c r="R213" s="286">
        <f>+'WW COS Tab 18 O&amp;M'!I21</f>
        <v>-22783.25</v>
      </c>
      <c r="S213" s="286">
        <f>+'WW COS Tab 18 O&amp;M'!I22</f>
        <v>848938.26999999955</v>
      </c>
      <c r="T213" s="286">
        <f ca="1">SUMIF('WW COS Tab 18 O&amp;M'!$G:$G,T7,'WW COS Tab 18 O&amp;M'!$I:$I)</f>
        <v>2022952.0799999994</v>
      </c>
      <c r="U213" s="286">
        <f ca="1">SUMIF('WW COS Tab 18 O&amp;M'!$G:$G,U7,'WW COS Tab 18 O&amp;M'!$I:$I)</f>
        <v>3795928.0100000002</v>
      </c>
      <c r="V213" s="286">
        <f ca="1">SUMIF('WW COS Tab 18 O&amp;M'!$G:$G,V7,'WW COS Tab 18 O&amp;M'!$I:$I)</f>
        <v>1631353.8500000003</v>
      </c>
      <c r="W213" s="286">
        <f ca="1">SUMIF('WW COS Tab 18 O&amp;M'!$G:$G,W7,'WW COS Tab 18 O&amp;M'!$I:$I)</f>
        <v>1367907.6600000006</v>
      </c>
      <c r="X213" s="286">
        <f>+'WW COS Tab 18 O&amp;M'!I45</f>
        <v>2084971.2200000002</v>
      </c>
      <c r="Y213" s="286">
        <f>+'WW COS Tab 18 O&amp;M'!I43</f>
        <v>2589456.06</v>
      </c>
      <c r="Z213" s="286">
        <f>+'WW COS Tab 18 O&amp;M'!I44</f>
        <v>4275339.1099999975</v>
      </c>
      <c r="AA213" s="286">
        <f ca="1">SUMIF('WW COS Tab 18 O&amp;M'!$G:$G,AA7,'WW COS Tab 18 O&amp;M'!$I:$I)</f>
        <v>2277827.4299999988</v>
      </c>
      <c r="AB213" s="286">
        <f>+'WW COS Tab 18 O&amp;M'!I53</f>
        <v>5422215.9900000067</v>
      </c>
      <c r="AC213" s="286">
        <f>+'WW COS Tab 18 O&amp;M'!I52</f>
        <v>924359.24</v>
      </c>
      <c r="AD213" s="286">
        <f ca="1">SUMIF('WW COS Tab 18 O&amp;M'!$G:$G,AD7,'WW COS Tab 18 O&amp;M'!$I:$I)</f>
        <v>1875777.2999999996</v>
      </c>
      <c r="AE213" s="286">
        <f ca="1">SUMIF('WW COS Tab 18 O&amp;M'!$G:$G,AE7,'WW COS Tab 18 O&amp;M'!$I:$I)</f>
        <v>1348984.6099999992</v>
      </c>
      <c r="AF213" s="286">
        <f ca="1">SUMIF('WW COS Tab 18 O&amp;M'!$G:$G,AF7,'WW COS Tab 18 O&amp;M'!$I:$I)</f>
        <v>596067.8400000002</v>
      </c>
      <c r="AG213" s="286">
        <f ca="1">SUMIF('WW COS Tab 18 O&amp;M'!$G:$G,AG7,'WW COS Tab 18 O&amp;M'!$I:$I)</f>
        <v>439478.37999999995</v>
      </c>
      <c r="AH213" s="286">
        <f ca="1">SUMIF('WW COS Tab 18 O&amp;M'!$G:$G,AH7,'WW COS Tab 18 O&amp;M'!$I:$I)</f>
        <v>709520.78000000061</v>
      </c>
      <c r="AI213" s="286">
        <f ca="1">SUMIF('WW COS Tab 18 O&amp;M'!$G:$G,AI7,'WW COS Tab 18 O&amp;M'!$I:$I)</f>
        <v>843425.93000000052</v>
      </c>
      <c r="AJ213" s="286">
        <f ca="1">SUMIF('WW COS Tab 18 O&amp;M'!$G:$G,AJ7,'WW COS Tab 18 O&amp;M'!$I:$I)</f>
        <v>574614.67000000027</v>
      </c>
      <c r="AK213" s="286">
        <f ca="1">SUMIF('WW COS Tab 18 O&amp;M'!$G:$G,AK7,'WW COS Tab 18 O&amp;M'!$I:$I)</f>
        <v>1668543.2399999988</v>
      </c>
      <c r="AL213" s="286">
        <f ca="1">SUMIF('WW COS Tab 18 O&amp;M'!$G:$G,AL7,'WW COS Tab 18 O&amp;M'!$I:$I)</f>
        <v>9052106.4699999969</v>
      </c>
      <c r="AM213" s="286">
        <f ca="1">SUMIF('WW COS Tab 18 O&amp;M'!$G:$G,AM7,'WW COS Tab 18 O&amp;M'!$I:$I)</f>
        <v>0</v>
      </c>
      <c r="AN213" s="286">
        <f ca="1">SUMIF('WW COS Tab 18 O&amp;M'!$G:$G,AN7,'WW COS Tab 18 O&amp;M'!$I:$I)</f>
        <v>1808139.0100000002</v>
      </c>
      <c r="AO213" s="286">
        <f ca="1">SUMIF('WW COS Tab 18 O&amp;M'!$G:$G,AO7,'WW COS Tab 18 O&amp;M'!$I:$I)</f>
        <v>1945817.0299999984</v>
      </c>
      <c r="AP213" s="286">
        <f ca="1">SUMIF('WW COS Tab 18 O&amp;M'!$G:$G,AP7,'WW COS Tab 18 O&amp;M'!$I:$I)</f>
        <v>1902420.7599999993</v>
      </c>
      <c r="AQ213" s="286">
        <f ca="1">SUMIF('WW COS Tab 18 O&amp;M'!$G:$G,AQ7,'WW COS Tab 18 O&amp;M'!$I:$I)</f>
        <v>2147007.77</v>
      </c>
      <c r="AR213" s="286">
        <f ca="1">SUMIF('WW COS Tab 18 O&amp;M'!$G:$G,AR7,'WW COS Tab 18 O&amp;M'!$I:$I)</f>
        <v>332682.5999999998</v>
      </c>
      <c r="AS213" s="286">
        <f ca="1">SUMIF('WW COS Tab 18 O&amp;M'!$G:$G,AS7,'WW COS Tab 18 O&amp;M'!$I:$I)</f>
        <v>837801.24000000092</v>
      </c>
      <c r="AT213" s="286">
        <f ca="1">SUMIF('WW COS Tab 18 O&amp;M'!$G:$G,AT7,'WW COS Tab 18 O&amp;M'!$I:$I)</f>
        <v>1586312.889999995</v>
      </c>
      <c r="AU213" s="286">
        <f ca="1">SUMIF('WW COS Tab 18 O&amp;M'!$G:$G,AU7,'WW COS Tab 18 O&amp;M'!$I:$I)</f>
        <v>0</v>
      </c>
      <c r="AV213" s="286">
        <f ca="1">SUMIF('WW COS Tab 18 O&amp;M'!$G:$G,AV7,'WW COS Tab 18 O&amp;M'!$I:$I)</f>
        <v>357416.16000000021</v>
      </c>
      <c r="AW213" s="286">
        <f ca="1">SUMIF('WW COS Tab 18 O&amp;M'!$G:$G,AW7,'WW COS Tab 18 O&amp;M'!$I:$I)</f>
        <v>5733804.5699999966</v>
      </c>
      <c r="AX213" s="286">
        <f ca="1">SUMIF('WW COS Tab 18 O&amp;M'!$G:$G,AX7,'WW COS Tab 18 O&amp;M'!$I:$I)</f>
        <v>3671456.3100000005</v>
      </c>
      <c r="AY213" s="286">
        <f ca="1">SUMIF('WW COS Tab 18 O&amp;M'!$G:$G,AY7,'WW COS Tab 18 O&amp;M'!$I:$I)</f>
        <v>446799.71</v>
      </c>
      <c r="AZ213" s="286">
        <f ca="1">SUMIF('WW COS Tab 18 O&amp;M'!$G:$G,AZ7,'WW COS Tab 18 O&amp;M'!$I:$I)</f>
        <v>2290554.9599999995</v>
      </c>
      <c r="BA213" s="286">
        <f ca="1">SUMIF('WW COS Tab 18 O&amp;M'!$G:$G,BA7,'WW COS Tab 18 O&amp;M'!$I:$I)</f>
        <v>553627.71000000031</v>
      </c>
      <c r="BB213" s="286">
        <f ca="1">SUMIF('WW COS Tab 18 O&amp;M'!$G:$G,BB7,'WW COS Tab 18 O&amp;M'!$I:$I)</f>
        <v>236836.41999999993</v>
      </c>
      <c r="BC213" s="286">
        <f ca="1">SUMIF('WW COS Tab 18 O&amp;M'!$G:$G,BC7,'WW COS Tab 18 O&amp;M'!$I:$I)</f>
        <v>827921.8</v>
      </c>
      <c r="BD213" s="286">
        <f ca="1">SUMIF('WW COS Tab 18 O&amp;M'!$G:$G,BD7,'WW COS Tab 18 O&amp;M'!$I:$I)</f>
        <v>491137.01999999932</v>
      </c>
      <c r="BE213" s="286">
        <f ca="1">SUMIF('WW COS Tab 18 O&amp;M'!$G:$G,BE7,'WW COS Tab 18 O&amp;M'!$I:$I)</f>
        <v>357449.9</v>
      </c>
      <c r="BF213" s="286">
        <f ca="1">SUMIF('WW COS Tab 18 O&amp;M'!$G:$G,BF7,'WW COS Tab 18 O&amp;M'!$I:$I)</f>
        <v>410983.05999999988</v>
      </c>
      <c r="BG213" s="286">
        <f ca="1">SUMIF('WW COS Tab 18 O&amp;M'!$G:$G,BG7,'WW COS Tab 18 O&amp;M'!$I:$I)</f>
        <v>234878.52000000011</v>
      </c>
      <c r="BH213" s="286">
        <f ca="1">SUMIF('WW COS Tab 18 O&amp;M'!$G:$G,BH7,'WW COS Tab 18 O&amp;M'!$I:$I)</f>
        <v>331512.42</v>
      </c>
      <c r="BI213" s="286">
        <f ca="1">SUMIF('WW COS Tab 18 O&amp;M'!$G:$G,BI7,'WW COS Tab 18 O&amp;M'!$I:$I)</f>
        <v>133168.44</v>
      </c>
      <c r="BJ213" s="286">
        <f ca="1">SUMIF('WW COS Tab 18 O&amp;M'!$G:$G,BJ7,'WW COS Tab 18 O&amp;M'!$I:$I)</f>
        <v>311070.0199999999</v>
      </c>
      <c r="BK213" s="286">
        <f ca="1">SUMIF('WW COS Tab 18 O&amp;M'!$G:$G,BK7,'WW COS Tab 18 O&amp;M'!$I:$I)</f>
        <v>606342.53999999969</v>
      </c>
      <c r="BL213" s="286">
        <f ca="1">SUMIF('WW COS Tab 18 O&amp;M'!$G:$G,BL7,'WW COS Tab 18 O&amp;M'!$I:$I)</f>
        <v>415055.4599999999</v>
      </c>
      <c r="BM213" s="286">
        <f ca="1">SUMIF('WW COS Tab 18 O&amp;M'!$G:$G,BM7,'WW COS Tab 18 O&amp;M'!$I:$I)</f>
        <v>1614068.7900000003</v>
      </c>
      <c r="BN213" s="286">
        <f ca="1">SUMIF('WW COS Tab 18 O&amp;M'!$G:$G,BN7,'WW COS Tab 18 O&amp;M'!$I:$I)</f>
        <v>1232137.2799999996</v>
      </c>
      <c r="BO213" s="286">
        <f ca="1">SUMIF('WW COS Tab 18 O&amp;M'!$G:$G,BO7,'WW COS Tab 18 O&amp;M'!$I:$I)</f>
        <v>501019.03999999986</v>
      </c>
      <c r="BP213" s="286">
        <f ca="1">SUMIF('WW COS Tab 18 O&amp;M'!$G:$G,BP7,'WW COS Tab 18 O&amp;M'!$I:$I)</f>
        <v>611635.93000000028</v>
      </c>
      <c r="BQ213" s="286">
        <f ca="1">SUMIF('WW COS Tab 18 O&amp;M'!$G:$G,BQ7,'WW COS Tab 18 O&amp;M'!$I:$I)</f>
        <v>512837.93</v>
      </c>
      <c r="BR213" s="286">
        <f ca="1">SUMIF('WW COS Tab 18 O&amp;M'!$G:$G,BR7,'WW COS Tab 18 O&amp;M'!$I:$I)</f>
        <v>114967.8</v>
      </c>
      <c r="BS213" s="286">
        <f ca="1">SUMIF('WW COS Tab 18 O&amp;M'!$G:$G,BS7,'WW COS Tab 18 O&amp;M'!$I:$I)</f>
        <v>486874.98000000027</v>
      </c>
      <c r="BT213" s="286">
        <f ca="1">SUMIF('WW COS Tab 18 O&amp;M'!$G:$G,BT7,'WW COS Tab 18 O&amp;M'!$I:$I)</f>
        <v>300164.26999999996</v>
      </c>
      <c r="BU213" s="286">
        <f ca="1">SUMIF('WW COS Tab 18 O&amp;M'!$G:$G,BU7,'WW COS Tab 18 O&amp;M'!$I:$I)</f>
        <v>681712.92999999947</v>
      </c>
      <c r="BV213" s="286">
        <f ca="1">SUMIF('WW COS Tab 18 O&amp;M'!$G:$G,BV7,'WW COS Tab 18 O&amp;M'!$I:$I)</f>
        <v>199262.42999999991</v>
      </c>
      <c r="BW213" s="286">
        <f ca="1">SUMIF('WW COS Tab 18 O&amp;M'!$G:$G,BW7,'WW COS Tab 18 O&amp;M'!$I:$I)</f>
        <v>7613673.5999999987</v>
      </c>
      <c r="BX213" s="286">
        <f ca="1">SUMIF('WW COS Tab 18 O&amp;M'!$G:$G,BX7,'WW COS Tab 18 O&amp;M'!$I:$I)</f>
        <v>423600.50999999995</v>
      </c>
      <c r="BY213" s="286">
        <f ca="1">SUMIF('WW COS Tab 18 O&amp;M'!$G:$G,BY7,'WW COS Tab 18 O&amp;M'!$I:$I)</f>
        <v>478523.26</v>
      </c>
      <c r="BZ213" s="286">
        <f ca="1">SUMIF('WW COS Tab 18 O&amp;M'!$G:$G,BZ7,'WW COS Tab 18 O&amp;M'!$I:$I)</f>
        <v>2170211.23</v>
      </c>
      <c r="CA213" s="286">
        <f ca="1">SUMIF('WW COS Tab 18 O&amp;M'!$G:$G,CA7,'WW COS Tab 18 O&amp;M'!$I:$I)</f>
        <v>71265.399999999994</v>
      </c>
      <c r="CB213" s="286">
        <f ca="1">SUMIF('WW COS Tab 18 O&amp;M'!$G:$G,CB7,'WW COS Tab 18 O&amp;M'!$I:$I)</f>
        <v>56380</v>
      </c>
      <c r="CC213" s="286">
        <f ca="1">SUMIF('WW COS Tab 18 O&amp;M'!$G:$G,CC7,'WW COS Tab 18 O&amp;M'!$I:$I)</f>
        <v>37500</v>
      </c>
      <c r="CD213" s="286">
        <f ca="1">SUMIF('WW COS Tab 18 O&amp;M'!$G:$G,CD7,'WW COS Tab 18 O&amp;M'!$I:$I)</f>
        <v>5079783</v>
      </c>
      <c r="CE213" s="286">
        <f ca="1">SUMIF('WW COS Tab 18 O&amp;M'!$G:$G,CE7,'WW COS Tab 18 O&amp;M'!$I:$I)</f>
        <v>5887</v>
      </c>
      <c r="CF213" s="286">
        <f ca="1">SUMIF('WW COS Tab 18 O&amp;M'!$G:$G,CF7,'WW COS Tab 18 O&amp;M'!$I:$I)</f>
        <v>1994262</v>
      </c>
      <c r="CG213" s="286">
        <f ca="1">SUMIF('WW COS Tab 18 O&amp;M'!$G:$G,CG7,'WW COS Tab 18 O&amp;M'!$I:$I)</f>
        <v>0</v>
      </c>
      <c r="CH213" s="286">
        <f ca="1">SUMIF('WW COS Tab 18 O&amp;M'!$G:$G,CH7,'WW COS Tab 18 O&amp;M'!$I:$I)</f>
        <v>146609</v>
      </c>
      <c r="CI213" s="286">
        <f ca="1">SUMIF('WW COS Tab 18 O&amp;M'!$G:$G,CI7,'WW COS Tab 18 O&amp;M'!$I:$I)</f>
        <v>1509967</v>
      </c>
      <c r="CJ213" s="286">
        <f>+'WW COS Tab 18 O&amp;M'!I184</f>
        <v>850000</v>
      </c>
      <c r="CK213" s="286">
        <f ca="1">SUMIF('WW COS Tab 18 O&amp;M'!$G:$G,CK7,'WW COS Tab 18 O&amp;M'!$I:$I)</f>
        <v>627283</v>
      </c>
      <c r="CL213" s="286">
        <f ca="1">SUM(D213:CK213)</f>
        <v>113787316.43000002</v>
      </c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5"/>
      <c r="CW213" s="135"/>
      <c r="CX213" s="135"/>
      <c r="CY213" s="135"/>
      <c r="CZ213" s="135"/>
      <c r="DA213" s="135"/>
      <c r="DB213" s="238"/>
    </row>
    <row r="214" spans="1:106" s="296" customFormat="1" x14ac:dyDescent="0.25">
      <c r="A214" s="288"/>
      <c r="B214" s="298"/>
      <c r="C214" s="299" t="s">
        <v>549</v>
      </c>
      <c r="D214" s="300">
        <f t="shared" ref="D214:BP214" ca="1" si="6">D209-D213</f>
        <v>0</v>
      </c>
      <c r="E214" s="300">
        <f t="shared" ca="1" si="6"/>
        <v>0</v>
      </c>
      <c r="F214" s="300">
        <f t="shared" ca="1" si="6"/>
        <v>0</v>
      </c>
      <c r="G214" s="300">
        <f t="shared" ca="1" si="6"/>
        <v>0</v>
      </c>
      <c r="H214" s="300">
        <f t="shared" ca="1" si="6"/>
        <v>0</v>
      </c>
      <c r="I214" s="300">
        <f t="shared" ca="1" si="6"/>
        <v>0</v>
      </c>
      <c r="J214" s="300">
        <f t="shared" si="6"/>
        <v>0</v>
      </c>
      <c r="K214" s="300">
        <f t="shared" si="6"/>
        <v>0</v>
      </c>
      <c r="L214" s="300">
        <f t="shared" si="6"/>
        <v>0</v>
      </c>
      <c r="M214" s="300">
        <f t="shared" ca="1" si="6"/>
        <v>0</v>
      </c>
      <c r="N214" s="300">
        <f t="shared" si="6"/>
        <v>0</v>
      </c>
      <c r="O214" s="300">
        <f t="shared" si="6"/>
        <v>0</v>
      </c>
      <c r="P214" s="300">
        <f t="shared" si="6"/>
        <v>0</v>
      </c>
      <c r="Q214" s="300">
        <f t="shared" si="6"/>
        <v>0</v>
      </c>
      <c r="R214" s="300">
        <f t="shared" si="6"/>
        <v>0</v>
      </c>
      <c r="S214" s="300">
        <f t="shared" si="6"/>
        <v>0</v>
      </c>
      <c r="T214" s="300">
        <f t="shared" ca="1" si="6"/>
        <v>0</v>
      </c>
      <c r="U214" s="300">
        <f t="shared" ca="1" si="6"/>
        <v>0</v>
      </c>
      <c r="V214" s="300">
        <f t="shared" ca="1" si="6"/>
        <v>0</v>
      </c>
      <c r="W214" s="300">
        <f t="shared" ca="1" si="6"/>
        <v>0</v>
      </c>
      <c r="X214" s="300">
        <f t="shared" si="6"/>
        <v>0</v>
      </c>
      <c r="Y214" s="300">
        <f t="shared" si="6"/>
        <v>0</v>
      </c>
      <c r="Z214" s="300">
        <f t="shared" si="6"/>
        <v>0</v>
      </c>
      <c r="AA214" s="300">
        <f t="shared" ca="1" si="6"/>
        <v>0</v>
      </c>
      <c r="AB214" s="300">
        <f t="shared" si="6"/>
        <v>0</v>
      </c>
      <c r="AC214" s="300">
        <f t="shared" si="6"/>
        <v>0</v>
      </c>
      <c r="AD214" s="300">
        <f t="shared" ca="1" si="6"/>
        <v>0</v>
      </c>
      <c r="AE214" s="300">
        <f t="shared" ca="1" si="6"/>
        <v>0</v>
      </c>
      <c r="AF214" s="300">
        <f t="shared" ca="1" si="6"/>
        <v>0</v>
      </c>
      <c r="AG214" s="300">
        <f t="shared" ca="1" si="6"/>
        <v>0</v>
      </c>
      <c r="AH214" s="300">
        <f t="shared" ca="1" si="6"/>
        <v>0</v>
      </c>
      <c r="AI214" s="300">
        <f t="shared" ca="1" si="6"/>
        <v>0</v>
      </c>
      <c r="AJ214" s="300">
        <f t="shared" ca="1" si="6"/>
        <v>0</v>
      </c>
      <c r="AK214" s="300">
        <f t="shared" ca="1" si="6"/>
        <v>0</v>
      </c>
      <c r="AL214" s="300">
        <f t="shared" ca="1" si="6"/>
        <v>0</v>
      </c>
      <c r="AM214" s="300">
        <f t="shared" ca="1" si="6"/>
        <v>0</v>
      </c>
      <c r="AN214" s="300">
        <f t="shared" ca="1" si="6"/>
        <v>0</v>
      </c>
      <c r="AO214" s="300">
        <f t="shared" ca="1" si="6"/>
        <v>0</v>
      </c>
      <c r="AP214" s="300">
        <f t="shared" ca="1" si="6"/>
        <v>0</v>
      </c>
      <c r="AQ214" s="300">
        <f t="shared" ca="1" si="6"/>
        <v>0</v>
      </c>
      <c r="AR214" s="300">
        <f t="shared" ca="1" si="6"/>
        <v>0</v>
      </c>
      <c r="AS214" s="300">
        <f t="shared" ca="1" si="6"/>
        <v>0</v>
      </c>
      <c r="AT214" s="300">
        <f t="shared" ca="1" si="6"/>
        <v>0</v>
      </c>
      <c r="AU214" s="300">
        <f t="shared" ca="1" si="6"/>
        <v>0</v>
      </c>
      <c r="AV214" s="300">
        <f t="shared" ca="1" si="6"/>
        <v>0</v>
      </c>
      <c r="AW214" s="300">
        <f t="shared" ca="1" si="6"/>
        <v>0</v>
      </c>
      <c r="AX214" s="300">
        <f t="shared" ca="1" si="6"/>
        <v>0</v>
      </c>
      <c r="AY214" s="300">
        <f t="shared" ca="1" si="6"/>
        <v>0</v>
      </c>
      <c r="AZ214" s="300">
        <f t="shared" ca="1" si="6"/>
        <v>0</v>
      </c>
      <c r="BA214" s="300">
        <f t="shared" ca="1" si="6"/>
        <v>0</v>
      </c>
      <c r="BB214" s="300">
        <f t="shared" ca="1" si="6"/>
        <v>0</v>
      </c>
      <c r="BC214" s="300">
        <f t="shared" ca="1" si="6"/>
        <v>0</v>
      </c>
      <c r="BD214" s="300">
        <f t="shared" ca="1" si="6"/>
        <v>0</v>
      </c>
      <c r="BE214" s="300">
        <f t="shared" ca="1" si="6"/>
        <v>0</v>
      </c>
      <c r="BF214" s="300">
        <f t="shared" ca="1" si="6"/>
        <v>0</v>
      </c>
      <c r="BG214" s="300">
        <f t="shared" ca="1" si="6"/>
        <v>0</v>
      </c>
      <c r="BH214" s="300">
        <f t="shared" ca="1" si="6"/>
        <v>0</v>
      </c>
      <c r="BI214" s="300">
        <f t="shared" ca="1" si="6"/>
        <v>0</v>
      </c>
      <c r="BJ214" s="300">
        <f t="shared" ca="1" si="6"/>
        <v>0</v>
      </c>
      <c r="BK214" s="300">
        <f t="shared" ca="1" si="6"/>
        <v>0</v>
      </c>
      <c r="BL214" s="300">
        <f t="shared" ca="1" si="6"/>
        <v>0</v>
      </c>
      <c r="BM214" s="300">
        <f t="shared" ca="1" si="6"/>
        <v>0</v>
      </c>
      <c r="BN214" s="300">
        <f t="shared" ca="1" si="6"/>
        <v>0</v>
      </c>
      <c r="BO214" s="300">
        <f t="shared" ca="1" si="6"/>
        <v>0</v>
      </c>
      <c r="BP214" s="300">
        <f t="shared" ca="1" si="6"/>
        <v>0</v>
      </c>
      <c r="BQ214" s="300">
        <f t="shared" ref="BQ214:CL214" ca="1" si="7">BQ209-BQ213</f>
        <v>0</v>
      </c>
      <c r="BR214" s="300">
        <f t="shared" ca="1" si="7"/>
        <v>0</v>
      </c>
      <c r="BS214" s="300">
        <f t="shared" ca="1" si="7"/>
        <v>0</v>
      </c>
      <c r="BT214" s="300">
        <f t="shared" ca="1" si="7"/>
        <v>0</v>
      </c>
      <c r="BU214" s="300">
        <f t="shared" ca="1" si="7"/>
        <v>0</v>
      </c>
      <c r="BV214" s="300">
        <f t="shared" ca="1" si="7"/>
        <v>0</v>
      </c>
      <c r="BW214" s="300">
        <f t="shared" ca="1" si="7"/>
        <v>0</v>
      </c>
      <c r="BX214" s="300">
        <f t="shared" ca="1" si="7"/>
        <v>0</v>
      </c>
      <c r="BY214" s="300">
        <f t="shared" ca="1" si="7"/>
        <v>0</v>
      </c>
      <c r="BZ214" s="300">
        <f t="shared" ca="1" si="7"/>
        <v>0</v>
      </c>
      <c r="CA214" s="300">
        <f t="shared" ca="1" si="7"/>
        <v>0</v>
      </c>
      <c r="CB214" s="300">
        <f t="shared" ca="1" si="7"/>
        <v>0</v>
      </c>
      <c r="CC214" s="300">
        <f t="shared" ca="1" si="7"/>
        <v>0</v>
      </c>
      <c r="CD214" s="300">
        <f t="shared" ca="1" si="7"/>
        <v>0</v>
      </c>
      <c r="CE214" s="300">
        <f t="shared" ca="1" si="7"/>
        <v>0</v>
      </c>
      <c r="CF214" s="300">
        <f t="shared" ca="1" si="7"/>
        <v>0</v>
      </c>
      <c r="CG214" s="300">
        <f t="shared" ca="1" si="7"/>
        <v>0</v>
      </c>
      <c r="CH214" s="300">
        <f t="shared" ca="1" si="7"/>
        <v>0</v>
      </c>
      <c r="CI214" s="300">
        <f t="shared" ca="1" si="7"/>
        <v>0</v>
      </c>
      <c r="CJ214" s="300">
        <f t="shared" si="7"/>
        <v>0</v>
      </c>
      <c r="CK214" s="300">
        <f t="shared" ca="1" si="7"/>
        <v>0</v>
      </c>
      <c r="CL214" s="300">
        <f t="shared" ca="1" si="7"/>
        <v>0</v>
      </c>
      <c r="CM214" s="301"/>
      <c r="CN214" s="301"/>
      <c r="CO214" s="301"/>
      <c r="CP214" s="301"/>
      <c r="CQ214" s="301"/>
      <c r="CR214" s="301"/>
      <c r="CS214" s="301"/>
      <c r="CT214" s="301"/>
      <c r="CU214" s="301"/>
      <c r="CV214" s="301"/>
      <c r="CW214" s="301"/>
      <c r="CX214" s="301"/>
      <c r="CY214" s="301"/>
      <c r="CZ214" s="301"/>
      <c r="DA214" s="301"/>
      <c r="DB214" s="301"/>
    </row>
    <row r="215" spans="1:106" x14ac:dyDescent="0.25">
      <c r="D215"/>
    </row>
    <row r="216" spans="1:106" x14ac:dyDescent="0.25">
      <c r="D216"/>
    </row>
    <row r="217" spans="1:106" x14ac:dyDescent="0.25">
      <c r="D217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C234"/>
  <sheetViews>
    <sheetView zoomScaleNormal="100" workbookViewId="0">
      <pane xSplit="3" ySplit="8" topLeftCell="D198" activePane="bottomRight" state="frozen"/>
      <selection pane="topRight" activeCell="D1" sqref="D1"/>
      <selection pane="bottomLeft" activeCell="A9" sqref="A9"/>
      <selection pane="bottomRight" activeCell="CB220" sqref="CB220"/>
    </sheetView>
  </sheetViews>
  <sheetFormatPr defaultRowHeight="15" x14ac:dyDescent="0.25"/>
  <cols>
    <col min="2" max="2" width="11.5703125" style="4" bestFit="1" customWidth="1"/>
    <col min="3" max="3" width="37.5703125" bestFit="1" customWidth="1"/>
    <col min="4" max="4" width="14.42578125" style="2" customWidth="1"/>
    <col min="5" max="90" width="14.42578125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" bestFit="1" customWidth="1"/>
    <col min="101" max="101" width="11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1" bestFit="1" customWidth="1"/>
    <col min="106" max="106" width="36.85546875" bestFit="1" customWidth="1"/>
    <col min="107" max="107" width="11" bestFit="1" customWidth="1"/>
    <col min="108" max="108" width="38.5703125" bestFit="1" customWidth="1"/>
    <col min="109" max="109" width="11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1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1" bestFit="1" customWidth="1"/>
    <col min="118" max="118" width="19.42578125" bestFit="1" customWidth="1"/>
    <col min="119" max="119" width="10" bestFit="1" customWidth="1"/>
    <col min="120" max="120" width="25.42578125" bestFit="1" customWidth="1"/>
    <col min="121" max="121" width="10" bestFit="1" customWidth="1"/>
    <col min="122" max="122" width="40.85546875" bestFit="1" customWidth="1"/>
    <col min="123" max="123" width="11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2" bestFit="1" customWidth="1"/>
    <col min="128" max="128" width="48.42578125" bestFit="1" customWidth="1"/>
    <col min="129" max="129" width="11" bestFit="1" customWidth="1"/>
    <col min="130" max="131" width="12" bestFit="1" customWidth="1"/>
    <col min="132" max="132" width="24" bestFit="1" customWidth="1"/>
    <col min="133" max="133" width="10" bestFit="1" customWidth="1"/>
    <col min="134" max="134" width="32.425781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42578125" bestFit="1" customWidth="1"/>
    <col min="139" max="139" width="11" bestFit="1" customWidth="1"/>
    <col min="140" max="140" width="20.140625" bestFit="1" customWidth="1"/>
    <col min="141" max="141" width="11" bestFit="1" customWidth="1"/>
    <col min="142" max="142" width="23.42578125" bestFit="1" customWidth="1"/>
    <col min="143" max="143" width="11" bestFit="1" customWidth="1"/>
    <col min="144" max="144" width="14.5703125" bestFit="1" customWidth="1"/>
    <col min="145" max="145" width="10.5703125" bestFit="1" customWidth="1"/>
    <col min="146" max="146" width="33.140625" bestFit="1" customWidth="1"/>
    <col min="147" max="147" width="11" bestFit="1" customWidth="1"/>
    <col min="148" max="148" width="19" bestFit="1" customWidth="1"/>
    <col min="149" max="149" width="11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9.85546875" bestFit="1" customWidth="1"/>
    <col min="154" max="154" width="23.42578125" bestFit="1" customWidth="1"/>
    <col min="155" max="155" width="10.5703125" bestFit="1" customWidth="1"/>
    <col min="156" max="156" width="9.5703125" bestFit="1" customWidth="1"/>
    <col min="157" max="157" width="9.85546875" bestFit="1" customWidth="1"/>
    <col min="158" max="158" width="21.85546875" bestFit="1" customWidth="1"/>
    <col min="159" max="159" width="9.85546875" bestFit="1" customWidth="1"/>
    <col min="160" max="160" width="22.42578125" bestFit="1" customWidth="1"/>
    <col min="161" max="161" width="12" bestFit="1" customWidth="1"/>
    <col min="162" max="162" width="22.42578125" bestFit="1" customWidth="1"/>
    <col min="163" max="163" width="11.5703125" bestFit="1" customWidth="1"/>
    <col min="164" max="164" width="24.5703125" bestFit="1" customWidth="1"/>
    <col min="165" max="165" width="9.85546875" bestFit="1" customWidth="1"/>
    <col min="166" max="166" width="27" bestFit="1" customWidth="1"/>
    <col min="167" max="167" width="9.85546875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.5703125" bestFit="1" customWidth="1"/>
    <col min="182" max="182" width="43.140625" bestFit="1" customWidth="1"/>
    <col min="183" max="183" width="9.85546875" bestFit="1" customWidth="1"/>
    <col min="184" max="184" width="27.42578125" bestFit="1" customWidth="1"/>
    <col min="185" max="185" width="10.5703125" bestFit="1" customWidth="1"/>
    <col min="186" max="186" width="21.5703125" bestFit="1" customWidth="1"/>
    <col min="187" max="187" width="9.85546875" bestFit="1" customWidth="1"/>
    <col min="188" max="188" width="28.85546875" bestFit="1" customWidth="1"/>
    <col min="189" max="189" width="9.85546875" bestFit="1" customWidth="1"/>
    <col min="190" max="190" width="12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418</v>
      </c>
      <c r="B4" s="9"/>
      <c r="C4" s="7"/>
    </row>
    <row r="5" spans="1:90" x14ac:dyDescent="0.25">
      <c r="A5" s="18" t="s">
        <v>288</v>
      </c>
      <c r="B5" s="9"/>
      <c r="C5" s="7"/>
    </row>
    <row r="6" spans="1:90" x14ac:dyDescent="0.25">
      <c r="A6" s="7"/>
      <c r="B6" s="9"/>
      <c r="C6" s="7"/>
      <c r="D6"/>
    </row>
    <row r="7" spans="1:90" s="4" customFormat="1" ht="30" x14ac:dyDescent="0.25">
      <c r="A7" s="22"/>
      <c r="B7" s="22"/>
      <c r="C7" s="35" t="s">
        <v>416</v>
      </c>
      <c r="D7" s="22">
        <v>7733</v>
      </c>
      <c r="E7" s="22">
        <v>7748</v>
      </c>
      <c r="F7" s="22">
        <v>7763</v>
      </c>
      <c r="G7" s="22">
        <v>8002</v>
      </c>
      <c r="H7" s="22">
        <v>8003</v>
      </c>
      <c r="I7" s="22">
        <v>8004</v>
      </c>
      <c r="J7" s="11">
        <v>8011</v>
      </c>
      <c r="K7" s="11" t="s">
        <v>384</v>
      </c>
      <c r="L7" s="11" t="s">
        <v>386</v>
      </c>
      <c r="M7" s="22">
        <v>8012</v>
      </c>
      <c r="N7" s="11">
        <v>8021</v>
      </c>
      <c r="O7" s="11" t="s">
        <v>388</v>
      </c>
      <c r="P7" s="11" t="s">
        <v>389</v>
      </c>
      <c r="Q7" s="11">
        <v>8031</v>
      </c>
      <c r="R7" s="11" t="s">
        <v>390</v>
      </c>
      <c r="S7" s="11" t="s">
        <v>391</v>
      </c>
      <c r="T7" s="22">
        <v>8032</v>
      </c>
      <c r="U7" s="22">
        <v>8033</v>
      </c>
      <c r="V7" s="22">
        <v>8043</v>
      </c>
      <c r="W7" s="22">
        <v>8044</v>
      </c>
      <c r="X7" s="11">
        <v>8051</v>
      </c>
      <c r="Y7" s="11" t="s">
        <v>392</v>
      </c>
      <c r="Z7" s="11" t="s">
        <v>393</v>
      </c>
      <c r="AA7" s="22">
        <v>8052</v>
      </c>
      <c r="AB7" s="11">
        <v>8053</v>
      </c>
      <c r="AC7" s="11" t="s">
        <v>395</v>
      </c>
      <c r="AD7" s="22">
        <v>8061</v>
      </c>
      <c r="AE7" s="22">
        <v>8063</v>
      </c>
      <c r="AF7" s="22">
        <v>8070</v>
      </c>
      <c r="AG7" s="22">
        <v>8212</v>
      </c>
      <c r="AH7" s="22">
        <v>8214</v>
      </c>
      <c r="AI7" s="22">
        <v>8217</v>
      </c>
      <c r="AJ7" s="22">
        <v>8218</v>
      </c>
      <c r="AK7" s="11" t="s">
        <v>355</v>
      </c>
      <c r="AL7" s="22">
        <v>8231</v>
      </c>
      <c r="AM7" s="22">
        <v>8243</v>
      </c>
      <c r="AN7" s="11" t="s">
        <v>362</v>
      </c>
      <c r="AO7" s="22">
        <v>8410</v>
      </c>
      <c r="AP7" s="11" t="s">
        <v>356</v>
      </c>
      <c r="AQ7" s="22">
        <v>8412</v>
      </c>
      <c r="AR7" s="22">
        <v>8415</v>
      </c>
      <c r="AS7" s="22">
        <v>8417</v>
      </c>
      <c r="AT7" s="22">
        <v>8420</v>
      </c>
      <c r="AU7" s="22">
        <v>8422</v>
      </c>
      <c r="AV7" s="22">
        <v>8431</v>
      </c>
      <c r="AW7" s="22">
        <v>8440</v>
      </c>
      <c r="AX7" s="22">
        <v>8442</v>
      </c>
      <c r="AY7" s="22">
        <v>8443</v>
      </c>
      <c r="AZ7" s="22">
        <v>8447</v>
      </c>
      <c r="BA7" s="22">
        <v>8607</v>
      </c>
      <c r="BB7" s="22">
        <v>8609</v>
      </c>
      <c r="BC7" s="11" t="s">
        <v>358</v>
      </c>
      <c r="BD7" s="22">
        <v>8611</v>
      </c>
      <c r="BE7" s="22">
        <v>8612</v>
      </c>
      <c r="BF7" s="22">
        <v>8613</v>
      </c>
      <c r="BG7" s="11" t="s">
        <v>360</v>
      </c>
      <c r="BH7" s="22">
        <v>8615</v>
      </c>
      <c r="BI7" s="22">
        <v>8618</v>
      </c>
      <c r="BJ7" s="22">
        <v>8619</v>
      </c>
      <c r="BK7" s="22">
        <v>8621</v>
      </c>
      <c r="BL7" s="22">
        <v>8622</v>
      </c>
      <c r="BM7" s="22">
        <v>8631</v>
      </c>
      <c r="BN7" s="22">
        <v>8632</v>
      </c>
      <c r="BO7" s="22">
        <v>8642</v>
      </c>
      <c r="BP7" s="22">
        <v>8645</v>
      </c>
      <c r="BQ7" s="22">
        <v>8711</v>
      </c>
      <c r="BR7" s="22">
        <v>8721</v>
      </c>
      <c r="BS7" s="22">
        <v>8722</v>
      </c>
      <c r="BT7" s="22">
        <v>8723</v>
      </c>
      <c r="BU7" s="22">
        <v>8740</v>
      </c>
      <c r="BV7" s="22">
        <v>8741</v>
      </c>
      <c r="BW7" s="22">
        <v>8801</v>
      </c>
      <c r="BX7" s="22">
        <v>8802</v>
      </c>
      <c r="BY7" s="22">
        <v>8804</v>
      </c>
      <c r="BZ7" s="22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406</v>
      </c>
      <c r="CK7" s="11" t="s">
        <v>343</v>
      </c>
      <c r="CL7" s="22" t="s">
        <v>283</v>
      </c>
    </row>
    <row r="8" spans="1:90" s="21" customFormat="1" ht="90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383</v>
      </c>
      <c r="K8" s="6" t="s">
        <v>385</v>
      </c>
      <c r="L8" s="6" t="s">
        <v>387</v>
      </c>
      <c r="M8" s="6" t="s">
        <v>347</v>
      </c>
      <c r="N8" s="6" t="s">
        <v>410</v>
      </c>
      <c r="O8" s="6" t="s">
        <v>411</v>
      </c>
      <c r="P8" s="6" t="s">
        <v>412</v>
      </c>
      <c r="Q8" s="6" t="s">
        <v>407</v>
      </c>
      <c r="R8" s="6" t="s">
        <v>408</v>
      </c>
      <c r="S8" s="6" t="s">
        <v>409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413</v>
      </c>
      <c r="Y8" s="6" t="s">
        <v>414</v>
      </c>
      <c r="Z8" s="6" t="s">
        <v>415</v>
      </c>
      <c r="AA8" s="6" t="s">
        <v>45</v>
      </c>
      <c r="AB8" s="6" t="s">
        <v>394</v>
      </c>
      <c r="AC8" s="6" t="s">
        <v>396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397</v>
      </c>
      <c r="AL8" s="6" t="s">
        <v>13</v>
      </c>
      <c r="AM8" s="6" t="s">
        <v>46</v>
      </c>
      <c r="AN8" s="6" t="s">
        <v>400</v>
      </c>
      <c r="AO8" s="6" t="s">
        <v>351</v>
      </c>
      <c r="AP8" s="6" t="s">
        <v>398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399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403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405</v>
      </c>
      <c r="CK8" s="6" t="s">
        <v>131</v>
      </c>
      <c r="CL8" s="36" t="s">
        <v>286</v>
      </c>
    </row>
    <row r="9" spans="1:90" x14ac:dyDescent="0.25">
      <c r="A9" s="10">
        <v>1</v>
      </c>
      <c r="B9" s="10">
        <v>5001</v>
      </c>
      <c r="C9" s="5" t="s">
        <v>4</v>
      </c>
      <c r="D9" s="13">
        <v>2320.3235000000004</v>
      </c>
      <c r="E9" s="13">
        <v>3928.7602500000039</v>
      </c>
      <c r="F9" s="13">
        <v>1576.7432499999991</v>
      </c>
      <c r="G9" s="13">
        <v>9475.3974999999955</v>
      </c>
      <c r="H9" s="13">
        <v>6004.1884999999966</v>
      </c>
      <c r="I9" s="13">
        <v>5025.5805</v>
      </c>
      <c r="J9" s="13">
        <v>20956.145000000004</v>
      </c>
      <c r="K9" s="13"/>
      <c r="L9" s="13"/>
      <c r="M9" s="13">
        <v>20661.639750000031</v>
      </c>
      <c r="N9" s="13">
        <v>1643.8927499999991</v>
      </c>
      <c r="O9" s="13"/>
      <c r="P9" s="13"/>
      <c r="Q9" s="13">
        <v>18613.960750000009</v>
      </c>
      <c r="R9" s="13"/>
      <c r="S9" s="13"/>
      <c r="T9" s="13">
        <v>13846.204999999987</v>
      </c>
      <c r="U9" s="13">
        <v>5786.4895000000024</v>
      </c>
      <c r="V9" s="13">
        <v>19777.529750000005</v>
      </c>
      <c r="W9" s="13">
        <v>17812.143250000019</v>
      </c>
      <c r="X9" s="13">
        <v>19078.326000000019</v>
      </c>
      <c r="Y9" s="13"/>
      <c r="Z9" s="13"/>
      <c r="AA9" s="13">
        <v>17489.940999999984</v>
      </c>
      <c r="AB9" s="13">
        <v>36839.803250000048</v>
      </c>
      <c r="AC9" s="13"/>
      <c r="AD9" s="13">
        <v>17783.766499999991</v>
      </c>
      <c r="AE9" s="13">
        <v>15481.35824999999</v>
      </c>
      <c r="AF9" s="13">
        <v>8995.6117500000073</v>
      </c>
      <c r="AG9" s="13">
        <v>3739.7910000000011</v>
      </c>
      <c r="AH9" s="13">
        <v>8825.8472500000171</v>
      </c>
      <c r="AI9" s="13">
        <v>9441.1862500000116</v>
      </c>
      <c r="AJ9" s="13">
        <v>8133.6050000000096</v>
      </c>
      <c r="AK9" s="13">
        <v>20935.32925000001</v>
      </c>
      <c r="AL9" s="13">
        <v>38189.398499999967</v>
      </c>
      <c r="AM9" s="13"/>
      <c r="AN9" s="13">
        <v>6530.2482499999987</v>
      </c>
      <c r="AO9" s="13">
        <v>13555.742499999973</v>
      </c>
      <c r="AP9" s="13">
        <v>25736.884249999988</v>
      </c>
      <c r="AQ9" s="13">
        <v>25536.349500000062</v>
      </c>
      <c r="AR9" s="13">
        <v>4207.2099999999982</v>
      </c>
      <c r="AS9" s="13">
        <v>12193.978750000028</v>
      </c>
      <c r="AT9" s="13">
        <v>30531.453999999907</v>
      </c>
      <c r="AU9" s="13"/>
      <c r="AV9" s="13">
        <v>4141.5407500000038</v>
      </c>
      <c r="AW9" s="13">
        <v>30727.019249999943</v>
      </c>
      <c r="AX9" s="13">
        <v>30926.780250000025</v>
      </c>
      <c r="AY9" s="13">
        <v>3992.5467500000032</v>
      </c>
      <c r="AZ9" s="13">
        <v>23197.953499999981</v>
      </c>
      <c r="BA9" s="13">
        <v>7554.8467500000061</v>
      </c>
      <c r="BB9" s="13">
        <v>2828.6362499999996</v>
      </c>
      <c r="BC9" s="13">
        <v>6968.9235000000017</v>
      </c>
      <c r="BD9" s="13">
        <v>7138.2552499999911</v>
      </c>
      <c r="BE9" s="13">
        <v>5023.2617500000024</v>
      </c>
      <c r="BF9" s="13">
        <v>5279.8009999999958</v>
      </c>
      <c r="BG9" s="13">
        <v>4872.9962499999983</v>
      </c>
      <c r="BH9" s="13">
        <v>4426.5802499999972</v>
      </c>
      <c r="BI9" s="13">
        <v>2082.7070000000003</v>
      </c>
      <c r="BJ9" s="13">
        <v>4124.6267499999985</v>
      </c>
      <c r="BK9" s="13">
        <v>8979.3904999999922</v>
      </c>
      <c r="BL9" s="13">
        <v>2856.5127499999985</v>
      </c>
      <c r="BM9" s="13">
        <v>7432.4387500000003</v>
      </c>
      <c r="BN9" s="13">
        <v>12393.646249999991</v>
      </c>
      <c r="BO9" s="13">
        <v>5347.4664999999986</v>
      </c>
      <c r="BP9" s="13">
        <v>7820.5970000000061</v>
      </c>
      <c r="BQ9" s="13">
        <v>5808.9439999999995</v>
      </c>
      <c r="BR9" s="13">
        <v>1184.0599999999995</v>
      </c>
      <c r="BS9" s="13">
        <v>6684.4887499999986</v>
      </c>
      <c r="BT9" s="13">
        <v>4054.0459999999994</v>
      </c>
      <c r="BU9" s="13">
        <v>7929.7632499999909</v>
      </c>
      <c r="BV9" s="13">
        <v>2589.2327499999974</v>
      </c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39"/>
      <c r="CL9" s="29">
        <f>SUM(D9:CK9)</f>
        <v>687021.89224999992</v>
      </c>
    </row>
    <row r="10" spans="1:90" x14ac:dyDescent="0.25">
      <c r="A10" s="26">
        <v>2</v>
      </c>
      <c r="B10" s="26">
        <v>5004</v>
      </c>
      <c r="C10" s="25" t="s">
        <v>51</v>
      </c>
      <c r="D10" s="13"/>
      <c r="E10" s="13"/>
      <c r="F10" s="13"/>
      <c r="G10" s="13"/>
      <c r="H10" s="13"/>
      <c r="I10" s="13"/>
      <c r="J10" s="13">
        <v>430.41575000000012</v>
      </c>
      <c r="K10" s="13"/>
      <c r="L10" s="13"/>
      <c r="M10" s="13">
        <v>24.566749999999988</v>
      </c>
      <c r="N10" s="13">
        <v>1.5407500000000001</v>
      </c>
      <c r="O10" s="13"/>
      <c r="P10" s="13"/>
      <c r="Q10" s="13">
        <v>303.93525</v>
      </c>
      <c r="R10" s="13"/>
      <c r="S10" s="13"/>
      <c r="T10" s="13">
        <v>8.025249999999998</v>
      </c>
      <c r="U10" s="13">
        <v>1.0112499999999995</v>
      </c>
      <c r="V10" s="13"/>
      <c r="W10" s="13"/>
      <c r="X10" s="13">
        <v>391.70250000000021</v>
      </c>
      <c r="Y10" s="13"/>
      <c r="Z10" s="13"/>
      <c r="AA10" s="13">
        <v>19.353750000000005</v>
      </c>
      <c r="AB10" s="13">
        <v>88.066250000000252</v>
      </c>
      <c r="AC10" s="13"/>
      <c r="AD10" s="13"/>
      <c r="AE10" s="13"/>
      <c r="AF10" s="13"/>
      <c r="AG10" s="13"/>
      <c r="AH10" s="13">
        <v>98.239750000000001</v>
      </c>
      <c r="AI10" s="13"/>
      <c r="AJ10" s="13"/>
      <c r="AK10" s="13">
        <v>0</v>
      </c>
      <c r="AL10" s="13">
        <v>107.65950000000005</v>
      </c>
      <c r="AM10" s="13"/>
      <c r="AN10" s="13">
        <v>0</v>
      </c>
      <c r="AO10" s="13"/>
      <c r="AP10" s="13">
        <v>0</v>
      </c>
      <c r="AQ10" s="13"/>
      <c r="AR10" s="13"/>
      <c r="AS10" s="13"/>
      <c r="AT10" s="13"/>
      <c r="AU10" s="13"/>
      <c r="AV10" s="13"/>
      <c r="AW10" s="13"/>
      <c r="AX10" s="13">
        <v>2.1149999999999998</v>
      </c>
      <c r="AY10" s="13">
        <v>2.6059999999999999</v>
      </c>
      <c r="AZ10" s="13">
        <v>156.68425000000025</v>
      </c>
      <c r="BA10" s="13"/>
      <c r="BB10" s="13"/>
      <c r="BC10" s="13">
        <v>0</v>
      </c>
      <c r="BD10" s="13"/>
      <c r="BE10" s="13"/>
      <c r="BF10" s="13"/>
      <c r="BG10" s="13">
        <v>0</v>
      </c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5"/>
      <c r="CL10" s="29">
        <f t="shared" ref="CL10:CL73" si="0">SUM(D10:CK10)</f>
        <v>1635.9220000000009</v>
      </c>
    </row>
    <row r="11" spans="1:90" x14ac:dyDescent="0.25">
      <c r="A11" s="26">
        <v>3</v>
      </c>
      <c r="B11" s="26">
        <v>5005</v>
      </c>
      <c r="C11" s="25" t="s">
        <v>52</v>
      </c>
      <c r="D11" s="13"/>
      <c r="E11" s="13">
        <v>64.287250000000014</v>
      </c>
      <c r="F11" s="13"/>
      <c r="G11" s="13">
        <v>2.2499999999999998E-3</v>
      </c>
      <c r="H11" s="13">
        <v>1.9697500000000003</v>
      </c>
      <c r="I11" s="13"/>
      <c r="J11" s="13">
        <v>6834.8240000000069</v>
      </c>
      <c r="K11" s="13"/>
      <c r="L11" s="13"/>
      <c r="M11" s="13">
        <v>1225.2212500000012</v>
      </c>
      <c r="N11" s="13">
        <v>134.09150000000002</v>
      </c>
      <c r="O11" s="13"/>
      <c r="P11" s="13"/>
      <c r="Q11" s="13">
        <v>3642.2407500000004</v>
      </c>
      <c r="R11" s="13"/>
      <c r="S11" s="13"/>
      <c r="T11" s="13">
        <v>284.0212499999999</v>
      </c>
      <c r="U11" s="13">
        <v>861.2817500000001</v>
      </c>
      <c r="V11" s="13">
        <v>279.43650000000019</v>
      </c>
      <c r="W11" s="13">
        <v>312.94100000000003</v>
      </c>
      <c r="X11" s="13">
        <v>5579.1922499999964</v>
      </c>
      <c r="Y11" s="13"/>
      <c r="Z11" s="13"/>
      <c r="AA11" s="13">
        <v>1021.8427499999995</v>
      </c>
      <c r="AB11" s="13">
        <v>7314.450000000008</v>
      </c>
      <c r="AC11" s="13"/>
      <c r="AD11" s="13">
        <v>1451.9592499999999</v>
      </c>
      <c r="AE11" s="13">
        <v>1787.6497499999998</v>
      </c>
      <c r="AF11" s="13"/>
      <c r="AG11" s="13">
        <v>658.39125000000058</v>
      </c>
      <c r="AH11" s="13">
        <v>1069.5312499999991</v>
      </c>
      <c r="AI11" s="13">
        <v>24.2865</v>
      </c>
      <c r="AJ11" s="13">
        <v>27.960500000000003</v>
      </c>
      <c r="AK11" s="13">
        <v>226.91675000000018</v>
      </c>
      <c r="AL11" s="13">
        <v>7526.8607500000044</v>
      </c>
      <c r="AM11" s="13"/>
      <c r="AN11" s="13">
        <v>427.04200000000003</v>
      </c>
      <c r="AO11" s="13">
        <v>1363.8272500000019</v>
      </c>
      <c r="AP11" s="13">
        <v>126.63525000000001</v>
      </c>
      <c r="AQ11" s="13">
        <v>416.3950000000001</v>
      </c>
      <c r="AR11" s="13">
        <v>35.986499999999999</v>
      </c>
      <c r="AS11" s="13"/>
      <c r="AT11" s="13">
        <v>0.50500000000000012</v>
      </c>
      <c r="AU11" s="13"/>
      <c r="AV11" s="13"/>
      <c r="AW11" s="13">
        <v>94.85175000000001</v>
      </c>
      <c r="AX11" s="13">
        <v>3756.0485000000003</v>
      </c>
      <c r="AY11" s="13">
        <v>1102.5099999999991</v>
      </c>
      <c r="AZ11" s="13">
        <v>5455.1284999999962</v>
      </c>
      <c r="BA11" s="13"/>
      <c r="BB11" s="13"/>
      <c r="BC11" s="13">
        <v>3.6034999999999999</v>
      </c>
      <c r="BD11" s="13"/>
      <c r="BE11" s="13">
        <v>4.3244999999999996</v>
      </c>
      <c r="BF11" s="13"/>
      <c r="BG11" s="13">
        <v>21.852249999999998</v>
      </c>
      <c r="BH11" s="13">
        <v>8.5609999999999999</v>
      </c>
      <c r="BI11" s="13"/>
      <c r="BJ11" s="13"/>
      <c r="BK11" s="13">
        <v>0.58150000000000002</v>
      </c>
      <c r="BL11" s="13">
        <v>158.29750000000001</v>
      </c>
      <c r="BM11" s="13">
        <v>10.368499999999999</v>
      </c>
      <c r="BN11" s="13"/>
      <c r="BO11" s="13">
        <v>32.830749999999995</v>
      </c>
      <c r="BP11" s="13">
        <v>100.95575000000002</v>
      </c>
      <c r="BQ11" s="13">
        <v>6.5500000000000003E-2</v>
      </c>
      <c r="BR11" s="13">
        <v>12.081250000000001</v>
      </c>
      <c r="BS11" s="13">
        <v>76.560500000000005</v>
      </c>
      <c r="BT11" s="13">
        <v>81.338750000000005</v>
      </c>
      <c r="BU11" s="13">
        <v>334.79425000000009</v>
      </c>
      <c r="BV11" s="13">
        <v>115.73400000000002</v>
      </c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5"/>
      <c r="CL11" s="29">
        <f t="shared" si="0"/>
        <v>54070.237500000017</v>
      </c>
    </row>
    <row r="12" spans="1:90" x14ac:dyDescent="0.25">
      <c r="A12" s="26">
        <v>4</v>
      </c>
      <c r="B12" s="26">
        <v>5006</v>
      </c>
      <c r="C12" s="25" t="s">
        <v>53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>
        <v>0</v>
      </c>
      <c r="AL12" s="13"/>
      <c r="AM12" s="13"/>
      <c r="AN12" s="13">
        <v>0</v>
      </c>
      <c r="AO12" s="13"/>
      <c r="AP12" s="13">
        <v>0</v>
      </c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>
        <v>0</v>
      </c>
      <c r="BD12" s="13"/>
      <c r="BE12" s="13"/>
      <c r="BF12" s="13"/>
      <c r="BG12" s="13">
        <v>0</v>
      </c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5"/>
      <c r="CL12" s="29">
        <f t="shared" si="0"/>
        <v>0</v>
      </c>
    </row>
    <row r="13" spans="1:90" x14ac:dyDescent="0.25">
      <c r="A13" s="26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>
        <v>0</v>
      </c>
      <c r="AL13" s="13"/>
      <c r="AM13" s="13"/>
      <c r="AN13" s="13">
        <v>0</v>
      </c>
      <c r="AO13" s="13"/>
      <c r="AP13" s="13">
        <v>0</v>
      </c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>
        <v>0</v>
      </c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5"/>
      <c r="CL13" s="29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/>
      <c r="E14" s="13"/>
      <c r="F14" s="13"/>
      <c r="G14" s="13"/>
      <c r="H14" s="13"/>
      <c r="I14" s="13"/>
      <c r="J14" s="13">
        <v>533.3212500000003</v>
      </c>
      <c r="K14" s="13"/>
      <c r="L14" s="13"/>
      <c r="M14" s="13">
        <v>25.054250000000003</v>
      </c>
      <c r="N14" s="13"/>
      <c r="O14" s="13"/>
      <c r="P14" s="13"/>
      <c r="Q14" s="13">
        <v>368.92550000000006</v>
      </c>
      <c r="R14" s="13"/>
      <c r="S14" s="13"/>
      <c r="T14" s="13">
        <v>6.5302499999999997</v>
      </c>
      <c r="U14" s="13"/>
      <c r="V14" s="13"/>
      <c r="W14" s="13"/>
      <c r="X14" s="13">
        <v>517.39100000000008</v>
      </c>
      <c r="Y14" s="13"/>
      <c r="Z14" s="13"/>
      <c r="AA14" s="13">
        <v>6.6859999999999999</v>
      </c>
      <c r="AB14" s="13">
        <v>314.7940000000001</v>
      </c>
      <c r="AC14" s="13"/>
      <c r="AD14" s="13">
        <v>79.567000000000007</v>
      </c>
      <c r="AE14" s="13">
        <v>87.350500000000011</v>
      </c>
      <c r="AF14" s="13"/>
      <c r="AG14" s="13"/>
      <c r="AH14" s="13">
        <v>95.052250000000001</v>
      </c>
      <c r="AI14" s="13"/>
      <c r="AJ14" s="13"/>
      <c r="AK14" s="13">
        <v>0</v>
      </c>
      <c r="AL14" s="13">
        <v>35.051499999999997</v>
      </c>
      <c r="AM14" s="13"/>
      <c r="AN14" s="13">
        <v>1.7385000000000002</v>
      </c>
      <c r="AO14" s="13">
        <v>1.1347500000000001</v>
      </c>
      <c r="AP14" s="13">
        <v>0</v>
      </c>
      <c r="AQ14" s="13"/>
      <c r="AR14" s="13"/>
      <c r="AS14" s="13">
        <v>2.2437499999999999</v>
      </c>
      <c r="AT14" s="13"/>
      <c r="AU14" s="13"/>
      <c r="AV14" s="13"/>
      <c r="AW14" s="13"/>
      <c r="AX14" s="13">
        <v>51.439999999999991</v>
      </c>
      <c r="AY14" s="13"/>
      <c r="AZ14" s="13">
        <v>467.76049999999998</v>
      </c>
      <c r="BA14" s="13"/>
      <c r="BB14" s="13"/>
      <c r="BC14" s="13">
        <v>0</v>
      </c>
      <c r="BD14" s="13"/>
      <c r="BE14" s="13"/>
      <c r="BF14" s="13"/>
      <c r="BG14" s="13">
        <v>1.7597500000000001</v>
      </c>
      <c r="BH14" s="13"/>
      <c r="BI14" s="13"/>
      <c r="BJ14" s="13">
        <v>4.8590000000000009</v>
      </c>
      <c r="BK14" s="13"/>
      <c r="BL14" s="13">
        <v>1.9165000000000001</v>
      </c>
      <c r="BM14" s="13">
        <v>7.4477499999999992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5"/>
      <c r="CL14" s="29">
        <f t="shared" si="0"/>
        <v>2610.0240000000003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v>330.8107500000001</v>
      </c>
      <c r="E15" s="13">
        <v>172.62649999999996</v>
      </c>
      <c r="F15" s="13">
        <v>183.71300000000005</v>
      </c>
      <c r="G15" s="13">
        <v>872.68950000000007</v>
      </c>
      <c r="H15" s="13">
        <v>307.82124999999996</v>
      </c>
      <c r="I15" s="13">
        <v>229.00499999999994</v>
      </c>
      <c r="J15" s="13">
        <v>1417.6907500000004</v>
      </c>
      <c r="K15" s="13"/>
      <c r="L15" s="13"/>
      <c r="M15" s="13">
        <v>1412.9570000000003</v>
      </c>
      <c r="N15" s="13">
        <v>250.45725000000004</v>
      </c>
      <c r="O15" s="13"/>
      <c r="P15" s="13"/>
      <c r="Q15" s="13">
        <v>1206.2984999999996</v>
      </c>
      <c r="R15" s="13"/>
      <c r="S15" s="13"/>
      <c r="T15" s="13">
        <v>592.90050000000053</v>
      </c>
      <c r="U15" s="13">
        <v>358.88925</v>
      </c>
      <c r="V15" s="13">
        <v>1186.1424999999999</v>
      </c>
      <c r="W15" s="13">
        <v>1054.7507500000002</v>
      </c>
      <c r="X15" s="13">
        <v>1542.3892500000002</v>
      </c>
      <c r="Y15" s="13"/>
      <c r="Z15" s="13"/>
      <c r="AA15" s="13">
        <v>1463.9847500000005</v>
      </c>
      <c r="AB15" s="13">
        <v>2403.7442499999993</v>
      </c>
      <c r="AC15" s="13"/>
      <c r="AD15" s="13">
        <v>1569.1382500000002</v>
      </c>
      <c r="AE15" s="13">
        <v>1120.7492499999996</v>
      </c>
      <c r="AF15" s="13">
        <v>602.7835</v>
      </c>
      <c r="AG15" s="13">
        <v>314.02475000000021</v>
      </c>
      <c r="AH15" s="13">
        <v>482.77449999999936</v>
      </c>
      <c r="AI15" s="13">
        <v>930.67625000000032</v>
      </c>
      <c r="AJ15" s="13">
        <v>642.87525000000005</v>
      </c>
      <c r="AK15" s="13">
        <v>1373.3040000000001</v>
      </c>
      <c r="AL15" s="13">
        <v>2896.3099999999968</v>
      </c>
      <c r="AM15" s="13"/>
      <c r="AN15" s="13">
        <v>633.66325000000006</v>
      </c>
      <c r="AO15" s="13">
        <v>1748.2455</v>
      </c>
      <c r="AP15" s="13">
        <v>1896.1297499999996</v>
      </c>
      <c r="AQ15" s="13">
        <v>2386.2602500000003</v>
      </c>
      <c r="AR15" s="13">
        <v>211.48324999999997</v>
      </c>
      <c r="AS15" s="13">
        <v>978.31849999999997</v>
      </c>
      <c r="AT15" s="13">
        <v>2264.3232500000017</v>
      </c>
      <c r="AU15" s="13"/>
      <c r="AV15" s="13">
        <v>338.08300000000008</v>
      </c>
      <c r="AW15" s="13">
        <v>2520.9402499999997</v>
      </c>
      <c r="AX15" s="13">
        <v>2681.2572500000033</v>
      </c>
      <c r="AY15" s="13">
        <v>550.46850000000018</v>
      </c>
      <c r="AZ15" s="13">
        <v>1027.7175000000009</v>
      </c>
      <c r="BA15" s="13">
        <v>538.20924999999977</v>
      </c>
      <c r="BB15" s="13">
        <v>175.40650000000002</v>
      </c>
      <c r="BC15" s="13">
        <v>436.57099999999997</v>
      </c>
      <c r="BD15" s="13">
        <v>582.39649999999972</v>
      </c>
      <c r="BE15" s="13">
        <v>432.81549999999993</v>
      </c>
      <c r="BF15" s="13">
        <v>460.10424999999987</v>
      </c>
      <c r="BG15" s="13">
        <v>415.75050000000016</v>
      </c>
      <c r="BH15" s="13">
        <v>348.4075000000002</v>
      </c>
      <c r="BI15" s="13">
        <v>8.5579999999999998</v>
      </c>
      <c r="BJ15" s="13">
        <v>278.3925000000001</v>
      </c>
      <c r="BK15" s="13">
        <v>745.98400000000049</v>
      </c>
      <c r="BL15" s="13">
        <v>182.16650000000004</v>
      </c>
      <c r="BM15" s="13">
        <v>872.87074999999993</v>
      </c>
      <c r="BN15" s="13">
        <v>1079.5489999999998</v>
      </c>
      <c r="BO15" s="13">
        <v>499.43299999999999</v>
      </c>
      <c r="BP15" s="13">
        <v>763.9254999999996</v>
      </c>
      <c r="BQ15" s="13">
        <v>389.8287499999999</v>
      </c>
      <c r="BR15" s="13">
        <v>106.85250000000002</v>
      </c>
      <c r="BS15" s="13">
        <v>259.70275000000009</v>
      </c>
      <c r="BT15" s="13">
        <v>239.63200000000006</v>
      </c>
      <c r="BU15" s="13">
        <v>464.78199999999998</v>
      </c>
      <c r="BV15" s="13">
        <v>174.86075000000005</v>
      </c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5"/>
      <c r="CL15" s="29">
        <f t="shared" si="0"/>
        <v>51612.59575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v>76.587000000000018</v>
      </c>
      <c r="E16" s="13">
        <v>127.59200000000001</v>
      </c>
      <c r="F16" s="13">
        <v>79.524999999999977</v>
      </c>
      <c r="G16" s="13">
        <v>432.5090000000003</v>
      </c>
      <c r="H16" s="13">
        <v>290.28200000000004</v>
      </c>
      <c r="I16" s="13">
        <v>249.9319999999999</v>
      </c>
      <c r="J16" s="13">
        <v>837.90025000000048</v>
      </c>
      <c r="K16" s="13"/>
      <c r="L16" s="13"/>
      <c r="M16" s="13">
        <v>1065.0627500000001</v>
      </c>
      <c r="N16" s="13">
        <v>76.456000000000017</v>
      </c>
      <c r="O16" s="13"/>
      <c r="P16" s="13"/>
      <c r="Q16" s="13">
        <v>808.91224999999986</v>
      </c>
      <c r="R16" s="13"/>
      <c r="S16" s="13"/>
      <c r="T16" s="13">
        <v>629.97025000000008</v>
      </c>
      <c r="U16" s="13">
        <v>258.3322500000001</v>
      </c>
      <c r="V16" s="13">
        <v>881.78600000000006</v>
      </c>
      <c r="W16" s="13">
        <v>749.10374999999999</v>
      </c>
      <c r="X16" s="13">
        <v>713.55500000000006</v>
      </c>
      <c r="Y16" s="13"/>
      <c r="Z16" s="13"/>
      <c r="AA16" s="13">
        <v>882.68274999999994</v>
      </c>
      <c r="AB16" s="13">
        <v>1721.5787499999992</v>
      </c>
      <c r="AC16" s="13"/>
      <c r="AD16" s="13">
        <v>865.57074999999975</v>
      </c>
      <c r="AE16" s="13">
        <v>736.48450000000014</v>
      </c>
      <c r="AF16" s="13">
        <v>465.8780000000001</v>
      </c>
      <c r="AG16" s="13">
        <v>183.74350000000004</v>
      </c>
      <c r="AH16" s="13">
        <v>415.32225</v>
      </c>
      <c r="AI16" s="13">
        <v>523.27725000000021</v>
      </c>
      <c r="AJ16" s="13">
        <v>444.77649999999988</v>
      </c>
      <c r="AK16" s="13">
        <v>1119.2225000000005</v>
      </c>
      <c r="AL16" s="13">
        <v>1854.8090000000009</v>
      </c>
      <c r="AM16" s="13"/>
      <c r="AN16" s="13">
        <v>348.65525000000002</v>
      </c>
      <c r="AO16" s="13">
        <v>1289.7012500000001</v>
      </c>
      <c r="AP16" s="13">
        <v>1231.3960000000002</v>
      </c>
      <c r="AQ16" s="13">
        <v>1332.8934999999992</v>
      </c>
      <c r="AR16" s="13">
        <v>247.25399999999996</v>
      </c>
      <c r="AS16" s="13">
        <v>612.0690000000003</v>
      </c>
      <c r="AT16" s="13">
        <v>1471.63175</v>
      </c>
      <c r="AU16" s="13"/>
      <c r="AV16" s="13">
        <v>211.51949999999999</v>
      </c>
      <c r="AW16" s="13">
        <v>1552.2149999999992</v>
      </c>
      <c r="AX16" s="13">
        <v>1386.2242499999998</v>
      </c>
      <c r="AY16" s="13">
        <v>123.98925</v>
      </c>
      <c r="AZ16" s="13">
        <v>1101.4857500000003</v>
      </c>
      <c r="BA16" s="13">
        <v>382.3240000000003</v>
      </c>
      <c r="BB16" s="13">
        <v>142.76400000000001</v>
      </c>
      <c r="BC16" s="13">
        <v>351.17474999999985</v>
      </c>
      <c r="BD16" s="13">
        <v>370.40900000000011</v>
      </c>
      <c r="BE16" s="13">
        <v>257.37999999999994</v>
      </c>
      <c r="BF16" s="13">
        <v>286.92900000000003</v>
      </c>
      <c r="BG16" s="13">
        <v>258.26600000000013</v>
      </c>
      <c r="BH16" s="13">
        <v>226.61399999999992</v>
      </c>
      <c r="BI16" s="13">
        <v>93.51400000000001</v>
      </c>
      <c r="BJ16" s="13">
        <v>208.48099999999997</v>
      </c>
      <c r="BK16" s="13">
        <v>443.07600000000002</v>
      </c>
      <c r="BL16" s="13">
        <v>147.40774999999999</v>
      </c>
      <c r="BM16" s="13">
        <v>468.44050000000027</v>
      </c>
      <c r="BN16" s="13">
        <v>640.17500000000018</v>
      </c>
      <c r="BO16" s="13">
        <v>240.98150000000007</v>
      </c>
      <c r="BP16" s="13">
        <v>413.02400000000017</v>
      </c>
      <c r="BQ16" s="13">
        <v>307.04325000000011</v>
      </c>
      <c r="BR16" s="13">
        <v>75.098249999999993</v>
      </c>
      <c r="BS16" s="13">
        <v>301.93800000000022</v>
      </c>
      <c r="BT16" s="13">
        <v>196.15824999999998</v>
      </c>
      <c r="BU16" s="13">
        <v>391.9054999999999</v>
      </c>
      <c r="BV16" s="13">
        <v>118.94875000000002</v>
      </c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5"/>
      <c r="CL16" s="29">
        <f t="shared" si="0"/>
        <v>33721.938249999999</v>
      </c>
    </row>
    <row r="17" spans="1:90" x14ac:dyDescent="0.25">
      <c r="A17" s="26">
        <v>9</v>
      </c>
      <c r="B17" s="26">
        <v>5022</v>
      </c>
      <c r="C17" s="25" t="s">
        <v>57</v>
      </c>
      <c r="D17" s="13"/>
      <c r="E17" s="13"/>
      <c r="F17" s="13"/>
      <c r="G17" s="13">
        <v>6.2720000000000002</v>
      </c>
      <c r="H17" s="13"/>
      <c r="I17" s="13"/>
      <c r="J17" s="13">
        <v>17.034000000000002</v>
      </c>
      <c r="K17" s="13"/>
      <c r="L17" s="13"/>
      <c r="M17" s="13">
        <v>397.11849999999998</v>
      </c>
      <c r="N17" s="13"/>
      <c r="O17" s="13"/>
      <c r="P17" s="13"/>
      <c r="Q17" s="13">
        <v>1.534</v>
      </c>
      <c r="R17" s="13"/>
      <c r="S17" s="13"/>
      <c r="T17" s="13"/>
      <c r="U17" s="13">
        <v>91.556500000000014</v>
      </c>
      <c r="V17" s="13">
        <v>131.39099999999999</v>
      </c>
      <c r="W17" s="13">
        <v>43.356500000000011</v>
      </c>
      <c r="X17" s="13">
        <v>37.849250000000005</v>
      </c>
      <c r="Y17" s="13"/>
      <c r="Z17" s="13"/>
      <c r="AA17" s="13">
        <v>24.920249999999999</v>
      </c>
      <c r="AB17" s="13">
        <v>135.01300000000001</v>
      </c>
      <c r="AC17" s="13"/>
      <c r="AD17" s="13"/>
      <c r="AE17" s="13"/>
      <c r="AF17" s="13"/>
      <c r="AG17" s="13"/>
      <c r="AH17" s="13">
        <v>9.6265000000000001</v>
      </c>
      <c r="AI17" s="13"/>
      <c r="AJ17" s="13"/>
      <c r="AK17" s="13">
        <v>6.2387500000000005</v>
      </c>
      <c r="AL17" s="13">
        <v>18.710000000000004</v>
      </c>
      <c r="AM17" s="13"/>
      <c r="AN17" s="13">
        <v>0</v>
      </c>
      <c r="AO17" s="13">
        <v>5.5440000000000005</v>
      </c>
      <c r="AP17" s="13">
        <v>0</v>
      </c>
      <c r="AQ17" s="13"/>
      <c r="AR17" s="13"/>
      <c r="AS17" s="13"/>
      <c r="AT17" s="13"/>
      <c r="AU17" s="13"/>
      <c r="AV17" s="13"/>
      <c r="AW17" s="13">
        <v>506.92299999999989</v>
      </c>
      <c r="AX17" s="13">
        <v>544.03475000000003</v>
      </c>
      <c r="AY17" s="13">
        <v>3.0300000000000002</v>
      </c>
      <c r="AZ17" s="13">
        <v>15.570999999999998</v>
      </c>
      <c r="BA17" s="13"/>
      <c r="BB17" s="13"/>
      <c r="BC17" s="13">
        <v>0</v>
      </c>
      <c r="BD17" s="13"/>
      <c r="BE17" s="13"/>
      <c r="BF17" s="13"/>
      <c r="BG17" s="13">
        <v>0</v>
      </c>
      <c r="BH17" s="13"/>
      <c r="BI17" s="13"/>
      <c r="BJ17" s="13"/>
      <c r="BK17" s="13"/>
      <c r="BL17" s="13"/>
      <c r="BM17" s="13"/>
      <c r="BN17" s="13"/>
      <c r="BO17" s="13">
        <v>42.947250000000004</v>
      </c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5"/>
      <c r="CL17" s="29">
        <f t="shared" si="0"/>
        <v>2038.6702499999997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v>89.734000000000023</v>
      </c>
      <c r="E18" s="13">
        <v>79.769000000000005</v>
      </c>
      <c r="F18" s="13">
        <v>141.2285</v>
      </c>
      <c r="G18" s="13">
        <v>231.035</v>
      </c>
      <c r="H18" s="13">
        <v>105.83925000000002</v>
      </c>
      <c r="I18" s="13">
        <v>217.41575</v>
      </c>
      <c r="J18" s="13">
        <v>743.61500000000012</v>
      </c>
      <c r="K18" s="13"/>
      <c r="L18" s="13"/>
      <c r="M18" s="13">
        <v>1261.3677499999999</v>
      </c>
      <c r="N18" s="13">
        <v>126.884</v>
      </c>
      <c r="O18" s="13"/>
      <c r="P18" s="13"/>
      <c r="Q18" s="13">
        <v>724.529</v>
      </c>
      <c r="R18" s="13"/>
      <c r="S18" s="13"/>
      <c r="T18" s="13">
        <v>516.08125000000007</v>
      </c>
      <c r="U18" s="13">
        <v>231.84875000000008</v>
      </c>
      <c r="V18" s="13">
        <v>802.41250000000002</v>
      </c>
      <c r="W18" s="13">
        <v>646.97249999999985</v>
      </c>
      <c r="X18" s="13">
        <v>577.36324999999999</v>
      </c>
      <c r="Y18" s="13"/>
      <c r="Z18" s="13"/>
      <c r="AA18" s="13">
        <v>987.81774999999971</v>
      </c>
      <c r="AB18" s="13">
        <v>1974.4635000000007</v>
      </c>
      <c r="AC18" s="13"/>
      <c r="AD18" s="13">
        <v>938.96999999999991</v>
      </c>
      <c r="AE18" s="13">
        <v>693.49499999999989</v>
      </c>
      <c r="AF18" s="13">
        <v>203.63299999999992</v>
      </c>
      <c r="AG18" s="13">
        <v>152.1395</v>
      </c>
      <c r="AH18" s="13">
        <v>441.42700000000008</v>
      </c>
      <c r="AI18" s="13">
        <v>481.56700000000012</v>
      </c>
      <c r="AJ18" s="13">
        <v>421.10049999999995</v>
      </c>
      <c r="AK18" s="13">
        <v>911.83775000000037</v>
      </c>
      <c r="AL18" s="13">
        <v>1662.8622500000006</v>
      </c>
      <c r="AM18" s="13"/>
      <c r="AN18" s="13">
        <v>428.17750000000001</v>
      </c>
      <c r="AO18" s="13">
        <v>1204.6687500000005</v>
      </c>
      <c r="AP18" s="13">
        <v>1083.999749999999</v>
      </c>
      <c r="AQ18" s="13">
        <v>1219.8190000000002</v>
      </c>
      <c r="AR18" s="13">
        <v>215.90350000000001</v>
      </c>
      <c r="AS18" s="13">
        <v>440.21625000000006</v>
      </c>
      <c r="AT18" s="13">
        <v>878.01450000000023</v>
      </c>
      <c r="AU18" s="13"/>
      <c r="AV18" s="13">
        <v>174.208</v>
      </c>
      <c r="AW18" s="13">
        <v>1794.0849999999996</v>
      </c>
      <c r="AX18" s="13">
        <v>1771.786000000001</v>
      </c>
      <c r="AY18" s="13">
        <v>149.82049999999992</v>
      </c>
      <c r="AZ18" s="13">
        <v>832.95499999999959</v>
      </c>
      <c r="BA18" s="13">
        <v>359.0335</v>
      </c>
      <c r="BB18" s="13">
        <v>144.21549999999999</v>
      </c>
      <c r="BC18" s="13">
        <v>251.04574999999991</v>
      </c>
      <c r="BD18" s="13">
        <v>299.53125000000011</v>
      </c>
      <c r="BE18" s="13">
        <v>246.68249999999995</v>
      </c>
      <c r="BF18" s="13">
        <v>262.40724999999992</v>
      </c>
      <c r="BG18" s="13">
        <v>243.72175000000007</v>
      </c>
      <c r="BH18" s="13">
        <v>253.93975000000012</v>
      </c>
      <c r="BI18" s="13"/>
      <c r="BJ18" s="13">
        <v>173.88674999999998</v>
      </c>
      <c r="BK18" s="13">
        <v>222.07699999999997</v>
      </c>
      <c r="BL18" s="13">
        <v>170.29225000000002</v>
      </c>
      <c r="BM18" s="13">
        <v>396.93849999999998</v>
      </c>
      <c r="BN18" s="13">
        <v>466.98075000000017</v>
      </c>
      <c r="BO18" s="13">
        <v>220.42324999999997</v>
      </c>
      <c r="BP18" s="13">
        <v>438.74275</v>
      </c>
      <c r="BQ18" s="13">
        <v>261.5162499999999</v>
      </c>
      <c r="BR18" s="13">
        <v>38.205749999999995</v>
      </c>
      <c r="BS18" s="13">
        <v>227.59524999999999</v>
      </c>
      <c r="BT18" s="13">
        <v>223.63324999999992</v>
      </c>
      <c r="BU18" s="13">
        <v>179.22299999999998</v>
      </c>
      <c r="BV18" s="13">
        <v>21.307000000000006</v>
      </c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5"/>
      <c r="CL18" s="29">
        <f t="shared" si="0"/>
        <v>30660.461500000005</v>
      </c>
    </row>
    <row r="19" spans="1:90" x14ac:dyDescent="0.25">
      <c r="A19" s="26">
        <v>11</v>
      </c>
      <c r="B19" s="26">
        <v>5024</v>
      </c>
      <c r="C19" s="25" t="s">
        <v>59</v>
      </c>
      <c r="D19" s="13"/>
      <c r="E19" s="13"/>
      <c r="F19" s="13"/>
      <c r="G19" s="13"/>
      <c r="H19" s="13"/>
      <c r="I19" s="13"/>
      <c r="J19" s="13"/>
      <c r="K19" s="13"/>
      <c r="L19" s="13"/>
      <c r="M19" s="13">
        <v>126.30000000000001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>
        <v>219.72000000000003</v>
      </c>
      <c r="AB19" s="13"/>
      <c r="AC19" s="13"/>
      <c r="AD19" s="13"/>
      <c r="AE19" s="13">
        <v>203.12825000000001</v>
      </c>
      <c r="AF19" s="13"/>
      <c r="AG19" s="13"/>
      <c r="AH19" s="13"/>
      <c r="AI19" s="13"/>
      <c r="AJ19" s="13">
        <v>85.464250000000007</v>
      </c>
      <c r="AK19" s="13">
        <v>0</v>
      </c>
      <c r="AL19" s="13">
        <v>60.45</v>
      </c>
      <c r="AM19" s="13"/>
      <c r="AN19" s="13">
        <v>0</v>
      </c>
      <c r="AO19" s="13">
        <v>83.604499999999987</v>
      </c>
      <c r="AP19" s="13">
        <v>376.20000000000005</v>
      </c>
      <c r="AQ19" s="13"/>
      <c r="AR19" s="13">
        <v>150.47999999999999</v>
      </c>
      <c r="AS19" s="13"/>
      <c r="AT19" s="13">
        <v>270.08799999999997</v>
      </c>
      <c r="AU19" s="13"/>
      <c r="AV19" s="13"/>
      <c r="AW19" s="13"/>
      <c r="AX19" s="13">
        <v>128.22</v>
      </c>
      <c r="AY19" s="13">
        <v>35.027999999999999</v>
      </c>
      <c r="AZ19" s="13"/>
      <c r="BA19" s="13"/>
      <c r="BB19" s="13"/>
      <c r="BC19" s="13">
        <v>0</v>
      </c>
      <c r="BD19" s="13"/>
      <c r="BE19" s="13"/>
      <c r="BF19" s="13"/>
      <c r="BG19" s="13">
        <v>0</v>
      </c>
      <c r="BH19" s="13"/>
      <c r="BI19" s="13"/>
      <c r="BJ19" s="13"/>
      <c r="BK19" s="13"/>
      <c r="BL19" s="13">
        <v>43.738</v>
      </c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5"/>
      <c r="CL19" s="29">
        <f t="shared" si="0"/>
        <v>1782.4210000000003</v>
      </c>
    </row>
    <row r="20" spans="1:90" x14ac:dyDescent="0.25">
      <c r="A20" s="26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>
        <v>0</v>
      </c>
      <c r="AL20" s="13"/>
      <c r="AM20" s="13"/>
      <c r="AN20" s="13">
        <v>0</v>
      </c>
      <c r="AO20" s="13"/>
      <c r="AP20" s="13">
        <v>0</v>
      </c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>
        <v>0</v>
      </c>
      <c r="BD20" s="13"/>
      <c r="BE20" s="13"/>
      <c r="BF20" s="13"/>
      <c r="BG20" s="13">
        <v>0</v>
      </c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5"/>
      <c r="CL20" s="29">
        <f t="shared" si="0"/>
        <v>0</v>
      </c>
    </row>
    <row r="21" spans="1:90" x14ac:dyDescent="0.25">
      <c r="A21" s="26">
        <v>13</v>
      </c>
      <c r="B21" s="26">
        <v>5026</v>
      </c>
      <c r="C21" s="25" t="s">
        <v>61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>
        <v>0</v>
      </c>
      <c r="AL21" s="13"/>
      <c r="AM21" s="13"/>
      <c r="AN21" s="13">
        <v>0</v>
      </c>
      <c r="AO21" s="13"/>
      <c r="AP21" s="13">
        <v>0</v>
      </c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>
        <v>0</v>
      </c>
      <c r="BD21" s="13"/>
      <c r="BE21" s="13"/>
      <c r="BF21" s="13"/>
      <c r="BG21" s="13">
        <v>0</v>
      </c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5"/>
      <c r="CL21" s="29">
        <f t="shared" si="0"/>
        <v>0</v>
      </c>
    </row>
    <row r="22" spans="1:90" x14ac:dyDescent="0.25">
      <c r="A22" s="26">
        <v>14</v>
      </c>
      <c r="B22" s="26">
        <v>5028</v>
      </c>
      <c r="C22" s="25" t="s">
        <v>62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>
        <v>0</v>
      </c>
      <c r="AL22" s="13"/>
      <c r="AM22" s="13"/>
      <c r="AN22" s="13">
        <v>0</v>
      </c>
      <c r="AO22" s="13"/>
      <c r="AP22" s="13">
        <v>0</v>
      </c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>
        <v>0</v>
      </c>
      <c r="BD22" s="13"/>
      <c r="BE22" s="13"/>
      <c r="BF22" s="13"/>
      <c r="BG22" s="13">
        <v>0</v>
      </c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5"/>
      <c r="CL22" s="29">
        <f t="shared" si="0"/>
        <v>0</v>
      </c>
    </row>
    <row r="23" spans="1:90" x14ac:dyDescent="0.25">
      <c r="A23" s="26">
        <v>15</v>
      </c>
      <c r="B23" s="26">
        <v>5030</v>
      </c>
      <c r="C23" s="25" t="s">
        <v>63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>
        <v>0</v>
      </c>
      <c r="AL23" s="13"/>
      <c r="AM23" s="13"/>
      <c r="AN23" s="13">
        <v>0</v>
      </c>
      <c r="AO23" s="13"/>
      <c r="AP23" s="13">
        <v>0</v>
      </c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>
        <v>0</v>
      </c>
      <c r="BD23" s="13"/>
      <c r="BE23" s="13"/>
      <c r="BF23" s="13"/>
      <c r="BG23" s="13">
        <v>0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5"/>
      <c r="CL23" s="29">
        <f t="shared" si="0"/>
        <v>0</v>
      </c>
    </row>
    <row r="24" spans="1:90" x14ac:dyDescent="0.25">
      <c r="A24" s="26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3.2840000000000007</v>
      </c>
      <c r="U24" s="13"/>
      <c r="V24" s="13"/>
      <c r="W24" s="13"/>
      <c r="X24" s="13"/>
      <c r="Y24" s="13"/>
      <c r="Z24" s="13"/>
      <c r="AA24" s="13"/>
      <c r="AB24" s="13">
        <v>8.6440000000000001</v>
      </c>
      <c r="AC24" s="13"/>
      <c r="AD24" s="13"/>
      <c r="AE24" s="13"/>
      <c r="AF24" s="13"/>
      <c r="AG24" s="13"/>
      <c r="AH24" s="13"/>
      <c r="AI24" s="13"/>
      <c r="AJ24" s="13">
        <v>4.5119999999999996</v>
      </c>
      <c r="AK24" s="13">
        <v>0</v>
      </c>
      <c r="AL24" s="13"/>
      <c r="AM24" s="13"/>
      <c r="AN24" s="13">
        <v>0</v>
      </c>
      <c r="AO24" s="13"/>
      <c r="AP24" s="13">
        <v>0</v>
      </c>
      <c r="AQ24" s="13"/>
      <c r="AR24" s="13"/>
      <c r="AS24" s="13"/>
      <c r="AT24" s="13"/>
      <c r="AU24" s="13"/>
      <c r="AV24" s="13"/>
      <c r="AW24" s="13">
        <v>103.36199999999999</v>
      </c>
      <c r="AX24" s="13"/>
      <c r="AY24" s="13"/>
      <c r="AZ24" s="13">
        <v>24.11</v>
      </c>
      <c r="BA24" s="13"/>
      <c r="BB24" s="13"/>
      <c r="BC24" s="13">
        <v>0</v>
      </c>
      <c r="BD24" s="13"/>
      <c r="BE24" s="13"/>
      <c r="BF24" s="13"/>
      <c r="BG24" s="13">
        <v>0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5"/>
      <c r="CL24" s="29">
        <f t="shared" si="0"/>
        <v>143.91199999999998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v>7.4640000000000004</v>
      </c>
      <c r="E25" s="13">
        <v>15.150750000000002</v>
      </c>
      <c r="F25" s="13">
        <v>9.82</v>
      </c>
      <c r="G25" s="13">
        <v>90.564750000000004</v>
      </c>
      <c r="H25" s="13">
        <v>59.818000000000012</v>
      </c>
      <c r="I25" s="13">
        <v>48.935000000000002</v>
      </c>
      <c r="J25" s="13">
        <v>207.61950000000002</v>
      </c>
      <c r="K25" s="13"/>
      <c r="L25" s="13"/>
      <c r="M25" s="13">
        <v>230.08375000000001</v>
      </c>
      <c r="N25" s="13">
        <v>24.986250000000002</v>
      </c>
      <c r="O25" s="13"/>
      <c r="P25" s="13"/>
      <c r="Q25" s="13">
        <v>182.51200000000006</v>
      </c>
      <c r="R25" s="13"/>
      <c r="S25" s="13"/>
      <c r="T25" s="13">
        <v>114.69300000000001</v>
      </c>
      <c r="U25" s="13">
        <v>45.896000000000001</v>
      </c>
      <c r="V25" s="13">
        <v>164.89474999999996</v>
      </c>
      <c r="W25" s="13">
        <v>148.90299999999999</v>
      </c>
      <c r="X25" s="13">
        <v>188.63675000000001</v>
      </c>
      <c r="Y25" s="13"/>
      <c r="Z25" s="13"/>
      <c r="AA25" s="13">
        <v>205.56275000000005</v>
      </c>
      <c r="AB25" s="13">
        <v>323.63075000000003</v>
      </c>
      <c r="AC25" s="13"/>
      <c r="AD25" s="13">
        <v>158.97850000000005</v>
      </c>
      <c r="AE25" s="13">
        <v>140.92174999999997</v>
      </c>
      <c r="AF25" s="13">
        <v>74.16</v>
      </c>
      <c r="AG25" s="13">
        <v>27.461000000000002</v>
      </c>
      <c r="AH25" s="13">
        <v>89.787000000000035</v>
      </c>
      <c r="AI25" s="13">
        <v>115.67449999999997</v>
      </c>
      <c r="AJ25" s="13">
        <v>75.459250000000011</v>
      </c>
      <c r="AK25" s="13">
        <v>199.84575000000004</v>
      </c>
      <c r="AL25" s="13">
        <v>275.18299999999994</v>
      </c>
      <c r="AM25" s="13"/>
      <c r="AN25" s="13">
        <v>52.485500000000002</v>
      </c>
      <c r="AO25" s="13">
        <v>196.09074999999996</v>
      </c>
      <c r="AP25" s="13">
        <v>197.62175000000002</v>
      </c>
      <c r="AQ25" s="13">
        <v>224.75600000000009</v>
      </c>
      <c r="AR25" s="13">
        <v>47.141999999999996</v>
      </c>
      <c r="AS25" s="13">
        <v>109.71875</v>
      </c>
      <c r="AT25" s="13">
        <v>296.43950000000001</v>
      </c>
      <c r="AU25" s="13"/>
      <c r="AV25" s="13">
        <v>42.3125</v>
      </c>
      <c r="AW25" s="13">
        <v>347.75775000000016</v>
      </c>
      <c r="AX25" s="13">
        <v>251.93925000000002</v>
      </c>
      <c r="AY25" s="13">
        <v>40.051749999999998</v>
      </c>
      <c r="AZ25" s="13">
        <v>160.32949999999997</v>
      </c>
      <c r="BA25" s="13">
        <v>74.738249999999994</v>
      </c>
      <c r="BB25" s="13">
        <v>44.940750000000001</v>
      </c>
      <c r="BC25" s="13">
        <v>62.562750000000008</v>
      </c>
      <c r="BD25" s="13">
        <v>68.781499999999994</v>
      </c>
      <c r="BE25" s="13">
        <v>52.802999999999997</v>
      </c>
      <c r="BF25" s="13">
        <v>57.080750000000002</v>
      </c>
      <c r="BG25" s="13">
        <v>43.188749999999999</v>
      </c>
      <c r="BH25" s="13">
        <v>51.939999999999991</v>
      </c>
      <c r="BI25" s="13">
        <v>17.116</v>
      </c>
      <c r="BJ25" s="13">
        <v>29.21050000000001</v>
      </c>
      <c r="BK25" s="13">
        <v>82.106500000000011</v>
      </c>
      <c r="BL25" s="13">
        <v>20.10575</v>
      </c>
      <c r="BM25" s="13">
        <v>122.51549999999997</v>
      </c>
      <c r="BN25" s="13">
        <v>101.63500000000002</v>
      </c>
      <c r="BO25" s="13">
        <v>44.061500000000002</v>
      </c>
      <c r="BP25" s="13">
        <v>72.412250000000014</v>
      </c>
      <c r="BQ25" s="13">
        <v>52.580000000000013</v>
      </c>
      <c r="BR25" s="13">
        <v>9.4890000000000008</v>
      </c>
      <c r="BS25" s="13">
        <v>52.3795</v>
      </c>
      <c r="BT25" s="13">
        <v>39.427249999999994</v>
      </c>
      <c r="BU25" s="13">
        <v>73.519750000000002</v>
      </c>
      <c r="BV25" s="13">
        <v>11.976500000000001</v>
      </c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5"/>
      <c r="CL25" s="29">
        <f t="shared" si="0"/>
        <v>6377.8574999999992</v>
      </c>
    </row>
    <row r="26" spans="1:90" x14ac:dyDescent="0.25">
      <c r="A26" s="26">
        <v>18</v>
      </c>
      <c r="B26" s="26">
        <v>5033</v>
      </c>
      <c r="C26" s="25" t="s">
        <v>66</v>
      </c>
      <c r="D26" s="13"/>
      <c r="E26" s="13"/>
      <c r="F26" s="13"/>
      <c r="G26" s="13"/>
      <c r="H26" s="13">
        <v>22.373750000000001</v>
      </c>
      <c r="I26" s="13"/>
      <c r="J26" s="13"/>
      <c r="K26" s="13"/>
      <c r="L26" s="13"/>
      <c r="M26" s="13">
        <v>9.1462500000000002</v>
      </c>
      <c r="N26" s="13"/>
      <c r="O26" s="13"/>
      <c r="P26" s="13"/>
      <c r="Q26" s="13">
        <v>9.7584999999999997</v>
      </c>
      <c r="R26" s="13"/>
      <c r="S26" s="13"/>
      <c r="T26" s="13"/>
      <c r="U26" s="13">
        <v>4.4272499999999999</v>
      </c>
      <c r="V26" s="13">
        <v>12.43</v>
      </c>
      <c r="W26" s="13"/>
      <c r="X26" s="13">
        <v>3.75075</v>
      </c>
      <c r="Y26" s="13"/>
      <c r="Z26" s="13"/>
      <c r="AA26" s="13">
        <v>14.79125</v>
      </c>
      <c r="AB26" s="13">
        <v>45.973999999999997</v>
      </c>
      <c r="AC26" s="13"/>
      <c r="AD26" s="13">
        <v>5.4080000000000004</v>
      </c>
      <c r="AE26" s="13">
        <v>5.9960000000000004</v>
      </c>
      <c r="AF26" s="13">
        <v>2.6539999999999999</v>
      </c>
      <c r="AG26" s="13"/>
      <c r="AH26" s="13">
        <v>2.145</v>
      </c>
      <c r="AI26" s="13">
        <v>2.3465000000000003</v>
      </c>
      <c r="AJ26" s="13"/>
      <c r="AK26" s="13">
        <v>11.692500000000003</v>
      </c>
      <c r="AL26" s="13">
        <v>4.5715000000000003</v>
      </c>
      <c r="AM26" s="13"/>
      <c r="AN26" s="13">
        <v>2.0530000000000004</v>
      </c>
      <c r="AO26" s="13">
        <v>5.9792500000000004</v>
      </c>
      <c r="AP26" s="13">
        <v>11.920000000000002</v>
      </c>
      <c r="AQ26" s="13">
        <v>23.356999999999999</v>
      </c>
      <c r="AR26" s="13">
        <v>1.544</v>
      </c>
      <c r="AS26" s="13">
        <v>9.1990000000000016</v>
      </c>
      <c r="AT26" s="13">
        <v>11.08975</v>
      </c>
      <c r="AU26" s="13"/>
      <c r="AV26" s="13"/>
      <c r="AW26" s="13">
        <v>2.2032500000000002</v>
      </c>
      <c r="AX26" s="13">
        <v>49.533999999999999</v>
      </c>
      <c r="AY26" s="13"/>
      <c r="AZ26" s="13"/>
      <c r="BA26" s="13"/>
      <c r="BB26" s="13"/>
      <c r="BC26" s="13">
        <v>0</v>
      </c>
      <c r="BD26" s="13">
        <v>2.7460000000000004</v>
      </c>
      <c r="BE26" s="13">
        <v>0.94100000000000006</v>
      </c>
      <c r="BF26" s="13"/>
      <c r="BG26" s="13">
        <v>4.6930000000000005</v>
      </c>
      <c r="BH26" s="13">
        <v>0.76250000000000007</v>
      </c>
      <c r="BI26" s="13"/>
      <c r="BJ26" s="13"/>
      <c r="BK26" s="13"/>
      <c r="BL26" s="13"/>
      <c r="BM26" s="13">
        <v>2.8320000000000003</v>
      </c>
      <c r="BN26" s="13"/>
      <c r="BO26" s="13"/>
      <c r="BP26" s="13">
        <v>5.7169999999999996</v>
      </c>
      <c r="BQ26" s="13">
        <v>4.4035000000000002</v>
      </c>
      <c r="BR26" s="13"/>
      <c r="BS26" s="13"/>
      <c r="BT26" s="13">
        <v>4.6555</v>
      </c>
      <c r="BU26" s="13">
        <v>1.7149999999999999</v>
      </c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5"/>
      <c r="CL26" s="29">
        <f t="shared" si="0"/>
        <v>302.80999999999989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v>9.5737500000000022</v>
      </c>
      <c r="E27" s="13">
        <v>20.436500000000002</v>
      </c>
      <c r="F27" s="13"/>
      <c r="G27" s="13">
        <v>3.7170000000000005</v>
      </c>
      <c r="H27" s="13">
        <v>29.439499999999999</v>
      </c>
      <c r="I27" s="13">
        <v>8.4479999999999986</v>
      </c>
      <c r="J27" s="13">
        <v>1.6655000000000002</v>
      </c>
      <c r="K27" s="13"/>
      <c r="L27" s="13"/>
      <c r="M27" s="13">
        <v>150.46174999999997</v>
      </c>
      <c r="N27" s="13">
        <v>8.2445000000000004</v>
      </c>
      <c r="O27" s="13"/>
      <c r="P27" s="13"/>
      <c r="Q27" s="13">
        <v>27.555500000000002</v>
      </c>
      <c r="R27" s="13"/>
      <c r="S27" s="13"/>
      <c r="T27" s="13">
        <v>81.726500000000001</v>
      </c>
      <c r="U27" s="13">
        <v>43.137749999999997</v>
      </c>
      <c r="V27" s="13">
        <v>91.865750000000006</v>
      </c>
      <c r="W27" s="13">
        <v>92.845000000000013</v>
      </c>
      <c r="X27" s="13">
        <v>14.043750000000001</v>
      </c>
      <c r="Y27" s="13"/>
      <c r="Z27" s="13"/>
      <c r="AA27" s="13">
        <v>125.57800000000003</v>
      </c>
      <c r="AB27" s="13">
        <v>121.26850000000002</v>
      </c>
      <c r="AC27" s="13"/>
      <c r="AD27" s="13">
        <v>88.284250000000029</v>
      </c>
      <c r="AE27" s="13">
        <v>58.031249999999993</v>
      </c>
      <c r="AF27" s="13"/>
      <c r="AG27" s="13"/>
      <c r="AH27" s="13"/>
      <c r="AI27" s="13">
        <v>33.911250000000003</v>
      </c>
      <c r="AJ27" s="13">
        <v>40.610500000000002</v>
      </c>
      <c r="AK27" s="13">
        <v>122.20550000000001</v>
      </c>
      <c r="AL27" s="13">
        <v>154.33350000000002</v>
      </c>
      <c r="AM27" s="13"/>
      <c r="AN27" s="13">
        <v>35.336750000000009</v>
      </c>
      <c r="AO27" s="13">
        <v>169.45925</v>
      </c>
      <c r="AP27" s="13">
        <v>43.952500000000008</v>
      </c>
      <c r="AQ27" s="13">
        <v>102.258</v>
      </c>
      <c r="AR27" s="13">
        <v>20.039000000000001</v>
      </c>
      <c r="AS27" s="13">
        <v>15.201499999999999</v>
      </c>
      <c r="AT27" s="13">
        <v>22.914999999999999</v>
      </c>
      <c r="AU27" s="13"/>
      <c r="AV27" s="13">
        <v>9.5082500000000021</v>
      </c>
      <c r="AW27" s="13">
        <v>60.644750000000002</v>
      </c>
      <c r="AX27" s="13">
        <v>160.41049999999996</v>
      </c>
      <c r="AY27" s="13">
        <v>19.660250000000005</v>
      </c>
      <c r="AZ27" s="13">
        <v>21.288499999999999</v>
      </c>
      <c r="BA27" s="13">
        <v>6.1282500000000004</v>
      </c>
      <c r="BB27" s="13">
        <v>3.8935000000000004</v>
      </c>
      <c r="BC27" s="13">
        <v>21.0595</v>
      </c>
      <c r="BD27" s="13"/>
      <c r="BE27" s="13">
        <v>2.8047500000000003</v>
      </c>
      <c r="BF27" s="13"/>
      <c r="BG27" s="13">
        <v>23.189500000000006</v>
      </c>
      <c r="BH27" s="13">
        <v>24.777000000000001</v>
      </c>
      <c r="BI27" s="13"/>
      <c r="BJ27" s="13">
        <v>4.0670000000000002</v>
      </c>
      <c r="BK27" s="13">
        <v>0.65725</v>
      </c>
      <c r="BL27" s="13">
        <v>18.925999999999998</v>
      </c>
      <c r="BM27" s="13">
        <v>6.9465000000000003</v>
      </c>
      <c r="BN27" s="13"/>
      <c r="BO27" s="13">
        <v>12.167750000000003</v>
      </c>
      <c r="BP27" s="13">
        <v>15.929250000000003</v>
      </c>
      <c r="BQ27" s="13">
        <v>28.977250000000005</v>
      </c>
      <c r="BR27" s="13">
        <v>3.9290000000000003</v>
      </c>
      <c r="BS27" s="13">
        <v>28.192750000000004</v>
      </c>
      <c r="BT27" s="13">
        <v>20.294750000000001</v>
      </c>
      <c r="BU27" s="13">
        <v>40.986000000000004</v>
      </c>
      <c r="BV27" s="13">
        <v>11.145250000000001</v>
      </c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5"/>
      <c r="CL27" s="29">
        <f t="shared" si="0"/>
        <v>2282.1290000000004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v>10.563749999999999</v>
      </c>
      <c r="E28" s="13">
        <v>23.145500000000002</v>
      </c>
      <c r="F28" s="13">
        <v>24.184250000000002</v>
      </c>
      <c r="G28" s="13">
        <v>69.41525</v>
      </c>
      <c r="H28" s="13">
        <v>48.720499999999994</v>
      </c>
      <c r="I28" s="13">
        <v>36.591999999999999</v>
      </c>
      <c r="J28" s="13">
        <v>205.54575000000006</v>
      </c>
      <c r="K28" s="13"/>
      <c r="L28" s="13"/>
      <c r="M28" s="13">
        <v>527.35524999999996</v>
      </c>
      <c r="N28" s="13"/>
      <c r="O28" s="13"/>
      <c r="P28" s="13"/>
      <c r="Q28" s="13">
        <v>154.4795</v>
      </c>
      <c r="R28" s="13"/>
      <c r="S28" s="13"/>
      <c r="T28" s="13">
        <v>64.787750000000003</v>
      </c>
      <c r="U28" s="13">
        <v>32.078750000000007</v>
      </c>
      <c r="V28" s="13">
        <v>162.37700000000001</v>
      </c>
      <c r="W28" s="13">
        <v>105.43225000000002</v>
      </c>
      <c r="X28" s="13">
        <v>163.25125</v>
      </c>
      <c r="Y28" s="13"/>
      <c r="Z28" s="13"/>
      <c r="AA28" s="13">
        <v>79.775750000000002</v>
      </c>
      <c r="AB28" s="13">
        <v>488.49349999999998</v>
      </c>
      <c r="AC28" s="13"/>
      <c r="AD28" s="13">
        <v>108.86675000000001</v>
      </c>
      <c r="AE28" s="13">
        <v>98.882750000000044</v>
      </c>
      <c r="AF28" s="13">
        <v>105.1665</v>
      </c>
      <c r="AG28" s="13">
        <v>36.638249999999992</v>
      </c>
      <c r="AH28" s="13">
        <v>89.074250000000006</v>
      </c>
      <c r="AI28" s="13">
        <v>411.78924999999992</v>
      </c>
      <c r="AJ28" s="13">
        <v>424.10825000000017</v>
      </c>
      <c r="AK28" s="13">
        <v>315.28124999999994</v>
      </c>
      <c r="AL28" s="13">
        <v>224.14400000000001</v>
      </c>
      <c r="AM28" s="13"/>
      <c r="AN28" s="13">
        <v>276.29925000000009</v>
      </c>
      <c r="AO28" s="13">
        <v>315.14550000000008</v>
      </c>
      <c r="AP28" s="13">
        <v>367.02575000000013</v>
      </c>
      <c r="AQ28" s="13">
        <v>212.98499999999996</v>
      </c>
      <c r="AR28" s="13">
        <v>197.44450000000001</v>
      </c>
      <c r="AS28" s="13">
        <v>140.22225</v>
      </c>
      <c r="AT28" s="13">
        <v>351.60050000000001</v>
      </c>
      <c r="AU28" s="13"/>
      <c r="AV28" s="13">
        <v>21.880500000000001</v>
      </c>
      <c r="AW28" s="13">
        <v>427.68750000000011</v>
      </c>
      <c r="AX28" s="13">
        <v>989.01174999999955</v>
      </c>
      <c r="AY28" s="13">
        <v>18.064250000000001</v>
      </c>
      <c r="AZ28" s="13">
        <v>363.33474999999999</v>
      </c>
      <c r="BA28" s="13">
        <v>104.26999999999998</v>
      </c>
      <c r="BB28" s="13">
        <v>30.850500000000007</v>
      </c>
      <c r="BC28" s="13">
        <v>57.593499999999999</v>
      </c>
      <c r="BD28" s="13">
        <v>106.44175000000001</v>
      </c>
      <c r="BE28" s="13">
        <v>69.876500000000021</v>
      </c>
      <c r="BF28" s="13">
        <v>261.36525</v>
      </c>
      <c r="BG28" s="13">
        <v>29.50825</v>
      </c>
      <c r="BH28" s="13">
        <v>51.489750000000008</v>
      </c>
      <c r="BI28" s="13">
        <v>12.785</v>
      </c>
      <c r="BJ28" s="13">
        <v>41.864750000000001</v>
      </c>
      <c r="BK28" s="13">
        <v>160.91399999999999</v>
      </c>
      <c r="BL28" s="13">
        <v>12.8225</v>
      </c>
      <c r="BM28" s="13">
        <v>319.41800000000006</v>
      </c>
      <c r="BN28" s="13">
        <v>197.423</v>
      </c>
      <c r="BO28" s="13">
        <v>46.919499999999999</v>
      </c>
      <c r="BP28" s="13">
        <v>342.74025</v>
      </c>
      <c r="BQ28" s="13">
        <v>27.570999999999998</v>
      </c>
      <c r="BR28" s="13">
        <v>12.249499999999999</v>
      </c>
      <c r="BS28" s="13">
        <v>48.125250000000001</v>
      </c>
      <c r="BT28" s="13">
        <v>12.09825</v>
      </c>
      <c r="BU28" s="13">
        <v>36.048999999999999</v>
      </c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5"/>
      <c r="CL28" s="29">
        <f t="shared" si="0"/>
        <v>9673.2262500000033</v>
      </c>
    </row>
    <row r="29" spans="1:90" x14ac:dyDescent="0.25">
      <c r="A29" s="26">
        <v>21</v>
      </c>
      <c r="B29" s="26">
        <v>5036</v>
      </c>
      <c r="C29" s="25" t="s">
        <v>69</v>
      </c>
      <c r="D29" s="13"/>
      <c r="E29" s="13"/>
      <c r="F29" s="13"/>
      <c r="G29" s="13"/>
      <c r="H29" s="13">
        <v>15.040000000000001</v>
      </c>
      <c r="I29" s="13">
        <v>11.625</v>
      </c>
      <c r="J29" s="13">
        <v>32.068249999999999</v>
      </c>
      <c r="K29" s="13"/>
      <c r="L29" s="13"/>
      <c r="M29" s="13">
        <v>45.942250000000001</v>
      </c>
      <c r="N29" s="13"/>
      <c r="O29" s="13"/>
      <c r="P29" s="13"/>
      <c r="Q29" s="13">
        <v>44.187000000000005</v>
      </c>
      <c r="R29" s="13"/>
      <c r="S29" s="13"/>
      <c r="T29" s="13">
        <v>6.944</v>
      </c>
      <c r="U29" s="13">
        <v>17.182500000000001</v>
      </c>
      <c r="V29" s="13">
        <v>64.840500000000006</v>
      </c>
      <c r="W29" s="13">
        <v>9.2532499999999995</v>
      </c>
      <c r="X29" s="13">
        <v>12.601500000000001</v>
      </c>
      <c r="Y29" s="13"/>
      <c r="Z29" s="13"/>
      <c r="AA29" s="13">
        <v>36.184500000000007</v>
      </c>
      <c r="AB29" s="13">
        <v>105.6405</v>
      </c>
      <c r="AC29" s="13"/>
      <c r="AD29" s="13"/>
      <c r="AE29" s="13">
        <v>17.55</v>
      </c>
      <c r="AF29" s="13">
        <v>11.154000000000002</v>
      </c>
      <c r="AG29" s="13"/>
      <c r="AH29" s="13">
        <v>16.992000000000001</v>
      </c>
      <c r="AI29" s="13">
        <v>44.073</v>
      </c>
      <c r="AJ29" s="13">
        <v>41.430000000000007</v>
      </c>
      <c r="AK29" s="13">
        <v>34.818000000000005</v>
      </c>
      <c r="AL29" s="13">
        <v>38.174250000000001</v>
      </c>
      <c r="AM29" s="13"/>
      <c r="AN29" s="13">
        <v>14.683</v>
      </c>
      <c r="AO29" s="13">
        <v>84.54849999999999</v>
      </c>
      <c r="AP29" s="13">
        <v>14.406000000000001</v>
      </c>
      <c r="AQ29" s="13">
        <v>46.730000000000004</v>
      </c>
      <c r="AR29" s="13"/>
      <c r="AS29" s="13">
        <v>10.575000000000001</v>
      </c>
      <c r="AT29" s="13">
        <v>32.43</v>
      </c>
      <c r="AU29" s="13"/>
      <c r="AV29" s="13">
        <v>6.7950000000000008</v>
      </c>
      <c r="AW29" s="13">
        <v>37.363500000000002</v>
      </c>
      <c r="AX29" s="13">
        <v>109.23375000000001</v>
      </c>
      <c r="AY29" s="13"/>
      <c r="AZ29" s="13">
        <v>85.893000000000015</v>
      </c>
      <c r="BA29" s="13">
        <v>35.075000000000003</v>
      </c>
      <c r="BB29" s="13">
        <v>5.8079999999999998</v>
      </c>
      <c r="BC29" s="13">
        <v>8.4599999999999991</v>
      </c>
      <c r="BD29" s="13"/>
      <c r="BE29" s="13">
        <v>15.187000000000001</v>
      </c>
      <c r="BF29" s="13">
        <v>8.0185000000000013</v>
      </c>
      <c r="BG29" s="13">
        <v>16.866</v>
      </c>
      <c r="BH29" s="13">
        <v>7.3709999999999996</v>
      </c>
      <c r="BI29" s="13"/>
      <c r="BJ29" s="13">
        <v>8.6275000000000013</v>
      </c>
      <c r="BK29" s="13"/>
      <c r="BL29" s="13"/>
      <c r="BM29" s="13">
        <v>16.897000000000002</v>
      </c>
      <c r="BN29" s="13">
        <v>14.219999999999999</v>
      </c>
      <c r="BO29" s="13">
        <v>9.9122500000000002</v>
      </c>
      <c r="BP29" s="13">
        <v>18.410250000000001</v>
      </c>
      <c r="BQ29" s="13"/>
      <c r="BR29" s="13">
        <v>9.2712500000000002</v>
      </c>
      <c r="BS29" s="13">
        <v>14.079000000000001</v>
      </c>
      <c r="BT29" s="13"/>
      <c r="BU29" s="13">
        <v>6.3280000000000003</v>
      </c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5"/>
      <c r="CL29" s="29">
        <f t="shared" si="0"/>
        <v>1242.8889999999999</v>
      </c>
    </row>
    <row r="30" spans="1:90" x14ac:dyDescent="0.25">
      <c r="A30" s="26">
        <v>22</v>
      </c>
      <c r="B30" s="26">
        <v>5037</v>
      </c>
      <c r="C30" s="25" t="s">
        <v>70</v>
      </c>
      <c r="D30" s="13"/>
      <c r="E30" s="13">
        <v>1.9652500000000002</v>
      </c>
      <c r="F30" s="13"/>
      <c r="G30" s="13"/>
      <c r="H30" s="13">
        <v>2.9260000000000002</v>
      </c>
      <c r="I30" s="13"/>
      <c r="J30" s="13"/>
      <c r="K30" s="13"/>
      <c r="L30" s="13"/>
      <c r="M30" s="13">
        <v>86.788000000000011</v>
      </c>
      <c r="N30" s="13">
        <v>49.66825</v>
      </c>
      <c r="O30" s="13"/>
      <c r="P30" s="13"/>
      <c r="Q30" s="13">
        <v>9.4685000000000006</v>
      </c>
      <c r="R30" s="13"/>
      <c r="S30" s="13"/>
      <c r="T30" s="13">
        <v>19.178249999999998</v>
      </c>
      <c r="U30" s="13"/>
      <c r="V30" s="13">
        <v>675.50525000000027</v>
      </c>
      <c r="W30" s="13">
        <v>926.53499999999985</v>
      </c>
      <c r="X30" s="13">
        <v>28.658000000000001</v>
      </c>
      <c r="Y30" s="13"/>
      <c r="Z30" s="13"/>
      <c r="AA30" s="13">
        <v>54.446000000000005</v>
      </c>
      <c r="AB30" s="13">
        <v>2443.9397500000005</v>
      </c>
      <c r="AC30" s="13"/>
      <c r="AD30" s="13"/>
      <c r="AE30" s="13"/>
      <c r="AF30" s="13"/>
      <c r="AG30" s="13">
        <v>160.79425000000003</v>
      </c>
      <c r="AH30" s="13"/>
      <c r="AI30" s="13"/>
      <c r="AJ30" s="13"/>
      <c r="AK30" s="13">
        <v>98.926999999999992</v>
      </c>
      <c r="AL30" s="13">
        <v>1247.0094999999999</v>
      </c>
      <c r="AM30" s="13"/>
      <c r="AN30" s="13">
        <v>3.9837500000000001</v>
      </c>
      <c r="AO30" s="13">
        <v>308.15724999999998</v>
      </c>
      <c r="AP30" s="13">
        <v>0</v>
      </c>
      <c r="AQ30" s="13">
        <v>7.8440000000000003</v>
      </c>
      <c r="AR30" s="13"/>
      <c r="AS30" s="13"/>
      <c r="AT30" s="13"/>
      <c r="AU30" s="13"/>
      <c r="AV30" s="13"/>
      <c r="AW30" s="13">
        <v>308.44450000000012</v>
      </c>
      <c r="AX30" s="13">
        <v>83.376250000000027</v>
      </c>
      <c r="AY30" s="13">
        <v>8.0222499999999997</v>
      </c>
      <c r="AZ30" s="13">
        <v>617.41124999999965</v>
      </c>
      <c r="BA30" s="13"/>
      <c r="BB30" s="13"/>
      <c r="BC30" s="13">
        <v>0</v>
      </c>
      <c r="BD30" s="13"/>
      <c r="BE30" s="13"/>
      <c r="BF30" s="13"/>
      <c r="BG30" s="13">
        <v>46.626750000000008</v>
      </c>
      <c r="BH30" s="13"/>
      <c r="BI30" s="13"/>
      <c r="BJ30" s="13"/>
      <c r="BK30" s="13"/>
      <c r="BL30" s="13"/>
      <c r="BM30" s="13"/>
      <c r="BN30" s="13"/>
      <c r="BO30" s="13"/>
      <c r="BP30" s="13"/>
      <c r="BQ30" s="13">
        <v>2.6067500000000003</v>
      </c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5"/>
      <c r="CL30" s="29">
        <f t="shared" si="0"/>
        <v>7192.2817500000019</v>
      </c>
    </row>
    <row r="31" spans="1:90" x14ac:dyDescent="0.25">
      <c r="A31" s="26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>
        <v>0</v>
      </c>
      <c r="AL31" s="13"/>
      <c r="AM31" s="13"/>
      <c r="AN31" s="13">
        <v>0</v>
      </c>
      <c r="AO31" s="13"/>
      <c r="AP31" s="13">
        <v>0</v>
      </c>
      <c r="AQ31" s="13"/>
      <c r="AR31" s="13"/>
      <c r="AS31" s="13"/>
      <c r="AT31" s="13">
        <v>1.1647500000000002</v>
      </c>
      <c r="AU31" s="13"/>
      <c r="AV31" s="13"/>
      <c r="AW31" s="13">
        <v>1.1547499999999999</v>
      </c>
      <c r="AX31" s="13"/>
      <c r="AY31" s="13"/>
      <c r="AZ31" s="13"/>
      <c r="BA31" s="13"/>
      <c r="BB31" s="13"/>
      <c r="BC31" s="13">
        <v>0</v>
      </c>
      <c r="BD31" s="13"/>
      <c r="BE31" s="13"/>
      <c r="BF31" s="13"/>
      <c r="BG31" s="13">
        <v>0</v>
      </c>
      <c r="BH31" s="13"/>
      <c r="BI31" s="13"/>
      <c r="BJ31" s="13"/>
      <c r="BK31" s="13"/>
      <c r="BL31" s="13">
        <v>10.628</v>
      </c>
      <c r="BM31" s="13"/>
      <c r="BN31" s="13"/>
      <c r="BO31" s="13"/>
      <c r="BP31" s="13"/>
      <c r="BQ31" s="13"/>
      <c r="BR31" s="13"/>
      <c r="BS31" s="13"/>
      <c r="BT31" s="13"/>
      <c r="BU31" s="13">
        <v>3.2030000000000003</v>
      </c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5"/>
      <c r="CL31" s="29">
        <f t="shared" si="0"/>
        <v>16.150500000000001</v>
      </c>
    </row>
    <row r="32" spans="1:90" x14ac:dyDescent="0.25">
      <c r="A32" s="26">
        <v>24</v>
      </c>
      <c r="B32" s="26">
        <v>5040</v>
      </c>
      <c r="C32" s="25" t="s">
        <v>72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>
        <v>29.518000000000001</v>
      </c>
      <c r="R32" s="13"/>
      <c r="S32" s="13"/>
      <c r="T32" s="13">
        <v>3.3000000000000003</v>
      </c>
      <c r="U32" s="13"/>
      <c r="V32" s="13"/>
      <c r="W32" s="13"/>
      <c r="X32" s="13">
        <v>57.528749999999995</v>
      </c>
      <c r="Y32" s="13"/>
      <c r="Z32" s="13"/>
      <c r="AA32" s="13"/>
      <c r="AB32" s="13">
        <v>10.316000000000001</v>
      </c>
      <c r="AC32" s="13"/>
      <c r="AD32" s="13"/>
      <c r="AE32" s="13"/>
      <c r="AF32" s="13"/>
      <c r="AG32" s="13"/>
      <c r="AH32" s="13"/>
      <c r="AI32" s="13"/>
      <c r="AJ32" s="13"/>
      <c r="AK32" s="13">
        <v>0</v>
      </c>
      <c r="AL32" s="13"/>
      <c r="AM32" s="13"/>
      <c r="AN32" s="13">
        <v>0</v>
      </c>
      <c r="AO32" s="13"/>
      <c r="AP32" s="13">
        <v>0</v>
      </c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>
        <v>0</v>
      </c>
      <c r="BD32" s="13"/>
      <c r="BE32" s="13"/>
      <c r="BF32" s="13"/>
      <c r="BG32" s="13">
        <v>0</v>
      </c>
      <c r="BH32" s="13"/>
      <c r="BI32" s="13"/>
      <c r="BJ32" s="13"/>
      <c r="BK32" s="13"/>
      <c r="BL32" s="13">
        <v>40.890999999999998</v>
      </c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5"/>
      <c r="CL32" s="29">
        <f t="shared" si="0"/>
        <v>141.55374999999998</v>
      </c>
    </row>
    <row r="33" spans="1:90" x14ac:dyDescent="0.25">
      <c r="A33" s="26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>
        <v>0</v>
      </c>
      <c r="AL33" s="13"/>
      <c r="AM33" s="13"/>
      <c r="AN33" s="13">
        <v>0</v>
      </c>
      <c r="AO33" s="13"/>
      <c r="AP33" s="13">
        <v>0</v>
      </c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>
        <v>0</v>
      </c>
      <c r="BD33" s="13"/>
      <c r="BE33" s="13"/>
      <c r="BF33" s="13"/>
      <c r="BG33" s="13">
        <v>0</v>
      </c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5"/>
      <c r="CL33" s="29">
        <f t="shared" si="0"/>
        <v>0</v>
      </c>
    </row>
    <row r="34" spans="1:90" x14ac:dyDescent="0.25">
      <c r="A34" s="26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>
        <v>0</v>
      </c>
      <c r="AL34" s="13"/>
      <c r="AM34" s="13"/>
      <c r="AN34" s="13">
        <v>0</v>
      </c>
      <c r="AO34" s="13"/>
      <c r="AP34" s="13">
        <v>0</v>
      </c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>
        <v>0</v>
      </c>
      <c r="BD34" s="13"/>
      <c r="BE34" s="13"/>
      <c r="BF34" s="13"/>
      <c r="BG34" s="13">
        <v>0</v>
      </c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5"/>
      <c r="CL34" s="29">
        <f t="shared" si="0"/>
        <v>0</v>
      </c>
    </row>
    <row r="35" spans="1:90" x14ac:dyDescent="0.25">
      <c r="A35" s="26">
        <v>27</v>
      </c>
      <c r="B35" s="26">
        <v>5133</v>
      </c>
      <c r="C35" s="25" t="s">
        <v>75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>
        <v>0</v>
      </c>
      <c r="AL35" s="13"/>
      <c r="AM35" s="13"/>
      <c r="AN35" s="13">
        <v>0</v>
      </c>
      <c r="AO35" s="13"/>
      <c r="AP35" s="13">
        <v>0</v>
      </c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>
        <v>0</v>
      </c>
      <c r="BD35" s="13"/>
      <c r="BE35" s="13"/>
      <c r="BF35" s="13"/>
      <c r="BG35" s="13">
        <v>0</v>
      </c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5"/>
      <c r="CL35" s="29">
        <f t="shared" si="0"/>
        <v>0</v>
      </c>
    </row>
    <row r="36" spans="1:90" x14ac:dyDescent="0.25">
      <c r="A36" s="26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>
        <v>0</v>
      </c>
      <c r="AL36" s="13"/>
      <c r="AM36" s="13"/>
      <c r="AN36" s="13">
        <v>0</v>
      </c>
      <c r="AO36" s="13"/>
      <c r="AP36" s="13">
        <v>0</v>
      </c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>
        <v>0</v>
      </c>
      <c r="BD36" s="13"/>
      <c r="BE36" s="13"/>
      <c r="BF36" s="13"/>
      <c r="BG36" s="13">
        <v>0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5"/>
      <c r="CL36" s="29">
        <f t="shared" si="0"/>
        <v>0</v>
      </c>
    </row>
    <row r="37" spans="1:90" x14ac:dyDescent="0.25">
      <c r="A37" s="26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>
        <v>0</v>
      </c>
      <c r="AL37" s="13"/>
      <c r="AM37" s="13"/>
      <c r="AN37" s="13">
        <v>0</v>
      </c>
      <c r="AO37" s="13"/>
      <c r="AP37" s="13">
        <v>0</v>
      </c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>
        <v>0</v>
      </c>
      <c r="BD37" s="13"/>
      <c r="BE37" s="13"/>
      <c r="BF37" s="13"/>
      <c r="BG37" s="13">
        <v>0</v>
      </c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5"/>
      <c r="CL37" s="29">
        <f t="shared" si="0"/>
        <v>0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v>-20792.000000000004</v>
      </c>
      <c r="E38" s="13">
        <v>-4409.9999999999636</v>
      </c>
      <c r="F38" s="13">
        <v>-9008.9999999999982</v>
      </c>
      <c r="G38" s="13">
        <v>-2430.0000000000437</v>
      </c>
      <c r="H38" s="13">
        <v>3149.9999999999491</v>
      </c>
      <c r="I38" s="13">
        <v>3149.9999999999927</v>
      </c>
      <c r="J38" s="13">
        <v>30059.999999999593</v>
      </c>
      <c r="K38" s="13"/>
      <c r="L38" s="13"/>
      <c r="M38" s="13">
        <v>5040.0000000000582</v>
      </c>
      <c r="N38" s="13">
        <v>94787.999999999985</v>
      </c>
      <c r="O38" s="13"/>
      <c r="P38" s="13"/>
      <c r="Q38" s="13">
        <v>540.00000000026193</v>
      </c>
      <c r="R38" s="13"/>
      <c r="S38" s="13"/>
      <c r="T38" s="13">
        <v>27359.999999999825</v>
      </c>
      <c r="U38" s="13">
        <v>4500.0000000000291</v>
      </c>
      <c r="V38" s="13">
        <v>13833.999999999651</v>
      </c>
      <c r="W38" s="13">
        <v>12321.999999999942</v>
      </c>
      <c r="X38" s="13">
        <v>2340.000000000291</v>
      </c>
      <c r="Y38" s="13"/>
      <c r="Z38" s="13"/>
      <c r="AA38" s="13">
        <v>16199.999999999854</v>
      </c>
      <c r="AB38" s="13">
        <v>-78048.000000003434</v>
      </c>
      <c r="AC38" s="13"/>
      <c r="AD38" s="13">
        <v>17452.999999999942</v>
      </c>
      <c r="AE38" s="13">
        <v>15653.000000000233</v>
      </c>
      <c r="AF38" s="13">
        <v>10979.999999999993</v>
      </c>
      <c r="AG38" s="13">
        <v>-24119.999999999796</v>
      </c>
      <c r="AH38" s="13">
        <v>15479.999999999782</v>
      </c>
      <c r="AI38" s="13">
        <v>-27899.999999999971</v>
      </c>
      <c r="AJ38" s="13">
        <v>119879.99999999991</v>
      </c>
      <c r="AK38" s="13">
        <v>23703.260000000246</v>
      </c>
      <c r="AL38" s="13">
        <v>50759.999999999185</v>
      </c>
      <c r="AM38" s="13"/>
      <c r="AN38" s="13">
        <v>12329.999999999993</v>
      </c>
      <c r="AO38" s="13">
        <v>18738.000000000873</v>
      </c>
      <c r="AP38" s="13">
        <v>15389.999999999971</v>
      </c>
      <c r="AQ38" s="13">
        <v>35190.000000000087</v>
      </c>
      <c r="AR38" s="13">
        <v>3600.0000000000655</v>
      </c>
      <c r="AS38" s="13">
        <v>5849.9999999999854</v>
      </c>
      <c r="AT38" s="13">
        <v>22230.000000000029</v>
      </c>
      <c r="AU38" s="13"/>
      <c r="AV38" s="13">
        <v>-4680.0000000000146</v>
      </c>
      <c r="AW38" s="13">
        <v>17550.000000000407</v>
      </c>
      <c r="AX38" s="13">
        <v>-94940.999999999884</v>
      </c>
      <c r="AY38" s="13">
        <v>4842.0000000000728</v>
      </c>
      <c r="AZ38" s="13">
        <v>48878.999999998603</v>
      </c>
      <c r="BA38" s="13">
        <v>-3329.9999999999709</v>
      </c>
      <c r="BB38" s="13">
        <v>1799.9999999999854</v>
      </c>
      <c r="BC38" s="13">
        <v>18360.000000000029</v>
      </c>
      <c r="BD38" s="13">
        <v>10980.000000000116</v>
      </c>
      <c r="BE38" s="13">
        <v>3150.0000000000073</v>
      </c>
      <c r="BF38" s="13">
        <v>10979.999999999993</v>
      </c>
      <c r="BG38" s="13">
        <v>4050.0000000000346</v>
      </c>
      <c r="BH38" s="13">
        <v>3599.9999999999491</v>
      </c>
      <c r="BI38" s="13">
        <v>900.00000000000182</v>
      </c>
      <c r="BJ38" s="13">
        <v>9630.0000000000073</v>
      </c>
      <c r="BK38" s="13">
        <v>4050.0000000001091</v>
      </c>
      <c r="BL38" s="13">
        <v>-4680.0000000000146</v>
      </c>
      <c r="BM38" s="13">
        <v>12779.999999999942</v>
      </c>
      <c r="BN38" s="13">
        <v>6749.9999999999563</v>
      </c>
      <c r="BO38" s="13">
        <v>27711.000000000044</v>
      </c>
      <c r="BP38" s="13">
        <v>-1449</v>
      </c>
      <c r="BQ38" s="13">
        <v>4050.0000000000655</v>
      </c>
      <c r="BR38" s="13">
        <v>899.99999999998727</v>
      </c>
      <c r="BS38" s="13">
        <v>10979.999999999964</v>
      </c>
      <c r="BT38" s="13">
        <v>2700.0000000000291</v>
      </c>
      <c r="BU38" s="13">
        <v>26640.000000000131</v>
      </c>
      <c r="BV38" s="13">
        <v>-5130</v>
      </c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5"/>
      <c r="CL38" s="29">
        <f t="shared" si="0"/>
        <v>530884.25999999617</v>
      </c>
    </row>
    <row r="39" spans="1:90" x14ac:dyDescent="0.25">
      <c r="A39" s="26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>
        <v>0</v>
      </c>
      <c r="AL39" s="13"/>
      <c r="AM39" s="13"/>
      <c r="AN39" s="13">
        <v>0</v>
      </c>
      <c r="AO39" s="13"/>
      <c r="AP39" s="13">
        <v>0</v>
      </c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>
        <v>0</v>
      </c>
      <c r="BD39" s="13"/>
      <c r="BE39" s="13"/>
      <c r="BF39" s="13"/>
      <c r="BG39" s="13">
        <v>0</v>
      </c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5"/>
      <c r="CL39" s="29">
        <f t="shared" si="0"/>
        <v>0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v>163.42750000000012</v>
      </c>
      <c r="E40" s="13">
        <v>337.84674999999942</v>
      </c>
      <c r="F40" s="13">
        <v>119.59400000000019</v>
      </c>
      <c r="G40" s="13">
        <v>715.25324999999953</v>
      </c>
      <c r="H40" s="13">
        <v>428.74150000000049</v>
      </c>
      <c r="I40" s="13">
        <v>353.10424999999964</v>
      </c>
      <c r="J40" s="13">
        <v>1959.6445000000001</v>
      </c>
      <c r="K40" s="13"/>
      <c r="L40" s="13"/>
      <c r="M40" s="13">
        <v>1616.6937499999954</v>
      </c>
      <c r="N40" s="13">
        <v>146.32875000000004</v>
      </c>
      <c r="O40" s="13"/>
      <c r="P40" s="13"/>
      <c r="Q40" s="13">
        <v>1556.1317500000041</v>
      </c>
      <c r="R40" s="13"/>
      <c r="S40" s="13"/>
      <c r="T40" s="13">
        <v>935.43774999999994</v>
      </c>
      <c r="U40" s="13">
        <v>475.35475000000042</v>
      </c>
      <c r="V40" s="13">
        <v>1430.9897499999984</v>
      </c>
      <c r="W40" s="13">
        <v>1340.2287499999998</v>
      </c>
      <c r="X40" s="13">
        <v>1778.8814999999993</v>
      </c>
      <c r="Y40" s="13"/>
      <c r="Z40" s="13"/>
      <c r="AA40" s="13">
        <v>1394.395750000001</v>
      </c>
      <c r="AB40" s="13">
        <v>3376.4432499999493</v>
      </c>
      <c r="AC40" s="13"/>
      <c r="AD40" s="13">
        <v>1403.8224999999993</v>
      </c>
      <c r="AE40" s="13">
        <v>1217.5215000000039</v>
      </c>
      <c r="AF40" s="13">
        <v>645.36799999999994</v>
      </c>
      <c r="AG40" s="13">
        <v>398.54375000000368</v>
      </c>
      <c r="AH40" s="13">
        <v>694.73074999999983</v>
      </c>
      <c r="AI40" s="13">
        <v>825.0452500000016</v>
      </c>
      <c r="AJ40" s="13">
        <v>648.63699999999915</v>
      </c>
      <c r="AK40" s="13">
        <v>1642.9452499999943</v>
      </c>
      <c r="AL40" s="13">
        <v>3449.7609999999813</v>
      </c>
      <c r="AM40" s="13"/>
      <c r="AN40" s="13">
        <v>532.5907500000003</v>
      </c>
      <c r="AO40" s="13">
        <v>1274.6672499999986</v>
      </c>
      <c r="AP40" s="13">
        <v>1949.1152500000019</v>
      </c>
      <c r="AQ40" s="13">
        <v>1952.3647500000043</v>
      </c>
      <c r="AR40" s="13">
        <v>332.18800000000005</v>
      </c>
      <c r="AS40" s="13">
        <v>874.88249999999778</v>
      </c>
      <c r="AT40" s="13">
        <v>2148.2324999999846</v>
      </c>
      <c r="AU40" s="13"/>
      <c r="AV40" s="13">
        <v>387.37450000000035</v>
      </c>
      <c r="AW40" s="13">
        <v>2419.3352499999951</v>
      </c>
      <c r="AX40" s="13">
        <v>2582.9162499999939</v>
      </c>
      <c r="AY40" s="13">
        <v>366.21175000000142</v>
      </c>
      <c r="AZ40" s="13">
        <v>2113.9779999999869</v>
      </c>
      <c r="BA40" s="13">
        <v>540.26199999999926</v>
      </c>
      <c r="BB40" s="13">
        <v>196.46925000000007</v>
      </c>
      <c r="BC40" s="13">
        <v>444.83550000000014</v>
      </c>
      <c r="BD40" s="13">
        <v>505.18549999999954</v>
      </c>
      <c r="BE40" s="13">
        <v>363.90374999999949</v>
      </c>
      <c r="BF40" s="13">
        <v>417.89</v>
      </c>
      <c r="BG40" s="13">
        <v>371.03300000000013</v>
      </c>
      <c r="BH40" s="13">
        <v>328.40350000000012</v>
      </c>
      <c r="BI40" s="13">
        <v>126.49875000000003</v>
      </c>
      <c r="BJ40" s="13">
        <v>305.32925000000006</v>
      </c>
      <c r="BK40" s="13">
        <v>620.69525000000101</v>
      </c>
      <c r="BL40" s="13">
        <v>211.56050000000039</v>
      </c>
      <c r="BM40" s="13">
        <v>652.83150000000069</v>
      </c>
      <c r="BN40" s="13">
        <v>901.54225000000122</v>
      </c>
      <c r="BO40" s="13">
        <v>399.70650000000091</v>
      </c>
      <c r="BP40" s="13">
        <v>611.88650000000098</v>
      </c>
      <c r="BQ40" s="13">
        <v>432.57400000000052</v>
      </c>
      <c r="BR40" s="13">
        <v>102.52150000000005</v>
      </c>
      <c r="BS40" s="13">
        <v>526.27474999999913</v>
      </c>
      <c r="BT40" s="13">
        <v>314.30300000000028</v>
      </c>
      <c r="BU40" s="13">
        <v>646.06199999999899</v>
      </c>
      <c r="BV40" s="13">
        <v>184.96275000000011</v>
      </c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5"/>
      <c r="CL40" s="29">
        <f t="shared" si="0"/>
        <v>55193.460249999895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v>38.227749999999908</v>
      </c>
      <c r="E41" s="13">
        <v>79.001750000000115</v>
      </c>
      <c r="F41" s="13">
        <v>27.962500000000006</v>
      </c>
      <c r="G41" s="13">
        <v>173.21725000000021</v>
      </c>
      <c r="H41" s="13">
        <v>100.27050000000006</v>
      </c>
      <c r="I41" s="13">
        <v>82.581250000000182</v>
      </c>
      <c r="J41" s="13">
        <v>458.30400000000412</v>
      </c>
      <c r="K41" s="13"/>
      <c r="L41" s="13"/>
      <c r="M41" s="13">
        <v>378.09750000000196</v>
      </c>
      <c r="N41" s="13">
        <v>34.22199999999998</v>
      </c>
      <c r="O41" s="13"/>
      <c r="P41" s="13"/>
      <c r="Q41" s="13">
        <v>363.93375000000378</v>
      </c>
      <c r="R41" s="13"/>
      <c r="S41" s="13"/>
      <c r="T41" s="13">
        <v>218.77225000000072</v>
      </c>
      <c r="U41" s="13">
        <v>111.17200000000005</v>
      </c>
      <c r="V41" s="13">
        <v>334.6655000000012</v>
      </c>
      <c r="W41" s="13">
        <v>313.44225000000102</v>
      </c>
      <c r="X41" s="13">
        <v>416.02950000000402</v>
      </c>
      <c r="Y41" s="13"/>
      <c r="Z41" s="13"/>
      <c r="AA41" s="13">
        <v>326.10850000000238</v>
      </c>
      <c r="AB41" s="13">
        <v>789.65099999998108</v>
      </c>
      <c r="AC41" s="13"/>
      <c r="AD41" s="13">
        <v>328.31025000000136</v>
      </c>
      <c r="AE41" s="13">
        <v>284.75075000000299</v>
      </c>
      <c r="AF41" s="13">
        <v>150.93700000000055</v>
      </c>
      <c r="AG41" s="13">
        <v>93.225000000001486</v>
      </c>
      <c r="AH41" s="13">
        <v>162.48800000000256</v>
      </c>
      <c r="AI41" s="13">
        <v>192.96075000000067</v>
      </c>
      <c r="AJ41" s="13">
        <v>151.70250000000058</v>
      </c>
      <c r="AK41" s="13">
        <v>384.26475000000625</v>
      </c>
      <c r="AL41" s="13">
        <v>806.80049999998653</v>
      </c>
      <c r="AM41" s="13"/>
      <c r="AN41" s="13">
        <v>124.55324999999986</v>
      </c>
      <c r="AO41" s="13">
        <v>298.14550000000492</v>
      </c>
      <c r="AP41" s="13">
        <v>462.7870000000014</v>
      </c>
      <c r="AQ41" s="13">
        <v>456.593500000002</v>
      </c>
      <c r="AR41" s="13">
        <v>77.689500000000052</v>
      </c>
      <c r="AS41" s="13">
        <v>204.61725000000098</v>
      </c>
      <c r="AT41" s="13">
        <v>508.36625000000231</v>
      </c>
      <c r="AU41" s="13"/>
      <c r="AV41" s="13">
        <v>90.59099999999998</v>
      </c>
      <c r="AW41" s="13">
        <v>565.81225000000154</v>
      </c>
      <c r="AX41" s="13">
        <v>604.06999999999982</v>
      </c>
      <c r="AY41" s="13">
        <v>85.646750000000324</v>
      </c>
      <c r="AZ41" s="13">
        <v>494.39675000000381</v>
      </c>
      <c r="BA41" s="13">
        <v>131.30700000000013</v>
      </c>
      <c r="BB41" s="13">
        <v>45.954249999999845</v>
      </c>
      <c r="BC41" s="13">
        <v>115.69700000000012</v>
      </c>
      <c r="BD41" s="13">
        <v>118.14525000000017</v>
      </c>
      <c r="BE41" s="13">
        <v>85.099750000000043</v>
      </c>
      <c r="BF41" s="13">
        <v>97.729000000000269</v>
      </c>
      <c r="BG41" s="13">
        <v>86.776999999999902</v>
      </c>
      <c r="BH41" s="13">
        <v>76.804500000000118</v>
      </c>
      <c r="BI41" s="13">
        <v>29.584249999999997</v>
      </c>
      <c r="BJ41" s="13">
        <v>71.407000000000053</v>
      </c>
      <c r="BK41" s="13">
        <v>150.35475000000017</v>
      </c>
      <c r="BL41" s="13">
        <v>49.490249999999698</v>
      </c>
      <c r="BM41" s="13">
        <v>154.86675000000128</v>
      </c>
      <c r="BN41" s="13">
        <v>210.84750000000105</v>
      </c>
      <c r="BO41" s="13">
        <v>93.493500000000424</v>
      </c>
      <c r="BP41" s="13">
        <v>143.12000000000043</v>
      </c>
      <c r="BQ41" s="13">
        <v>101.16600000000021</v>
      </c>
      <c r="BR41" s="13">
        <v>23.98099999999998</v>
      </c>
      <c r="BS41" s="13">
        <v>123.09600000000106</v>
      </c>
      <c r="BT41" s="13">
        <v>73.514000000000223</v>
      </c>
      <c r="BU41" s="13">
        <v>151.10600000000201</v>
      </c>
      <c r="BV41" s="13">
        <v>43.255499999999913</v>
      </c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5"/>
      <c r="CL41" s="29">
        <f t="shared" si="0"/>
        <v>12951.164000000028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v>511.98950000000036</v>
      </c>
      <c r="E42" s="13">
        <v>770.31875000000036</v>
      </c>
      <c r="F42" s="13">
        <v>364.52950000000016</v>
      </c>
      <c r="G42" s="13">
        <v>2033.1497499999984</v>
      </c>
      <c r="H42" s="13">
        <v>1247.7485000000045</v>
      </c>
      <c r="I42" s="13">
        <v>1049.4255000000001</v>
      </c>
      <c r="J42" s="13">
        <v>4537.8039999999955</v>
      </c>
      <c r="K42" s="13"/>
      <c r="L42" s="13"/>
      <c r="M42" s="13">
        <v>4621.6570000000011</v>
      </c>
      <c r="N42" s="13">
        <v>386.0787500000003</v>
      </c>
      <c r="O42" s="13"/>
      <c r="P42" s="13"/>
      <c r="Q42" s="13">
        <v>4119.3625000000093</v>
      </c>
      <c r="R42" s="13"/>
      <c r="S42" s="13"/>
      <c r="T42" s="13">
        <v>2863.1884999999966</v>
      </c>
      <c r="U42" s="13">
        <v>1220.0920000000003</v>
      </c>
      <c r="V42" s="13">
        <v>4211.5257499999952</v>
      </c>
      <c r="W42" s="13">
        <v>3879.8754999999992</v>
      </c>
      <c r="X42" s="13">
        <v>4292.1007499999969</v>
      </c>
      <c r="Y42" s="13"/>
      <c r="Z42" s="13"/>
      <c r="AA42" s="13">
        <v>3822.2727500000055</v>
      </c>
      <c r="AB42" s="13">
        <v>8112.569750000016</v>
      </c>
      <c r="AC42" s="13"/>
      <c r="AD42" s="13">
        <v>3915.5294999999951</v>
      </c>
      <c r="AE42" s="13">
        <v>3376.781499999996</v>
      </c>
      <c r="AF42" s="13">
        <v>1990.4147500000008</v>
      </c>
      <c r="AG42" s="13">
        <v>792.01574999999855</v>
      </c>
      <c r="AH42" s="13">
        <v>1890.0869999999916</v>
      </c>
      <c r="AI42" s="13">
        <v>2173.5870000000036</v>
      </c>
      <c r="AJ42" s="13">
        <v>1882.3092499999975</v>
      </c>
      <c r="AK42" s="13">
        <v>4762.4567499999903</v>
      </c>
      <c r="AL42" s="13">
        <v>8327.9902500000044</v>
      </c>
      <c r="AM42" s="13"/>
      <c r="AN42" s="13">
        <v>1497.4840000000008</v>
      </c>
      <c r="AO42" s="13">
        <v>3370.2252499999977</v>
      </c>
      <c r="AP42" s="13">
        <v>5670.0190000000057</v>
      </c>
      <c r="AQ42" s="13">
        <v>5874.6419999999553</v>
      </c>
      <c r="AR42" s="13">
        <v>953.7309999999984</v>
      </c>
      <c r="AS42" s="13">
        <v>2610.6282499999948</v>
      </c>
      <c r="AT42" s="13">
        <v>6519.0274999999929</v>
      </c>
      <c r="AU42" s="13"/>
      <c r="AV42" s="13">
        <v>924.01149999999927</v>
      </c>
      <c r="AW42" s="13">
        <v>6922.9922500000193</v>
      </c>
      <c r="AX42" s="13">
        <v>6786.8720000000021</v>
      </c>
      <c r="AY42" s="13">
        <v>842.1857499999993</v>
      </c>
      <c r="AZ42" s="13">
        <v>5032.4192499999881</v>
      </c>
      <c r="BA42" s="13">
        <v>1763.9070000000015</v>
      </c>
      <c r="BB42" s="13">
        <v>608.12000000000035</v>
      </c>
      <c r="BC42" s="13">
        <v>1468.9437500000006</v>
      </c>
      <c r="BD42" s="13">
        <v>1542.5059999999976</v>
      </c>
      <c r="BE42" s="13">
        <v>1098.308749999999</v>
      </c>
      <c r="BF42" s="13">
        <v>1231.9400000000039</v>
      </c>
      <c r="BG42" s="13">
        <v>1063.4682500000004</v>
      </c>
      <c r="BH42" s="13">
        <v>970.69350000000122</v>
      </c>
      <c r="BI42" s="13">
        <v>398.64450000000022</v>
      </c>
      <c r="BJ42" s="13">
        <v>876.54299999999864</v>
      </c>
      <c r="BK42" s="13">
        <v>1921.9252500000014</v>
      </c>
      <c r="BL42" s="13">
        <v>630.86450000000059</v>
      </c>
      <c r="BM42" s="13">
        <v>1894.5902500000057</v>
      </c>
      <c r="BN42" s="13">
        <v>2730.0092499999942</v>
      </c>
      <c r="BO42" s="13">
        <v>1256.6257499999977</v>
      </c>
      <c r="BP42" s="13">
        <v>1827.3077500000015</v>
      </c>
      <c r="BQ42" s="13">
        <v>1250.3542499999985</v>
      </c>
      <c r="BR42" s="13">
        <v>264.75024999999999</v>
      </c>
      <c r="BS42" s="13">
        <v>1374.6405000000066</v>
      </c>
      <c r="BT42" s="13">
        <v>862.84825000000205</v>
      </c>
      <c r="BU42" s="13">
        <v>1644.5030000000011</v>
      </c>
      <c r="BV42" s="13">
        <v>526.82749999999999</v>
      </c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5"/>
      <c r="CL42" s="29">
        <f t="shared" si="0"/>
        <v>151367.41950000005</v>
      </c>
    </row>
    <row r="43" spans="1:90" x14ac:dyDescent="0.25">
      <c r="A43" s="26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0</v>
      </c>
      <c r="AL43" s="13"/>
      <c r="AM43" s="13"/>
      <c r="AN43" s="13">
        <v>0</v>
      </c>
      <c r="AO43" s="13"/>
      <c r="AP43" s="13">
        <v>0</v>
      </c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0</v>
      </c>
      <c r="BD43" s="13"/>
      <c r="BE43" s="13"/>
      <c r="BF43" s="13"/>
      <c r="BG43" s="13">
        <v>0</v>
      </c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5"/>
      <c r="CL43" s="29">
        <f t="shared" si="0"/>
        <v>0</v>
      </c>
    </row>
    <row r="44" spans="1:90" x14ac:dyDescent="0.25">
      <c r="A44" s="26">
        <v>36</v>
      </c>
      <c r="B44" s="26">
        <v>5280</v>
      </c>
      <c r="C44" s="25" t="s">
        <v>84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>
        <v>0</v>
      </c>
      <c r="AL44" s="13"/>
      <c r="AM44" s="13"/>
      <c r="AN44" s="13">
        <v>0</v>
      </c>
      <c r="AO44" s="13"/>
      <c r="AP44" s="13">
        <v>0</v>
      </c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>
        <v>0</v>
      </c>
      <c r="BD44" s="13"/>
      <c r="BE44" s="13"/>
      <c r="BF44" s="13"/>
      <c r="BG44" s="13">
        <v>0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5"/>
      <c r="CL44" s="29">
        <f t="shared" si="0"/>
        <v>0</v>
      </c>
    </row>
    <row r="45" spans="1:90" x14ac:dyDescent="0.25">
      <c r="A45" s="26">
        <v>37</v>
      </c>
      <c r="B45" s="26">
        <v>5525</v>
      </c>
      <c r="C45" s="25" t="s">
        <v>266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>
        <v>0</v>
      </c>
      <c r="AL45" s="13"/>
      <c r="AM45" s="13"/>
      <c r="AN45" s="13">
        <v>0</v>
      </c>
      <c r="AO45" s="13"/>
      <c r="AP45" s="13">
        <v>0</v>
      </c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>
        <v>0</v>
      </c>
      <c r="BD45" s="13"/>
      <c r="BE45" s="13"/>
      <c r="BF45" s="13"/>
      <c r="BG45" s="13">
        <v>0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5"/>
      <c r="CL45" s="29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>
        <v>0</v>
      </c>
      <c r="AL46" s="13"/>
      <c r="AM46" s="13"/>
      <c r="AN46" s="13">
        <v>0</v>
      </c>
      <c r="AO46" s="13"/>
      <c r="AP46" s="13">
        <v>0</v>
      </c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>
        <v>0</v>
      </c>
      <c r="BD46" s="13"/>
      <c r="BE46" s="13"/>
      <c r="BF46" s="13"/>
      <c r="BG46" s="13">
        <v>0</v>
      </c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5"/>
      <c r="CL46" s="29">
        <f t="shared" si="0"/>
        <v>0</v>
      </c>
    </row>
    <row r="47" spans="1:90" x14ac:dyDescent="0.25">
      <c r="A47" s="26">
        <v>39</v>
      </c>
      <c r="B47" s="26">
        <v>5561</v>
      </c>
      <c r="C47" s="25" t="s">
        <v>267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>
        <v>0</v>
      </c>
      <c r="AL47" s="13"/>
      <c r="AM47" s="13"/>
      <c r="AN47" s="13">
        <v>0</v>
      </c>
      <c r="AO47" s="13"/>
      <c r="AP47" s="13">
        <v>0</v>
      </c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>
        <v>0</v>
      </c>
      <c r="BD47" s="13"/>
      <c r="BE47" s="13"/>
      <c r="BF47" s="13"/>
      <c r="BG47" s="13">
        <v>0</v>
      </c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5"/>
      <c r="CL47" s="29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0</v>
      </c>
      <c r="AL48" s="13"/>
      <c r="AM48" s="13"/>
      <c r="AN48" s="13">
        <v>0</v>
      </c>
      <c r="AO48" s="13"/>
      <c r="AP48" s="13">
        <v>0</v>
      </c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>
        <v>0</v>
      </c>
      <c r="BD48" s="13"/>
      <c r="BE48" s="13"/>
      <c r="BF48" s="13"/>
      <c r="BG48" s="13">
        <v>0</v>
      </c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5"/>
      <c r="CL48" s="29">
        <f t="shared" si="0"/>
        <v>0</v>
      </c>
    </row>
    <row r="49" spans="1:90" x14ac:dyDescent="0.25">
      <c r="A49" s="26">
        <v>41</v>
      </c>
      <c r="B49" s="26">
        <v>5570</v>
      </c>
      <c r="C49" s="25" t="s">
        <v>87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0</v>
      </c>
      <c r="AL49" s="13"/>
      <c r="AM49" s="13"/>
      <c r="AN49" s="13">
        <v>0</v>
      </c>
      <c r="AO49" s="13"/>
      <c r="AP49" s="13">
        <v>0</v>
      </c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>
        <v>0</v>
      </c>
      <c r="BD49" s="13"/>
      <c r="BE49" s="13"/>
      <c r="BF49" s="13"/>
      <c r="BG49" s="13">
        <v>0</v>
      </c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5"/>
      <c r="CL49" s="29">
        <f t="shared" si="0"/>
        <v>0</v>
      </c>
    </row>
    <row r="50" spans="1:90" x14ac:dyDescent="0.25">
      <c r="A50" s="26">
        <v>42</v>
      </c>
      <c r="B50" s="26">
        <v>5588</v>
      </c>
      <c r="C50" s="25" t="s">
        <v>88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0</v>
      </c>
      <c r="AL50" s="13"/>
      <c r="AM50" s="13"/>
      <c r="AN50" s="13">
        <v>0</v>
      </c>
      <c r="AO50" s="13"/>
      <c r="AP50" s="13">
        <v>0</v>
      </c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>
        <v>0</v>
      </c>
      <c r="BD50" s="13"/>
      <c r="BE50" s="13"/>
      <c r="BF50" s="13"/>
      <c r="BG50" s="13">
        <v>0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5"/>
      <c r="CL50" s="29">
        <f t="shared" si="0"/>
        <v>0</v>
      </c>
    </row>
    <row r="51" spans="1:90" x14ac:dyDescent="0.25">
      <c r="A51" s="26">
        <v>43</v>
      </c>
      <c r="B51" s="26">
        <v>5595</v>
      </c>
      <c r="C51" s="25" t="s">
        <v>89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0</v>
      </c>
      <c r="AL51" s="13"/>
      <c r="AM51" s="13"/>
      <c r="AN51" s="13">
        <v>0</v>
      </c>
      <c r="AO51" s="13"/>
      <c r="AP51" s="13">
        <v>0</v>
      </c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>
        <v>0</v>
      </c>
      <c r="BD51" s="13"/>
      <c r="BE51" s="13"/>
      <c r="BF51" s="13"/>
      <c r="BG51" s="13">
        <v>0</v>
      </c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5"/>
      <c r="CL51" s="29">
        <f t="shared" si="0"/>
        <v>0</v>
      </c>
    </row>
    <row r="52" spans="1:90" x14ac:dyDescent="0.25">
      <c r="A52" s="26">
        <v>44</v>
      </c>
      <c r="B52" s="26">
        <v>5600</v>
      </c>
      <c r="C52" s="25" t="s">
        <v>90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v>0</v>
      </c>
      <c r="AL52" s="13"/>
      <c r="AM52" s="13"/>
      <c r="AN52" s="13">
        <v>0</v>
      </c>
      <c r="AO52" s="13"/>
      <c r="AP52" s="13">
        <v>0</v>
      </c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>
        <v>0</v>
      </c>
      <c r="BD52" s="13"/>
      <c r="BE52" s="13"/>
      <c r="BF52" s="13"/>
      <c r="BG52" s="13">
        <v>0</v>
      </c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5"/>
      <c r="CL52" s="29">
        <f t="shared" si="0"/>
        <v>0</v>
      </c>
    </row>
    <row r="53" spans="1:90" x14ac:dyDescent="0.25">
      <c r="A53" s="26">
        <v>45</v>
      </c>
      <c r="B53" s="26">
        <v>5605</v>
      </c>
      <c r="C53" s="25" t="s">
        <v>91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>
        <v>0</v>
      </c>
      <c r="AL53" s="13"/>
      <c r="AM53" s="13"/>
      <c r="AN53" s="13">
        <v>0</v>
      </c>
      <c r="AO53" s="13"/>
      <c r="AP53" s="13">
        <v>0</v>
      </c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>
        <v>0</v>
      </c>
      <c r="BD53" s="13"/>
      <c r="BE53" s="13"/>
      <c r="BF53" s="13"/>
      <c r="BG53" s="13">
        <v>0</v>
      </c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5"/>
      <c r="CL53" s="29">
        <f t="shared" si="0"/>
        <v>0</v>
      </c>
    </row>
    <row r="54" spans="1:90" x14ac:dyDescent="0.25">
      <c r="A54" s="26">
        <v>46</v>
      </c>
      <c r="B54" s="26">
        <v>5610</v>
      </c>
      <c r="C54" s="25" t="s">
        <v>92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0</v>
      </c>
      <c r="AL54" s="13"/>
      <c r="AM54" s="13"/>
      <c r="AN54" s="13">
        <v>0</v>
      </c>
      <c r="AO54" s="13"/>
      <c r="AP54" s="13">
        <v>0</v>
      </c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>
        <v>0</v>
      </c>
      <c r="BD54" s="13"/>
      <c r="BE54" s="13"/>
      <c r="BF54" s="13"/>
      <c r="BG54" s="13">
        <v>0</v>
      </c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5"/>
      <c r="CL54" s="29">
        <f t="shared" si="0"/>
        <v>0</v>
      </c>
    </row>
    <row r="55" spans="1:90" x14ac:dyDescent="0.25">
      <c r="A55" s="26">
        <v>47</v>
      </c>
      <c r="B55" s="26">
        <v>5620</v>
      </c>
      <c r="C55" s="25" t="s">
        <v>94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>
        <v>0</v>
      </c>
      <c r="AL55" s="13"/>
      <c r="AM55" s="13"/>
      <c r="AN55" s="13">
        <v>0</v>
      </c>
      <c r="AO55" s="13"/>
      <c r="AP55" s="13">
        <v>0</v>
      </c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>
        <v>0</v>
      </c>
      <c r="BD55" s="13"/>
      <c r="BE55" s="13"/>
      <c r="BF55" s="13"/>
      <c r="BG55" s="13">
        <v>0</v>
      </c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5"/>
      <c r="CL55" s="29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>
        <v>0</v>
      </c>
      <c r="AL56" s="13"/>
      <c r="AM56" s="13"/>
      <c r="AN56" s="13">
        <v>0</v>
      </c>
      <c r="AO56" s="13"/>
      <c r="AP56" s="13">
        <v>0</v>
      </c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>
        <v>0</v>
      </c>
      <c r="BD56" s="13"/>
      <c r="BE56" s="13"/>
      <c r="BF56" s="13"/>
      <c r="BG56" s="13">
        <v>0</v>
      </c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5"/>
      <c r="CL56" s="29">
        <f t="shared" si="0"/>
        <v>0</v>
      </c>
    </row>
    <row r="57" spans="1:90" x14ac:dyDescent="0.25">
      <c r="A57" s="26">
        <v>49</v>
      </c>
      <c r="B57" s="26">
        <v>5650</v>
      </c>
      <c r="C57" s="25" t="s">
        <v>96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>
        <v>-1057032.25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>
        <v>0</v>
      </c>
      <c r="AL57" s="13"/>
      <c r="AM57" s="13"/>
      <c r="AN57" s="13">
        <v>0</v>
      </c>
      <c r="AO57" s="13"/>
      <c r="AP57" s="13">
        <v>0</v>
      </c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>
        <v>0</v>
      </c>
      <c r="BD57" s="13"/>
      <c r="BE57" s="13"/>
      <c r="BF57" s="13"/>
      <c r="BG57" s="13">
        <v>0</v>
      </c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5"/>
      <c r="CL57" s="29">
        <f t="shared" si="0"/>
        <v>-1057032.25</v>
      </c>
    </row>
    <row r="58" spans="1:90" x14ac:dyDescent="0.25">
      <c r="A58" s="26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>
        <v>0</v>
      </c>
      <c r="AL58" s="13"/>
      <c r="AM58" s="13"/>
      <c r="AN58" s="13">
        <v>0</v>
      </c>
      <c r="AO58" s="13"/>
      <c r="AP58" s="13">
        <v>0</v>
      </c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>
        <v>0</v>
      </c>
      <c r="BD58" s="13"/>
      <c r="BE58" s="13"/>
      <c r="BF58" s="13"/>
      <c r="BG58" s="13">
        <v>0</v>
      </c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5"/>
      <c r="CL58" s="29">
        <f t="shared" si="0"/>
        <v>0</v>
      </c>
    </row>
    <row r="59" spans="1:90" x14ac:dyDescent="0.25">
      <c r="A59" s="26">
        <v>51</v>
      </c>
      <c r="B59" s="26">
        <v>5725</v>
      </c>
      <c r="C59" s="25" t="s">
        <v>98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>
        <v>0</v>
      </c>
      <c r="AL59" s="13"/>
      <c r="AM59" s="13"/>
      <c r="AN59" s="13">
        <v>0</v>
      </c>
      <c r="AO59" s="13"/>
      <c r="AP59" s="13">
        <v>0</v>
      </c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>
        <v>0</v>
      </c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5"/>
      <c r="CL59" s="29">
        <f t="shared" si="0"/>
        <v>0</v>
      </c>
    </row>
    <row r="60" spans="1:90" x14ac:dyDescent="0.25">
      <c r="A60" s="26">
        <v>52</v>
      </c>
      <c r="B60" s="26">
        <v>5730</v>
      </c>
      <c r="C60" s="25" t="s">
        <v>99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>
        <v>0</v>
      </c>
      <c r="AL60" s="13"/>
      <c r="AM60" s="13"/>
      <c r="AN60" s="13">
        <v>0</v>
      </c>
      <c r="AO60" s="13"/>
      <c r="AP60" s="13">
        <v>0</v>
      </c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>
        <v>0</v>
      </c>
      <c r="BD60" s="13"/>
      <c r="BE60" s="13"/>
      <c r="BF60" s="13"/>
      <c r="BG60" s="13">
        <v>0</v>
      </c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5"/>
      <c r="CL60" s="29">
        <f t="shared" si="0"/>
        <v>0</v>
      </c>
    </row>
    <row r="61" spans="1:90" x14ac:dyDescent="0.25">
      <c r="A61" s="26">
        <v>53</v>
      </c>
      <c r="B61" s="26">
        <v>5760</v>
      </c>
      <c r="C61" s="25" t="s">
        <v>100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0</v>
      </c>
      <c r="AL61" s="13"/>
      <c r="AM61" s="13"/>
      <c r="AN61" s="13">
        <v>0</v>
      </c>
      <c r="AO61" s="13"/>
      <c r="AP61" s="13">
        <v>0</v>
      </c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>
        <v>0</v>
      </c>
      <c r="BD61" s="13"/>
      <c r="BE61" s="13"/>
      <c r="BF61" s="13"/>
      <c r="BG61" s="13">
        <v>0</v>
      </c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5"/>
      <c r="CL61" s="29">
        <f t="shared" si="0"/>
        <v>0</v>
      </c>
    </row>
    <row r="62" spans="1:90" x14ac:dyDescent="0.25">
      <c r="A62" s="26">
        <v>54</v>
      </c>
      <c r="B62" s="26">
        <v>5860</v>
      </c>
      <c r="C62" s="25" t="s">
        <v>101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>
        <v>0</v>
      </c>
      <c r="AL62" s="13"/>
      <c r="AM62" s="13"/>
      <c r="AN62" s="13">
        <v>0</v>
      </c>
      <c r="AO62" s="13"/>
      <c r="AP62" s="13">
        <v>0</v>
      </c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>
        <v>0</v>
      </c>
      <c r="BD62" s="13"/>
      <c r="BE62" s="13"/>
      <c r="BF62" s="13"/>
      <c r="BG62" s="13">
        <v>0</v>
      </c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5"/>
      <c r="CL62" s="29">
        <f t="shared" si="0"/>
        <v>0</v>
      </c>
    </row>
    <row r="63" spans="1:90" x14ac:dyDescent="0.25">
      <c r="A63" s="26">
        <v>55</v>
      </c>
      <c r="B63" s="26">
        <v>5867</v>
      </c>
      <c r="C63" s="25" t="s">
        <v>104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>
        <v>0</v>
      </c>
      <c r="AL63" s="13"/>
      <c r="AM63" s="13"/>
      <c r="AN63" s="13">
        <v>0</v>
      </c>
      <c r="AO63" s="13"/>
      <c r="AP63" s="13">
        <v>0</v>
      </c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>
        <v>0</v>
      </c>
      <c r="BD63" s="13"/>
      <c r="BE63" s="13"/>
      <c r="BF63" s="13"/>
      <c r="BG63" s="13">
        <v>0</v>
      </c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5"/>
      <c r="CL63" s="29">
        <f t="shared" si="0"/>
        <v>0</v>
      </c>
    </row>
    <row r="64" spans="1:90" x14ac:dyDescent="0.25">
      <c r="A64" s="26">
        <v>56</v>
      </c>
      <c r="B64" s="26">
        <v>6121</v>
      </c>
      <c r="C64" s="25" t="s">
        <v>105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0</v>
      </c>
      <c r="AL64" s="13"/>
      <c r="AM64" s="13"/>
      <c r="AN64" s="13">
        <v>0</v>
      </c>
      <c r="AO64" s="13"/>
      <c r="AP64" s="13">
        <v>0</v>
      </c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>
        <v>0</v>
      </c>
      <c r="BD64" s="13"/>
      <c r="BE64" s="13"/>
      <c r="BF64" s="13"/>
      <c r="BG64" s="13">
        <v>0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5"/>
      <c r="CL64" s="29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>
        <v>0</v>
      </c>
      <c r="AL65" s="13"/>
      <c r="AM65" s="13"/>
      <c r="AN65" s="13">
        <v>0</v>
      </c>
      <c r="AO65" s="13"/>
      <c r="AP65" s="13">
        <v>0</v>
      </c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>
        <v>0</v>
      </c>
      <c r="BD65" s="13"/>
      <c r="BE65" s="13"/>
      <c r="BF65" s="13"/>
      <c r="BG65" s="13">
        <v>0</v>
      </c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5"/>
      <c r="CL65" s="29">
        <f t="shared" si="0"/>
        <v>0</v>
      </c>
    </row>
    <row r="66" spans="1:90" x14ac:dyDescent="0.25">
      <c r="A66" s="26">
        <v>58</v>
      </c>
      <c r="B66" s="26">
        <v>6124</v>
      </c>
      <c r="C66" s="25" t="s">
        <v>108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>
        <v>0</v>
      </c>
      <c r="AL66" s="13"/>
      <c r="AM66" s="13"/>
      <c r="AN66" s="13">
        <v>0</v>
      </c>
      <c r="AO66" s="13"/>
      <c r="AP66" s="13">
        <v>0</v>
      </c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>
        <v>0</v>
      </c>
      <c r="BD66" s="13"/>
      <c r="BE66" s="13"/>
      <c r="BF66" s="13"/>
      <c r="BG66" s="13">
        <v>0</v>
      </c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5"/>
      <c r="CL66" s="29">
        <f t="shared" si="0"/>
        <v>0</v>
      </c>
    </row>
    <row r="67" spans="1:90" x14ac:dyDescent="0.25">
      <c r="A67" s="26">
        <v>59</v>
      </c>
      <c r="B67" s="26">
        <v>6125</v>
      </c>
      <c r="C67" s="25" t="s">
        <v>109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>
        <v>0</v>
      </c>
      <c r="AL67" s="13"/>
      <c r="AM67" s="13"/>
      <c r="AN67" s="13">
        <v>0</v>
      </c>
      <c r="AO67" s="13"/>
      <c r="AP67" s="13">
        <v>0</v>
      </c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>
        <v>0</v>
      </c>
      <c r="BD67" s="13"/>
      <c r="BE67" s="13"/>
      <c r="BF67" s="13"/>
      <c r="BG67" s="13">
        <v>0</v>
      </c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5"/>
      <c r="CL67" s="29">
        <f t="shared" si="0"/>
        <v>0</v>
      </c>
    </row>
    <row r="68" spans="1:90" x14ac:dyDescent="0.25">
      <c r="A68" s="26">
        <v>60</v>
      </c>
      <c r="B68" s="26">
        <v>6126</v>
      </c>
      <c r="C68" s="25" t="s">
        <v>110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>
        <v>0</v>
      </c>
      <c r="AL68" s="13"/>
      <c r="AM68" s="13"/>
      <c r="AN68" s="13">
        <v>0</v>
      </c>
      <c r="AO68" s="13"/>
      <c r="AP68" s="13">
        <v>0</v>
      </c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>
        <v>0</v>
      </c>
      <c r="BD68" s="13"/>
      <c r="BE68" s="13"/>
      <c r="BF68" s="13"/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5"/>
      <c r="CL68" s="29">
        <f t="shared" si="0"/>
        <v>0</v>
      </c>
    </row>
    <row r="69" spans="1:90" x14ac:dyDescent="0.25">
      <c r="A69" s="26">
        <v>61</v>
      </c>
      <c r="B69" s="26">
        <v>6132</v>
      </c>
      <c r="C69" s="25" t="s">
        <v>111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>
        <v>0</v>
      </c>
      <c r="AL69" s="13"/>
      <c r="AM69" s="13"/>
      <c r="AN69" s="13">
        <v>0</v>
      </c>
      <c r="AO69" s="13"/>
      <c r="AP69" s="13">
        <v>0</v>
      </c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>
        <v>0</v>
      </c>
      <c r="BD69" s="13"/>
      <c r="BE69" s="13"/>
      <c r="BF69" s="13"/>
      <c r="BG69" s="13">
        <v>0</v>
      </c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5"/>
      <c r="CL69" s="29">
        <f t="shared" si="0"/>
        <v>0</v>
      </c>
    </row>
    <row r="70" spans="1:90" x14ac:dyDescent="0.25">
      <c r="A70" s="26">
        <v>62</v>
      </c>
      <c r="B70" s="26">
        <v>6135</v>
      </c>
      <c r="C70" s="25" t="s">
        <v>269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>
        <v>0</v>
      </c>
      <c r="AL70" s="13"/>
      <c r="AM70" s="13"/>
      <c r="AN70" s="13">
        <v>0</v>
      </c>
      <c r="AO70" s="13"/>
      <c r="AP70" s="13">
        <v>0</v>
      </c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>
        <v>0</v>
      </c>
      <c r="BD70" s="13"/>
      <c r="BE70" s="13"/>
      <c r="BF70" s="13"/>
      <c r="BG70" s="13">
        <v>0</v>
      </c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5"/>
      <c r="CL70" s="29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>
        <v>0</v>
      </c>
      <c r="AL71" s="13"/>
      <c r="AM71" s="13"/>
      <c r="AN71" s="13">
        <v>0</v>
      </c>
      <c r="AO71" s="13"/>
      <c r="AP71" s="13">
        <v>0</v>
      </c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>
        <v>0</v>
      </c>
      <c r="BD71" s="13"/>
      <c r="BE71" s="13"/>
      <c r="BF71" s="13"/>
      <c r="BG71" s="13">
        <v>0</v>
      </c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5"/>
      <c r="CL71" s="29">
        <f t="shared" si="0"/>
        <v>0</v>
      </c>
    </row>
    <row r="72" spans="1:90" x14ac:dyDescent="0.25">
      <c r="A72" s="26">
        <v>64</v>
      </c>
      <c r="B72" s="26">
        <v>6162</v>
      </c>
      <c r="C72" s="25" t="s">
        <v>113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>
        <v>0</v>
      </c>
      <c r="AL72" s="13"/>
      <c r="AM72" s="13"/>
      <c r="AN72" s="13">
        <v>0</v>
      </c>
      <c r="AO72" s="13"/>
      <c r="AP72" s="13">
        <v>0</v>
      </c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>
        <v>0</v>
      </c>
      <c r="BD72" s="13"/>
      <c r="BE72" s="13"/>
      <c r="BF72" s="13"/>
      <c r="BG72" s="13">
        <v>0</v>
      </c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5"/>
      <c r="CL72" s="29">
        <f t="shared" si="0"/>
        <v>0</v>
      </c>
    </row>
    <row r="73" spans="1:90" x14ac:dyDescent="0.25">
      <c r="A73" s="26">
        <v>65</v>
      </c>
      <c r="B73" s="26">
        <v>6165</v>
      </c>
      <c r="C73" s="25" t="s">
        <v>114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>
        <v>0</v>
      </c>
      <c r="AL73" s="13"/>
      <c r="AM73" s="13"/>
      <c r="AN73" s="13">
        <v>0</v>
      </c>
      <c r="AO73" s="13"/>
      <c r="AP73" s="13">
        <v>0</v>
      </c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>
        <v>0</v>
      </c>
      <c r="BD73" s="13"/>
      <c r="BE73" s="13"/>
      <c r="BF73" s="13"/>
      <c r="BG73" s="13">
        <v>0</v>
      </c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5"/>
      <c r="CL73" s="29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>
        <v>0</v>
      </c>
      <c r="AL74" s="13"/>
      <c r="AM74" s="13"/>
      <c r="AN74" s="13">
        <v>0</v>
      </c>
      <c r="AO74" s="13"/>
      <c r="AP74" s="13">
        <v>0</v>
      </c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>
        <v>0</v>
      </c>
      <c r="BD74" s="13"/>
      <c r="BE74" s="13"/>
      <c r="BF74" s="13"/>
      <c r="BG74" s="13">
        <v>0</v>
      </c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5"/>
      <c r="CL74" s="29">
        <f t="shared" ref="CL74:CL137" si="1">SUM(D74:CK74)</f>
        <v>0</v>
      </c>
    </row>
    <row r="75" spans="1:90" x14ac:dyDescent="0.25">
      <c r="A75" s="26">
        <v>67</v>
      </c>
      <c r="B75" s="26">
        <v>6175</v>
      </c>
      <c r="C75" s="25" t="s">
        <v>116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>
        <v>0</v>
      </c>
      <c r="AL75" s="13"/>
      <c r="AM75" s="13"/>
      <c r="AN75" s="13">
        <v>0</v>
      </c>
      <c r="AO75" s="13"/>
      <c r="AP75" s="13">
        <v>0</v>
      </c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>
        <v>0</v>
      </c>
      <c r="BD75" s="13"/>
      <c r="BE75" s="13"/>
      <c r="BF75" s="13"/>
      <c r="BG75" s="13">
        <v>0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5"/>
      <c r="CL75" s="29">
        <f t="shared" si="1"/>
        <v>0</v>
      </c>
    </row>
    <row r="76" spans="1:90" x14ac:dyDescent="0.25">
      <c r="A76" s="26">
        <v>68</v>
      </c>
      <c r="B76" s="26">
        <v>6180</v>
      </c>
      <c r="C76" s="25" t="s">
        <v>118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>
        <v>0</v>
      </c>
      <c r="AL76" s="13"/>
      <c r="AM76" s="13"/>
      <c r="AN76" s="13">
        <v>0</v>
      </c>
      <c r="AO76" s="13"/>
      <c r="AP76" s="13">
        <v>0</v>
      </c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0</v>
      </c>
      <c r="BD76" s="13"/>
      <c r="BE76" s="13"/>
      <c r="BF76" s="13"/>
      <c r="BG76" s="13">
        <v>0</v>
      </c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5"/>
      <c r="CL76" s="29">
        <f t="shared" si="1"/>
        <v>0</v>
      </c>
    </row>
    <row r="77" spans="1:90" x14ac:dyDescent="0.25">
      <c r="A77" s="26">
        <v>69</v>
      </c>
      <c r="B77" s="26">
        <v>6190</v>
      </c>
      <c r="C77" s="25" t="s">
        <v>119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>
        <v>0</v>
      </c>
      <c r="AL77" s="13"/>
      <c r="AM77" s="13"/>
      <c r="AN77" s="13">
        <v>0</v>
      </c>
      <c r="AO77" s="13"/>
      <c r="AP77" s="13">
        <v>0</v>
      </c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>
        <v>0</v>
      </c>
      <c r="BD77" s="13"/>
      <c r="BE77" s="13"/>
      <c r="BF77" s="13"/>
      <c r="BG77" s="13">
        <v>0</v>
      </c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5"/>
      <c r="CL77" s="29">
        <f t="shared" si="1"/>
        <v>0</v>
      </c>
    </row>
    <row r="78" spans="1:90" x14ac:dyDescent="0.25">
      <c r="A78" s="26">
        <v>70</v>
      </c>
      <c r="B78" s="26">
        <v>6202</v>
      </c>
      <c r="C78" s="25" t="s">
        <v>120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>
        <v>0</v>
      </c>
      <c r="AL78" s="13"/>
      <c r="AM78" s="13"/>
      <c r="AN78" s="13">
        <v>0</v>
      </c>
      <c r="AO78" s="13"/>
      <c r="AP78" s="13">
        <v>0</v>
      </c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>
        <v>0</v>
      </c>
      <c r="BD78" s="13"/>
      <c r="BE78" s="13"/>
      <c r="BF78" s="13"/>
      <c r="BG78" s="13">
        <v>0</v>
      </c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5"/>
      <c r="CL78" s="29">
        <f t="shared" si="1"/>
        <v>0</v>
      </c>
    </row>
    <row r="79" spans="1:90" x14ac:dyDescent="0.25">
      <c r="A79" s="26">
        <v>71</v>
      </c>
      <c r="B79" s="26">
        <v>6203</v>
      </c>
      <c r="C79" s="25" t="s">
        <v>121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>
        <v>0</v>
      </c>
      <c r="AL79" s="13"/>
      <c r="AM79" s="13"/>
      <c r="AN79" s="13">
        <v>0</v>
      </c>
      <c r="AO79" s="13"/>
      <c r="AP79" s="13">
        <v>0</v>
      </c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>
        <v>0</v>
      </c>
      <c r="BD79" s="13"/>
      <c r="BE79" s="13"/>
      <c r="BF79" s="13"/>
      <c r="BG79" s="13">
        <v>0</v>
      </c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5"/>
      <c r="CL79" s="29">
        <f t="shared" si="1"/>
        <v>0</v>
      </c>
    </row>
    <row r="80" spans="1:90" x14ac:dyDescent="0.25">
      <c r="A80" s="26">
        <v>72</v>
      </c>
      <c r="B80" s="26">
        <v>6207</v>
      </c>
      <c r="C80" s="25" t="s">
        <v>122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>
        <v>0</v>
      </c>
      <c r="AL80" s="13"/>
      <c r="AM80" s="13"/>
      <c r="AN80" s="13">
        <v>0</v>
      </c>
      <c r="AO80" s="13"/>
      <c r="AP80" s="13">
        <v>0</v>
      </c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>
        <v>0</v>
      </c>
      <c r="BD80" s="13"/>
      <c r="BE80" s="13"/>
      <c r="BF80" s="13"/>
      <c r="BG80" s="13">
        <v>0</v>
      </c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5"/>
      <c r="CL80" s="29">
        <f t="shared" si="1"/>
        <v>0</v>
      </c>
    </row>
    <row r="81" spans="1:90" x14ac:dyDescent="0.25">
      <c r="A81" s="26">
        <v>73</v>
      </c>
      <c r="B81" s="26">
        <v>6225</v>
      </c>
      <c r="C81" s="25" t="s">
        <v>271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0</v>
      </c>
      <c r="AL81" s="13"/>
      <c r="AM81" s="13"/>
      <c r="AN81" s="13">
        <v>0</v>
      </c>
      <c r="AO81" s="13"/>
      <c r="AP81" s="13">
        <v>0</v>
      </c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>
        <v>0</v>
      </c>
      <c r="BD81" s="13"/>
      <c r="BE81" s="13"/>
      <c r="BF81" s="13"/>
      <c r="BG81" s="13">
        <v>0</v>
      </c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5"/>
      <c r="CL81" s="29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>
        <v>0</v>
      </c>
      <c r="AL82" s="13"/>
      <c r="AM82" s="13"/>
      <c r="AN82" s="13">
        <v>0</v>
      </c>
      <c r="AO82" s="13"/>
      <c r="AP82" s="13">
        <v>0</v>
      </c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>
        <v>0</v>
      </c>
      <c r="BD82" s="13"/>
      <c r="BE82" s="13"/>
      <c r="BF82" s="13"/>
      <c r="BG82" s="13">
        <v>0</v>
      </c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5"/>
      <c r="CL82" s="29">
        <f t="shared" si="1"/>
        <v>0</v>
      </c>
    </row>
    <row r="83" spans="1:90" x14ac:dyDescent="0.25">
      <c r="A83" s="26">
        <v>75</v>
      </c>
      <c r="B83" s="26">
        <v>6227</v>
      </c>
      <c r="C83" s="25" t="s">
        <v>272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0</v>
      </c>
      <c r="AL83" s="13"/>
      <c r="AM83" s="13"/>
      <c r="AN83" s="13">
        <v>0</v>
      </c>
      <c r="AO83" s="13"/>
      <c r="AP83" s="13">
        <v>0</v>
      </c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>
        <v>0</v>
      </c>
      <c r="BD83" s="13"/>
      <c r="BE83" s="13"/>
      <c r="BF83" s="13"/>
      <c r="BG83" s="13">
        <v>0</v>
      </c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5"/>
      <c r="CL83" s="29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>
        <v>0</v>
      </c>
      <c r="AL84" s="13"/>
      <c r="AM84" s="13"/>
      <c r="AN84" s="13">
        <v>0</v>
      </c>
      <c r="AO84" s="13"/>
      <c r="AP84" s="13">
        <v>0</v>
      </c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>
        <v>0</v>
      </c>
      <c r="BD84" s="13"/>
      <c r="BE84" s="13"/>
      <c r="BF84" s="13"/>
      <c r="BG84" s="13">
        <v>0</v>
      </c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5"/>
      <c r="CL84" s="29">
        <f t="shared" si="1"/>
        <v>0</v>
      </c>
    </row>
    <row r="85" spans="1:90" x14ac:dyDescent="0.25">
      <c r="A85" s="26">
        <v>77</v>
      </c>
      <c r="B85" s="26">
        <v>6234</v>
      </c>
      <c r="C85" s="25" t="s">
        <v>125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>
        <v>0</v>
      </c>
      <c r="AL85" s="13"/>
      <c r="AM85" s="13"/>
      <c r="AN85" s="13">
        <v>0</v>
      </c>
      <c r="AO85" s="13"/>
      <c r="AP85" s="13">
        <v>0</v>
      </c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>
        <v>0</v>
      </c>
      <c r="BD85" s="13"/>
      <c r="BE85" s="13"/>
      <c r="BF85" s="13"/>
      <c r="BG85" s="13">
        <v>0</v>
      </c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>
        <v>408</v>
      </c>
      <c r="CF85" s="13"/>
      <c r="CG85" s="13"/>
      <c r="CH85" s="13"/>
      <c r="CI85" s="13"/>
      <c r="CJ85" s="13"/>
      <c r="CK85" s="15"/>
      <c r="CL85" s="29">
        <f t="shared" si="1"/>
        <v>408</v>
      </c>
    </row>
    <row r="86" spans="1:90" x14ac:dyDescent="0.25">
      <c r="A86" s="26">
        <v>78</v>
      </c>
      <c r="B86" s="26">
        <v>6236</v>
      </c>
      <c r="C86" s="25" t="s">
        <v>126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0</v>
      </c>
      <c r="AL86" s="13"/>
      <c r="AM86" s="13"/>
      <c r="AN86" s="13">
        <v>0</v>
      </c>
      <c r="AO86" s="13"/>
      <c r="AP86" s="13">
        <v>0</v>
      </c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>
        <v>0</v>
      </c>
      <c r="BD86" s="13"/>
      <c r="BE86" s="13"/>
      <c r="BF86" s="13"/>
      <c r="BG86" s="13">
        <v>0</v>
      </c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5"/>
      <c r="CL86" s="29">
        <f t="shared" si="1"/>
        <v>0</v>
      </c>
    </row>
    <row r="87" spans="1:90" x14ac:dyDescent="0.25">
      <c r="A87" s="26">
        <v>79</v>
      </c>
      <c r="B87" s="26">
        <v>6240</v>
      </c>
      <c r="C87" s="25" t="s">
        <v>128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0</v>
      </c>
      <c r="AL87" s="13"/>
      <c r="AM87" s="13"/>
      <c r="AN87" s="13">
        <v>0</v>
      </c>
      <c r="AO87" s="13"/>
      <c r="AP87" s="13">
        <v>0</v>
      </c>
      <c r="AQ87" s="13"/>
      <c r="AR87" s="13"/>
      <c r="AS87" s="13">
        <v>-1600</v>
      </c>
      <c r="AT87" s="13"/>
      <c r="AU87" s="13"/>
      <c r="AV87" s="13"/>
      <c r="AW87" s="13"/>
      <c r="AX87" s="13"/>
      <c r="AY87" s="13"/>
      <c r="AZ87" s="13"/>
      <c r="BA87" s="13"/>
      <c r="BB87" s="13"/>
      <c r="BC87" s="13">
        <v>0</v>
      </c>
      <c r="BD87" s="13"/>
      <c r="BE87" s="13"/>
      <c r="BF87" s="13"/>
      <c r="BG87" s="13">
        <v>0</v>
      </c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>
        <v>400052</v>
      </c>
      <c r="CG87" s="13"/>
      <c r="CH87" s="13"/>
      <c r="CI87" s="13"/>
      <c r="CJ87" s="13"/>
      <c r="CK87" s="15"/>
      <c r="CL87" s="29">
        <f t="shared" si="1"/>
        <v>398452</v>
      </c>
    </row>
    <row r="88" spans="1:90" x14ac:dyDescent="0.25">
      <c r="A88" s="26">
        <v>80</v>
      </c>
      <c r="B88" s="26">
        <v>6241</v>
      </c>
      <c r="C88" s="25" t="s">
        <v>129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>
        <v>0</v>
      </c>
      <c r="AL88" s="13"/>
      <c r="AM88" s="13"/>
      <c r="AN88" s="13">
        <v>0</v>
      </c>
      <c r="AO88" s="13"/>
      <c r="AP88" s="13">
        <v>0</v>
      </c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>
        <v>0</v>
      </c>
      <c r="BD88" s="13"/>
      <c r="BE88" s="13"/>
      <c r="BF88" s="13"/>
      <c r="BG88" s="13">
        <v>0</v>
      </c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>
        <v>475297.4000000013</v>
      </c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5"/>
      <c r="CL88" s="29">
        <f t="shared" si="1"/>
        <v>475297.4000000013</v>
      </c>
    </row>
    <row r="89" spans="1:90" x14ac:dyDescent="0.25">
      <c r="A89" s="26">
        <v>81</v>
      </c>
      <c r="B89" s="26">
        <v>6242</v>
      </c>
      <c r="C89" s="25" t="s">
        <v>130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0</v>
      </c>
      <c r="AL89" s="13"/>
      <c r="AM89" s="13"/>
      <c r="AN89" s="13">
        <v>0</v>
      </c>
      <c r="AO89" s="13"/>
      <c r="AP89" s="13">
        <v>0</v>
      </c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>
        <v>0</v>
      </c>
      <c r="BD89" s="13"/>
      <c r="BE89" s="13"/>
      <c r="BF89" s="13"/>
      <c r="BG89" s="13">
        <v>0</v>
      </c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>
        <v>842701</v>
      </c>
      <c r="CE89" s="13"/>
      <c r="CF89" s="13"/>
      <c r="CG89" s="13"/>
      <c r="CH89" s="13"/>
      <c r="CI89" s="13"/>
      <c r="CJ89" s="13"/>
      <c r="CK89" s="15"/>
      <c r="CL89" s="29">
        <f t="shared" si="1"/>
        <v>842701</v>
      </c>
    </row>
    <row r="90" spans="1:90" x14ac:dyDescent="0.25">
      <c r="A90" s="26">
        <v>82</v>
      </c>
      <c r="B90" s="26">
        <v>6243</v>
      </c>
      <c r="C90" s="25" t="s">
        <v>131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>
        <v>0</v>
      </c>
      <c r="AL90" s="13"/>
      <c r="AM90" s="13"/>
      <c r="AN90" s="13">
        <v>0</v>
      </c>
      <c r="AO90" s="13"/>
      <c r="AP90" s="13">
        <v>0</v>
      </c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>
        <v>0</v>
      </c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5">
        <v>-59339</v>
      </c>
      <c r="CL90" s="29">
        <f t="shared" si="1"/>
        <v>-59339</v>
      </c>
    </row>
    <row r="91" spans="1:90" x14ac:dyDescent="0.25">
      <c r="A91" s="26">
        <v>83</v>
      </c>
      <c r="B91" s="26">
        <v>6244</v>
      </c>
      <c r="C91" s="25" t="s">
        <v>273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0</v>
      </c>
      <c r="AL91" s="13"/>
      <c r="AM91" s="13"/>
      <c r="AN91" s="13">
        <v>0</v>
      </c>
      <c r="AO91" s="13"/>
      <c r="AP91" s="13">
        <v>0</v>
      </c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>
        <v>0</v>
      </c>
      <c r="BD91" s="13"/>
      <c r="BE91" s="13"/>
      <c r="BF91" s="13"/>
      <c r="BG91" s="13">
        <v>0</v>
      </c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5"/>
      <c r="CL91" s="29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v>0</v>
      </c>
      <c r="AL92" s="13"/>
      <c r="AM92" s="13"/>
      <c r="AN92" s="13">
        <v>0</v>
      </c>
      <c r="AO92" s="13"/>
      <c r="AP92" s="13">
        <v>0</v>
      </c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>
        <v>0</v>
      </c>
      <c r="BD92" s="13"/>
      <c r="BE92" s="13"/>
      <c r="BF92" s="13"/>
      <c r="BG92" s="13">
        <v>0</v>
      </c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5"/>
      <c r="CL92" s="29">
        <f t="shared" si="1"/>
        <v>0</v>
      </c>
    </row>
    <row r="93" spans="1:90" x14ac:dyDescent="0.25">
      <c r="A93" s="26">
        <v>85</v>
      </c>
      <c r="B93" s="26">
        <v>6247</v>
      </c>
      <c r="C93" s="25" t="s">
        <v>133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0</v>
      </c>
      <c r="AL93" s="13"/>
      <c r="AM93" s="13"/>
      <c r="AN93" s="13">
        <v>0</v>
      </c>
      <c r="AO93" s="13"/>
      <c r="AP93" s="13">
        <v>0</v>
      </c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>
        <v>0</v>
      </c>
      <c r="BD93" s="13"/>
      <c r="BE93" s="13"/>
      <c r="BF93" s="13"/>
      <c r="BG93" s="13">
        <v>0</v>
      </c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5"/>
      <c r="CL93" s="29">
        <f t="shared" si="1"/>
        <v>0</v>
      </c>
    </row>
    <row r="94" spans="1:90" x14ac:dyDescent="0.25">
      <c r="A94" s="26">
        <v>86</v>
      </c>
      <c r="B94" s="26">
        <v>6248</v>
      </c>
      <c r="C94" s="25" t="s">
        <v>134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>
        <v>0</v>
      </c>
      <c r="AL94" s="13"/>
      <c r="AM94" s="13"/>
      <c r="AN94" s="13">
        <v>0</v>
      </c>
      <c r="AO94" s="13"/>
      <c r="AP94" s="13">
        <v>0</v>
      </c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>
        <v>0</v>
      </c>
      <c r="BD94" s="13"/>
      <c r="BE94" s="13"/>
      <c r="BF94" s="13"/>
      <c r="BG94" s="13">
        <v>0</v>
      </c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5"/>
      <c r="CL94" s="29">
        <f t="shared" si="1"/>
        <v>0</v>
      </c>
    </row>
    <row r="95" spans="1:90" x14ac:dyDescent="0.25">
      <c r="A95" s="26">
        <v>87</v>
      </c>
      <c r="B95" s="26">
        <v>6249</v>
      </c>
      <c r="C95" s="25" t="s">
        <v>135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0</v>
      </c>
      <c r="AL95" s="13"/>
      <c r="AM95" s="13"/>
      <c r="AN95" s="13">
        <v>0</v>
      </c>
      <c r="AO95" s="13"/>
      <c r="AP95" s="13">
        <v>0</v>
      </c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>
        <v>0</v>
      </c>
      <c r="BD95" s="13"/>
      <c r="BE95" s="13"/>
      <c r="BF95" s="13"/>
      <c r="BG95" s="13">
        <v>0</v>
      </c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>
        <v>80551</v>
      </c>
      <c r="CI95" s="13"/>
      <c r="CJ95" s="13"/>
      <c r="CK95" s="15"/>
      <c r="CL95" s="29">
        <f t="shared" si="1"/>
        <v>80551</v>
      </c>
    </row>
    <row r="96" spans="1:90" x14ac:dyDescent="0.25">
      <c r="A96" s="26">
        <v>88</v>
      </c>
      <c r="B96" s="26">
        <v>6250</v>
      </c>
      <c r="C96" s="25" t="s">
        <v>136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>
        <v>0</v>
      </c>
      <c r="AL96" s="13"/>
      <c r="AM96" s="13"/>
      <c r="AN96" s="13">
        <v>0</v>
      </c>
      <c r="AO96" s="13"/>
      <c r="AP96" s="13">
        <v>0</v>
      </c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>
        <v>0</v>
      </c>
      <c r="BD96" s="13"/>
      <c r="BE96" s="13"/>
      <c r="BF96" s="13"/>
      <c r="BG96" s="13">
        <v>0</v>
      </c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5"/>
      <c r="CL96" s="29">
        <f t="shared" si="1"/>
        <v>0</v>
      </c>
    </row>
    <row r="97" spans="1:90" x14ac:dyDescent="0.25">
      <c r="A97" s="26">
        <v>89</v>
      </c>
      <c r="B97" s="26">
        <v>6252</v>
      </c>
      <c r="C97" s="25" t="s">
        <v>279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0</v>
      </c>
      <c r="AL97" s="13"/>
      <c r="AM97" s="13"/>
      <c r="AN97" s="13">
        <v>0</v>
      </c>
      <c r="AO97" s="13"/>
      <c r="AP97" s="13">
        <v>0</v>
      </c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0</v>
      </c>
      <c r="BD97" s="13"/>
      <c r="BE97" s="13"/>
      <c r="BF97" s="13"/>
      <c r="BG97" s="13">
        <v>0</v>
      </c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5"/>
      <c r="CL97" s="29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>
        <v>0</v>
      </c>
      <c r="AL98" s="13"/>
      <c r="AM98" s="13"/>
      <c r="AN98" s="13">
        <v>0</v>
      </c>
      <c r="AO98" s="13"/>
      <c r="AP98" s="13">
        <v>0</v>
      </c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>
        <v>0</v>
      </c>
      <c r="BD98" s="13"/>
      <c r="BE98" s="13"/>
      <c r="BF98" s="13"/>
      <c r="BG98" s="13">
        <v>0</v>
      </c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5"/>
      <c r="CL98" s="29">
        <f t="shared" si="1"/>
        <v>0</v>
      </c>
    </row>
    <row r="99" spans="1:90" x14ac:dyDescent="0.25">
      <c r="A99" s="26">
        <v>91</v>
      </c>
      <c r="B99" s="26">
        <v>6324</v>
      </c>
      <c r="C99" s="25" t="s">
        <v>280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>
        <v>0</v>
      </c>
      <c r="AL99" s="13"/>
      <c r="AM99" s="13"/>
      <c r="AN99" s="13">
        <v>0</v>
      </c>
      <c r="AO99" s="13"/>
      <c r="AP99" s="13">
        <v>0</v>
      </c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>
        <v>0</v>
      </c>
      <c r="BD99" s="13"/>
      <c r="BE99" s="13"/>
      <c r="BF99" s="13"/>
      <c r="BG99" s="13">
        <v>0</v>
      </c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5"/>
      <c r="CL99" s="29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>
        <v>0</v>
      </c>
      <c r="AL100" s="13"/>
      <c r="AM100" s="13"/>
      <c r="AN100" s="13">
        <v>0</v>
      </c>
      <c r="AO100" s="13"/>
      <c r="AP100" s="13">
        <v>0</v>
      </c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>
        <v>0</v>
      </c>
      <c r="BD100" s="13"/>
      <c r="BE100" s="13"/>
      <c r="BF100" s="13"/>
      <c r="BG100" s="13">
        <v>0</v>
      </c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5"/>
      <c r="CL100" s="29">
        <f t="shared" si="1"/>
        <v>0</v>
      </c>
    </row>
    <row r="101" spans="1:90" x14ac:dyDescent="0.25">
      <c r="A101" s="26">
        <v>93</v>
      </c>
      <c r="B101" s="26">
        <v>6355</v>
      </c>
      <c r="C101" s="25" t="s">
        <v>141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>
        <v>0</v>
      </c>
      <c r="AL101" s="13"/>
      <c r="AM101" s="13"/>
      <c r="AN101" s="13">
        <v>0</v>
      </c>
      <c r="AO101" s="13"/>
      <c r="AP101" s="13">
        <v>0</v>
      </c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>
        <v>0</v>
      </c>
      <c r="BD101" s="13"/>
      <c r="BE101" s="13"/>
      <c r="BF101" s="13"/>
      <c r="BG101" s="13">
        <v>0</v>
      </c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>
        <v>-846130.56</v>
      </c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5"/>
      <c r="CL101" s="29">
        <f t="shared" si="1"/>
        <v>-846130.56</v>
      </c>
    </row>
    <row r="102" spans="1:90" x14ac:dyDescent="0.25">
      <c r="A102" s="26">
        <v>94</v>
      </c>
      <c r="B102" s="26">
        <v>6361</v>
      </c>
      <c r="C102" s="25" t="s">
        <v>142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>
        <v>0</v>
      </c>
      <c r="AL102" s="13"/>
      <c r="AM102" s="13"/>
      <c r="AN102" s="13">
        <v>0</v>
      </c>
      <c r="AO102" s="13"/>
      <c r="AP102" s="13">
        <v>0</v>
      </c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>
        <v>0</v>
      </c>
      <c r="BD102" s="13"/>
      <c r="BE102" s="13"/>
      <c r="BF102" s="13"/>
      <c r="BG102" s="13">
        <v>0</v>
      </c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5"/>
      <c r="CL102" s="29">
        <f t="shared" si="1"/>
        <v>0</v>
      </c>
    </row>
    <row r="103" spans="1:90" x14ac:dyDescent="0.25">
      <c r="A103" s="26">
        <v>95</v>
      </c>
      <c r="B103" s="26">
        <v>6363</v>
      </c>
      <c r="C103" s="25" t="s">
        <v>143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0</v>
      </c>
      <c r="AL103" s="13"/>
      <c r="AM103" s="13"/>
      <c r="AN103" s="13">
        <v>0</v>
      </c>
      <c r="AO103" s="13"/>
      <c r="AP103" s="13">
        <v>0</v>
      </c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>
        <v>0</v>
      </c>
      <c r="BD103" s="13"/>
      <c r="BE103" s="13"/>
      <c r="BF103" s="13"/>
      <c r="BG103" s="13">
        <v>0</v>
      </c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5"/>
      <c r="CL103" s="29">
        <f t="shared" si="1"/>
        <v>0</v>
      </c>
    </row>
    <row r="104" spans="1:90" x14ac:dyDescent="0.25">
      <c r="A104" s="26">
        <v>96</v>
      </c>
      <c r="B104" s="26">
        <v>6364</v>
      </c>
      <c r="C104" s="25" t="s">
        <v>144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0</v>
      </c>
      <c r="AL104" s="13"/>
      <c r="AM104" s="13"/>
      <c r="AN104" s="13">
        <v>0</v>
      </c>
      <c r="AO104" s="13"/>
      <c r="AP104" s="13">
        <v>0</v>
      </c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>
        <v>0</v>
      </c>
      <c r="BD104" s="13"/>
      <c r="BE104" s="13"/>
      <c r="BF104" s="13"/>
      <c r="BG104" s="13">
        <v>0</v>
      </c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5"/>
      <c r="CL104" s="29">
        <f t="shared" si="1"/>
        <v>0</v>
      </c>
    </row>
    <row r="105" spans="1:90" x14ac:dyDescent="0.25">
      <c r="A105" s="26">
        <v>97</v>
      </c>
      <c r="B105" s="26">
        <v>6365</v>
      </c>
      <c r="C105" s="25" t="s">
        <v>145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>
        <v>0</v>
      </c>
      <c r="AL105" s="13"/>
      <c r="AM105" s="13"/>
      <c r="AN105" s="13">
        <v>0</v>
      </c>
      <c r="AO105" s="13"/>
      <c r="AP105" s="13">
        <v>0</v>
      </c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>
        <v>0</v>
      </c>
      <c r="BD105" s="13"/>
      <c r="BE105" s="13"/>
      <c r="BF105" s="13"/>
      <c r="BG105" s="13">
        <v>0</v>
      </c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5"/>
      <c r="CL105" s="29">
        <f t="shared" si="1"/>
        <v>0</v>
      </c>
    </row>
    <row r="106" spans="1:90" x14ac:dyDescent="0.25">
      <c r="A106" s="26">
        <v>98</v>
      </c>
      <c r="B106" s="26">
        <v>6366</v>
      </c>
      <c r="C106" s="25" t="s">
        <v>146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>
        <v>0</v>
      </c>
      <c r="AL106" s="13"/>
      <c r="AM106" s="13"/>
      <c r="AN106" s="13">
        <v>0</v>
      </c>
      <c r="AO106" s="13"/>
      <c r="AP106" s="13">
        <v>0</v>
      </c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>
        <v>0</v>
      </c>
      <c r="BD106" s="13"/>
      <c r="BE106" s="13"/>
      <c r="BF106" s="13"/>
      <c r="BG106" s="13">
        <v>0</v>
      </c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>
        <v>95500</v>
      </c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5"/>
      <c r="CL106" s="29">
        <f t="shared" si="1"/>
        <v>95500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>
        <v>0</v>
      </c>
      <c r="AL107" s="13"/>
      <c r="AM107" s="13"/>
      <c r="AN107" s="13">
        <v>0</v>
      </c>
      <c r="AO107" s="13"/>
      <c r="AP107" s="13">
        <v>0</v>
      </c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>
        <v>0</v>
      </c>
      <c r="BD107" s="13"/>
      <c r="BE107" s="13"/>
      <c r="BF107" s="13"/>
      <c r="BG107" s="13">
        <v>0</v>
      </c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5"/>
      <c r="CL107" s="29">
        <f t="shared" si="1"/>
        <v>0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>
        <v>0</v>
      </c>
      <c r="AL108" s="13"/>
      <c r="AM108" s="13"/>
      <c r="AN108" s="13">
        <v>0</v>
      </c>
      <c r="AO108" s="13"/>
      <c r="AP108" s="13">
        <v>0</v>
      </c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>
        <v>0</v>
      </c>
      <c r="BD108" s="13"/>
      <c r="BE108" s="13"/>
      <c r="BF108" s="13"/>
      <c r="BG108" s="13">
        <v>0</v>
      </c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5"/>
      <c r="CL108" s="29">
        <f t="shared" si="1"/>
        <v>0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>
        <v>0</v>
      </c>
      <c r="AL109" s="13"/>
      <c r="AM109" s="13"/>
      <c r="AN109" s="13">
        <v>0</v>
      </c>
      <c r="AO109" s="13"/>
      <c r="AP109" s="13">
        <v>0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>
        <v>0</v>
      </c>
      <c r="BD109" s="13"/>
      <c r="BE109" s="13"/>
      <c r="BF109" s="13"/>
      <c r="BG109" s="13">
        <v>0</v>
      </c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5"/>
      <c r="CL109" s="29">
        <f t="shared" si="1"/>
        <v>0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>
        <v>0</v>
      </c>
      <c r="AL110" s="13"/>
      <c r="AM110" s="13"/>
      <c r="AN110" s="13">
        <v>0</v>
      </c>
      <c r="AO110" s="13"/>
      <c r="AP110" s="13">
        <v>0</v>
      </c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>
        <v>0</v>
      </c>
      <c r="BD110" s="13"/>
      <c r="BE110" s="13"/>
      <c r="BF110" s="13"/>
      <c r="BG110" s="13">
        <v>0</v>
      </c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5"/>
      <c r="CL110" s="29">
        <f t="shared" si="1"/>
        <v>0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0</v>
      </c>
      <c r="AL111" s="13"/>
      <c r="AM111" s="13"/>
      <c r="AN111" s="13">
        <v>0</v>
      </c>
      <c r="AO111" s="13"/>
      <c r="AP111" s="13">
        <v>0</v>
      </c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>
        <v>0</v>
      </c>
      <c r="BD111" s="13"/>
      <c r="BE111" s="13"/>
      <c r="BF111" s="13"/>
      <c r="BG111" s="13">
        <v>0</v>
      </c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5"/>
      <c r="CL111" s="29">
        <f t="shared" si="1"/>
        <v>0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>
        <v>0</v>
      </c>
      <c r="AL112" s="13"/>
      <c r="AM112" s="13"/>
      <c r="AN112" s="13">
        <v>0</v>
      </c>
      <c r="AO112" s="13"/>
      <c r="AP112" s="13">
        <v>0</v>
      </c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>
        <v>0</v>
      </c>
      <c r="BD112" s="13"/>
      <c r="BE112" s="13"/>
      <c r="BF112" s="13"/>
      <c r="BG112" s="13">
        <v>0</v>
      </c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5"/>
      <c r="CL112" s="29">
        <f t="shared" si="1"/>
        <v>0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>
        <v>0</v>
      </c>
      <c r="AL113" s="13"/>
      <c r="AM113" s="13"/>
      <c r="AN113" s="13">
        <v>0</v>
      </c>
      <c r="AO113" s="13"/>
      <c r="AP113" s="13">
        <v>0</v>
      </c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>
        <v>0</v>
      </c>
      <c r="BD113" s="13"/>
      <c r="BE113" s="13"/>
      <c r="BF113" s="13"/>
      <c r="BG113" s="13">
        <v>0</v>
      </c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5"/>
      <c r="CL113" s="29">
        <f t="shared" si="1"/>
        <v>0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>
        <v>0</v>
      </c>
      <c r="AL114" s="13"/>
      <c r="AM114" s="13"/>
      <c r="AN114" s="13">
        <v>0</v>
      </c>
      <c r="AO114" s="13"/>
      <c r="AP114" s="13">
        <v>0</v>
      </c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>
        <v>0</v>
      </c>
      <c r="BD114" s="13"/>
      <c r="BE114" s="13"/>
      <c r="BF114" s="13"/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5"/>
      <c r="CL114" s="29">
        <f t="shared" si="1"/>
        <v>0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>
        <v>0</v>
      </c>
      <c r="AL115" s="13"/>
      <c r="AM115" s="13"/>
      <c r="AN115" s="13">
        <v>0</v>
      </c>
      <c r="AO115" s="13"/>
      <c r="AP115" s="13">
        <v>0</v>
      </c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>
        <v>0</v>
      </c>
      <c r="BD115" s="13"/>
      <c r="BE115" s="13"/>
      <c r="BF115" s="13"/>
      <c r="BG115" s="13">
        <v>0</v>
      </c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5"/>
      <c r="CL115" s="29">
        <f t="shared" si="1"/>
        <v>0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>
        <v>0</v>
      </c>
      <c r="AL116" s="13"/>
      <c r="AM116" s="13"/>
      <c r="AN116" s="13">
        <v>0</v>
      </c>
      <c r="AO116" s="13"/>
      <c r="AP116" s="13">
        <v>0</v>
      </c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>
        <v>0</v>
      </c>
      <c r="BD116" s="13"/>
      <c r="BE116" s="13"/>
      <c r="BF116" s="13"/>
      <c r="BG116" s="13">
        <v>0</v>
      </c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5"/>
      <c r="CL116" s="29">
        <f t="shared" si="1"/>
        <v>0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0</v>
      </c>
      <c r="AL117" s="13"/>
      <c r="AM117" s="13"/>
      <c r="AN117" s="13">
        <v>0</v>
      </c>
      <c r="AO117" s="13"/>
      <c r="AP117" s="13">
        <v>0</v>
      </c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>
        <v>0</v>
      </c>
      <c r="BD117" s="13"/>
      <c r="BE117" s="13"/>
      <c r="BF117" s="13"/>
      <c r="BG117" s="13">
        <v>0</v>
      </c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5"/>
      <c r="CL117" s="29">
        <f t="shared" si="1"/>
        <v>0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0</v>
      </c>
      <c r="AL118" s="13"/>
      <c r="AM118" s="13"/>
      <c r="AN118" s="13">
        <v>0</v>
      </c>
      <c r="AO118" s="13"/>
      <c r="AP118" s="13">
        <v>0</v>
      </c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>
        <v>0</v>
      </c>
      <c r="BD118" s="13"/>
      <c r="BE118" s="13"/>
      <c r="BF118" s="13"/>
      <c r="BG118" s="13">
        <v>0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5"/>
      <c r="CL118" s="29">
        <f t="shared" si="1"/>
        <v>0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>
        <v>0</v>
      </c>
      <c r="AL119" s="13"/>
      <c r="AM119" s="13"/>
      <c r="AN119" s="13">
        <v>0</v>
      </c>
      <c r="AO119" s="13"/>
      <c r="AP119" s="13">
        <v>0</v>
      </c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>
        <v>0</v>
      </c>
      <c r="BD119" s="13"/>
      <c r="BE119" s="13"/>
      <c r="BF119" s="13"/>
      <c r="BG119" s="13">
        <v>0</v>
      </c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5"/>
      <c r="CL119" s="29">
        <f t="shared" si="1"/>
        <v>0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>
        <v>0</v>
      </c>
      <c r="AL120" s="13"/>
      <c r="AM120" s="13"/>
      <c r="AN120" s="13">
        <v>0</v>
      </c>
      <c r="AO120" s="13"/>
      <c r="AP120" s="13">
        <v>0</v>
      </c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>
        <v>0</v>
      </c>
      <c r="BD120" s="13"/>
      <c r="BE120" s="13"/>
      <c r="BF120" s="13"/>
      <c r="BG120" s="13">
        <v>0</v>
      </c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5"/>
      <c r="CL120" s="29">
        <f t="shared" si="1"/>
        <v>0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v>0</v>
      </c>
      <c r="AL121" s="13"/>
      <c r="AM121" s="13"/>
      <c r="AN121" s="13">
        <v>0</v>
      </c>
      <c r="AO121" s="13"/>
      <c r="AP121" s="13">
        <v>0</v>
      </c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>
        <v>0</v>
      </c>
      <c r="BD121" s="13"/>
      <c r="BE121" s="13"/>
      <c r="BF121" s="13"/>
      <c r="BG121" s="13">
        <v>0</v>
      </c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5"/>
      <c r="CL121" s="29">
        <f t="shared" si="1"/>
        <v>0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0</v>
      </c>
      <c r="AL122" s="13"/>
      <c r="AM122" s="13"/>
      <c r="AN122" s="13">
        <v>0</v>
      </c>
      <c r="AO122" s="13"/>
      <c r="AP122" s="13">
        <v>0</v>
      </c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>
        <v>0</v>
      </c>
      <c r="BD122" s="13"/>
      <c r="BE122" s="13"/>
      <c r="BF122" s="13"/>
      <c r="BG122" s="13">
        <v>0</v>
      </c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5"/>
      <c r="CL122" s="29">
        <f t="shared" si="1"/>
        <v>0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>
        <v>0</v>
      </c>
      <c r="AL123" s="13"/>
      <c r="AM123" s="13"/>
      <c r="AN123" s="13">
        <v>0</v>
      </c>
      <c r="AO123" s="13"/>
      <c r="AP123" s="13">
        <v>0</v>
      </c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>
        <v>0</v>
      </c>
      <c r="BD123" s="13"/>
      <c r="BE123" s="13"/>
      <c r="BF123" s="13"/>
      <c r="BG123" s="13">
        <v>0</v>
      </c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5"/>
      <c r="CL123" s="29">
        <f t="shared" si="1"/>
        <v>0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>
        <v>0</v>
      </c>
      <c r="AL124" s="13"/>
      <c r="AM124" s="13"/>
      <c r="AN124" s="13">
        <v>0</v>
      </c>
      <c r="AO124" s="13"/>
      <c r="AP124" s="13">
        <v>0</v>
      </c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>
        <v>0</v>
      </c>
      <c r="BD124" s="13"/>
      <c r="BE124" s="13"/>
      <c r="BF124" s="13"/>
      <c r="BG124" s="13">
        <v>0</v>
      </c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5"/>
      <c r="CL124" s="29">
        <f t="shared" si="1"/>
        <v>0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>
        <v>0</v>
      </c>
      <c r="AL125" s="13"/>
      <c r="AM125" s="13"/>
      <c r="AN125" s="13">
        <v>0</v>
      </c>
      <c r="AO125" s="13"/>
      <c r="AP125" s="13">
        <v>0</v>
      </c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>
        <v>0</v>
      </c>
      <c r="BD125" s="13"/>
      <c r="BE125" s="13"/>
      <c r="BF125" s="13"/>
      <c r="BG125" s="13">
        <v>0</v>
      </c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5"/>
      <c r="CL125" s="29">
        <f t="shared" si="1"/>
        <v>0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>
        <v>0</v>
      </c>
      <c r="AO126" s="13"/>
      <c r="AP126" s="13">
        <v>0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>
        <v>0</v>
      </c>
      <c r="BD126" s="13"/>
      <c r="BE126" s="13"/>
      <c r="BF126" s="13"/>
      <c r="BG126" s="13">
        <v>0</v>
      </c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5"/>
      <c r="CL126" s="29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>
        <v>0</v>
      </c>
      <c r="AL127" s="13"/>
      <c r="AM127" s="13"/>
      <c r="AN127" s="13">
        <v>0</v>
      </c>
      <c r="AO127" s="13"/>
      <c r="AP127" s="13">
        <v>0</v>
      </c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>
        <v>0</v>
      </c>
      <c r="BD127" s="13"/>
      <c r="BE127" s="13"/>
      <c r="BF127" s="13"/>
      <c r="BG127" s="13">
        <v>0</v>
      </c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5"/>
      <c r="CL127" s="29">
        <f t="shared" si="1"/>
        <v>0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>
        <v>0</v>
      </c>
      <c r="AL128" s="13"/>
      <c r="AM128" s="13"/>
      <c r="AN128" s="13">
        <v>0</v>
      </c>
      <c r="AO128" s="13"/>
      <c r="AP128" s="13">
        <v>0</v>
      </c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>
        <v>0</v>
      </c>
      <c r="BD128" s="13"/>
      <c r="BE128" s="13"/>
      <c r="BF128" s="13"/>
      <c r="BG128" s="13">
        <v>0</v>
      </c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5"/>
      <c r="CL128" s="29">
        <f t="shared" si="1"/>
        <v>0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0</v>
      </c>
      <c r="AL129" s="13"/>
      <c r="AM129" s="13"/>
      <c r="AN129" s="13">
        <v>0</v>
      </c>
      <c r="AO129" s="13"/>
      <c r="AP129" s="13">
        <v>0</v>
      </c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>
        <v>0</v>
      </c>
      <c r="BD129" s="13"/>
      <c r="BE129" s="13"/>
      <c r="BF129" s="13"/>
      <c r="BG129" s="13">
        <v>0</v>
      </c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5"/>
      <c r="CL129" s="29">
        <f t="shared" si="1"/>
        <v>0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>
        <v>0</v>
      </c>
      <c r="AL130" s="13"/>
      <c r="AM130" s="13"/>
      <c r="AN130" s="13">
        <v>0</v>
      </c>
      <c r="AO130" s="13"/>
      <c r="AP130" s="13">
        <v>0</v>
      </c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>
        <v>0</v>
      </c>
      <c r="BD130" s="13"/>
      <c r="BE130" s="13"/>
      <c r="BF130" s="13"/>
      <c r="BG130" s="13">
        <v>0</v>
      </c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5"/>
      <c r="CL130" s="29">
        <f t="shared" si="1"/>
        <v>0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>
        <v>0</v>
      </c>
      <c r="AL131" s="13"/>
      <c r="AM131" s="13"/>
      <c r="AN131" s="13">
        <v>0</v>
      </c>
      <c r="AO131" s="13"/>
      <c r="AP131" s="13">
        <v>0</v>
      </c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>
        <v>0</v>
      </c>
      <c r="BD131" s="13"/>
      <c r="BE131" s="13"/>
      <c r="BF131" s="13"/>
      <c r="BG131" s="13">
        <v>0</v>
      </c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5"/>
      <c r="CL131" s="29">
        <f t="shared" si="1"/>
        <v>0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>
        <v>0</v>
      </c>
      <c r="AL132" s="13"/>
      <c r="AM132" s="13"/>
      <c r="AN132" s="13">
        <v>0</v>
      </c>
      <c r="AO132" s="13"/>
      <c r="AP132" s="13">
        <v>0</v>
      </c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>
        <v>0</v>
      </c>
      <c r="BD132" s="13"/>
      <c r="BE132" s="13"/>
      <c r="BF132" s="13"/>
      <c r="BG132" s="13">
        <v>0</v>
      </c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5"/>
      <c r="CL132" s="29">
        <f t="shared" si="1"/>
        <v>0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>
        <v>0</v>
      </c>
      <c r="AL133" s="13"/>
      <c r="AM133" s="13"/>
      <c r="AN133" s="13">
        <v>0</v>
      </c>
      <c r="AO133" s="13"/>
      <c r="AP133" s="13">
        <v>0</v>
      </c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>
        <v>0</v>
      </c>
      <c r="BD133" s="13"/>
      <c r="BE133" s="13"/>
      <c r="BF133" s="13"/>
      <c r="BG133" s="13">
        <v>0</v>
      </c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5"/>
      <c r="CL133" s="29">
        <f t="shared" si="1"/>
        <v>0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>
        <v>0</v>
      </c>
      <c r="AL134" s="13"/>
      <c r="AM134" s="13"/>
      <c r="AN134" s="13">
        <v>0</v>
      </c>
      <c r="AO134" s="13"/>
      <c r="AP134" s="13">
        <v>0</v>
      </c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>
        <v>0</v>
      </c>
      <c r="BD134" s="13"/>
      <c r="BE134" s="13"/>
      <c r="BF134" s="13"/>
      <c r="BG134" s="13">
        <v>0</v>
      </c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5"/>
      <c r="CL134" s="29">
        <f t="shared" si="1"/>
        <v>0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>
        <v>0</v>
      </c>
      <c r="AL135" s="13"/>
      <c r="AM135" s="13"/>
      <c r="AN135" s="13">
        <v>0</v>
      </c>
      <c r="AO135" s="13"/>
      <c r="AP135" s="13">
        <v>0</v>
      </c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>
        <v>0</v>
      </c>
      <c r="BD135" s="13"/>
      <c r="BE135" s="13"/>
      <c r="BF135" s="13"/>
      <c r="BG135" s="13">
        <v>0</v>
      </c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5"/>
      <c r="CL135" s="29">
        <f t="shared" si="1"/>
        <v>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>
        <v>0</v>
      </c>
      <c r="AL136" s="13"/>
      <c r="AM136" s="13"/>
      <c r="AN136" s="13">
        <v>0</v>
      </c>
      <c r="AO136" s="13"/>
      <c r="AP136" s="13">
        <v>0</v>
      </c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>
        <v>0</v>
      </c>
      <c r="BD136" s="13"/>
      <c r="BE136" s="13"/>
      <c r="BF136" s="13"/>
      <c r="BG136" s="13">
        <v>0</v>
      </c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5"/>
      <c r="CL136" s="29">
        <f t="shared" si="1"/>
        <v>0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>
        <v>0</v>
      </c>
      <c r="AL137" s="13"/>
      <c r="AM137" s="13"/>
      <c r="AN137" s="13">
        <v>0</v>
      </c>
      <c r="AO137" s="13"/>
      <c r="AP137" s="13">
        <v>0</v>
      </c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>
        <v>0</v>
      </c>
      <c r="BD137" s="13"/>
      <c r="BE137" s="13"/>
      <c r="BF137" s="13"/>
      <c r="BG137" s="13">
        <v>0</v>
      </c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5"/>
      <c r="CL137" s="29">
        <f t="shared" si="1"/>
        <v>0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>
        <v>0</v>
      </c>
      <c r="AL138" s="13"/>
      <c r="AM138" s="13"/>
      <c r="AN138" s="13">
        <v>0</v>
      </c>
      <c r="AO138" s="13"/>
      <c r="AP138" s="13">
        <v>0</v>
      </c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>
        <v>0</v>
      </c>
      <c r="BD138" s="13"/>
      <c r="BE138" s="13"/>
      <c r="BF138" s="13"/>
      <c r="BG138" s="13">
        <v>0</v>
      </c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5"/>
      <c r="CL138" s="29">
        <f t="shared" ref="CL138:CL201" si="2">SUM(D138:CK138)</f>
        <v>0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>
        <v>0</v>
      </c>
      <c r="AL139" s="13"/>
      <c r="AM139" s="13"/>
      <c r="AN139" s="13">
        <v>0</v>
      </c>
      <c r="AO139" s="13"/>
      <c r="AP139" s="13">
        <v>0</v>
      </c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>
        <v>0</v>
      </c>
      <c r="BD139" s="13"/>
      <c r="BE139" s="13"/>
      <c r="BF139" s="13"/>
      <c r="BG139" s="13">
        <v>0</v>
      </c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5"/>
      <c r="CL139" s="29">
        <f t="shared" si="2"/>
        <v>0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>
        <v>0</v>
      </c>
      <c r="AL140" s="13"/>
      <c r="AM140" s="13"/>
      <c r="AN140" s="13">
        <v>0</v>
      </c>
      <c r="AO140" s="13"/>
      <c r="AP140" s="13">
        <v>0</v>
      </c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>
        <v>0</v>
      </c>
      <c r="BD140" s="13"/>
      <c r="BE140" s="13"/>
      <c r="BF140" s="13"/>
      <c r="BG140" s="13">
        <v>0</v>
      </c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5"/>
      <c r="CL140" s="29">
        <f t="shared" si="2"/>
        <v>0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>
        <v>0</v>
      </c>
      <c r="AL141" s="13"/>
      <c r="AM141" s="13"/>
      <c r="AN141" s="13">
        <v>0</v>
      </c>
      <c r="AO141" s="13"/>
      <c r="AP141" s="13">
        <v>0</v>
      </c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>
        <v>0</v>
      </c>
      <c r="BD141" s="13"/>
      <c r="BE141" s="13"/>
      <c r="BF141" s="13"/>
      <c r="BG141" s="13">
        <v>0</v>
      </c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5"/>
      <c r="CL141" s="29">
        <f t="shared" si="2"/>
        <v>0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>
        <v>0</v>
      </c>
      <c r="AL142" s="13"/>
      <c r="AM142" s="13"/>
      <c r="AN142" s="13">
        <v>0</v>
      </c>
      <c r="AO142" s="13"/>
      <c r="AP142" s="13">
        <v>0</v>
      </c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>
        <v>0</v>
      </c>
      <c r="BD142" s="13"/>
      <c r="BE142" s="13"/>
      <c r="BF142" s="13"/>
      <c r="BG142" s="13">
        <v>0</v>
      </c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5"/>
      <c r="CL142" s="29">
        <f t="shared" si="2"/>
        <v>0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>
        <v>0</v>
      </c>
      <c r="AL143" s="13"/>
      <c r="AM143" s="13"/>
      <c r="AN143" s="13">
        <v>0</v>
      </c>
      <c r="AO143" s="13"/>
      <c r="AP143" s="13">
        <v>0</v>
      </c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>
        <v>0</v>
      </c>
      <c r="BD143" s="13"/>
      <c r="BE143" s="13"/>
      <c r="BF143" s="13"/>
      <c r="BG143" s="13">
        <v>0</v>
      </c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5"/>
      <c r="CL143" s="29">
        <f t="shared" si="2"/>
        <v>0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>
        <v>0</v>
      </c>
      <c r="AL144" s="13"/>
      <c r="AM144" s="13"/>
      <c r="AN144" s="13">
        <v>0</v>
      </c>
      <c r="AO144" s="13"/>
      <c r="AP144" s="13">
        <v>0</v>
      </c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>
        <v>0</v>
      </c>
      <c r="BD144" s="13"/>
      <c r="BE144" s="13"/>
      <c r="BF144" s="13"/>
      <c r="BG144" s="13">
        <v>0</v>
      </c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5"/>
      <c r="CL144" s="29">
        <f t="shared" si="2"/>
        <v>0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>
        <v>0</v>
      </c>
      <c r="AL145" s="13"/>
      <c r="AM145" s="13"/>
      <c r="AN145" s="13">
        <v>0</v>
      </c>
      <c r="AO145" s="13"/>
      <c r="AP145" s="13">
        <v>0</v>
      </c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>
        <v>0</v>
      </c>
      <c r="BD145" s="13"/>
      <c r="BE145" s="13"/>
      <c r="BF145" s="13"/>
      <c r="BG145" s="13">
        <v>0</v>
      </c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5"/>
      <c r="CL145" s="29">
        <f t="shared" si="2"/>
        <v>0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>
        <v>0</v>
      </c>
      <c r="AL146" s="13"/>
      <c r="AM146" s="13"/>
      <c r="AN146" s="13">
        <v>0</v>
      </c>
      <c r="AO146" s="13"/>
      <c r="AP146" s="13">
        <v>0</v>
      </c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>
        <v>0</v>
      </c>
      <c r="BD146" s="13"/>
      <c r="BE146" s="13"/>
      <c r="BF146" s="13"/>
      <c r="BG146" s="13">
        <v>0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5"/>
      <c r="CL146" s="29">
        <f t="shared" si="2"/>
        <v>0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>
        <v>0</v>
      </c>
      <c r="AL147" s="13"/>
      <c r="AM147" s="13"/>
      <c r="AN147" s="13">
        <v>0</v>
      </c>
      <c r="AO147" s="13"/>
      <c r="AP147" s="13">
        <v>0</v>
      </c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>
        <v>0</v>
      </c>
      <c r="BD147" s="13"/>
      <c r="BE147" s="13"/>
      <c r="BF147" s="13"/>
      <c r="BG147" s="13">
        <v>0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5"/>
      <c r="CL147" s="29">
        <f t="shared" si="2"/>
        <v>0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>
        <v>0</v>
      </c>
      <c r="AL148" s="13"/>
      <c r="AM148" s="13"/>
      <c r="AN148" s="13">
        <v>0</v>
      </c>
      <c r="AO148" s="13"/>
      <c r="AP148" s="13">
        <v>0</v>
      </c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>
        <v>0</v>
      </c>
      <c r="BD148" s="13"/>
      <c r="BE148" s="13"/>
      <c r="BF148" s="13"/>
      <c r="BG148" s="13">
        <v>0</v>
      </c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5"/>
      <c r="CL148" s="29">
        <f t="shared" si="2"/>
        <v>0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>
        <v>0</v>
      </c>
      <c r="AL149" s="13"/>
      <c r="AM149" s="13"/>
      <c r="AN149" s="13">
        <v>0</v>
      </c>
      <c r="AO149" s="13"/>
      <c r="AP149" s="13">
        <v>0</v>
      </c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>
        <v>0</v>
      </c>
      <c r="BD149" s="13"/>
      <c r="BE149" s="13"/>
      <c r="BF149" s="13"/>
      <c r="BG149" s="13">
        <v>0</v>
      </c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5"/>
      <c r="CL149" s="29">
        <f t="shared" si="2"/>
        <v>0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>
        <v>0</v>
      </c>
      <c r="AL150" s="13"/>
      <c r="AM150" s="13"/>
      <c r="AN150" s="13">
        <v>0</v>
      </c>
      <c r="AO150" s="13"/>
      <c r="AP150" s="13">
        <v>0</v>
      </c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>
        <v>0</v>
      </c>
      <c r="BD150" s="13"/>
      <c r="BE150" s="13"/>
      <c r="BF150" s="13"/>
      <c r="BG150" s="13">
        <v>0</v>
      </c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5"/>
      <c r="CL150" s="29">
        <f t="shared" si="2"/>
        <v>0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>
        <v>0</v>
      </c>
      <c r="AL151" s="13"/>
      <c r="AM151" s="13"/>
      <c r="AN151" s="13">
        <v>0</v>
      </c>
      <c r="AO151" s="13"/>
      <c r="AP151" s="13">
        <v>0</v>
      </c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>
        <v>0</v>
      </c>
      <c r="BD151" s="13"/>
      <c r="BE151" s="13"/>
      <c r="BF151" s="13"/>
      <c r="BG151" s="13">
        <v>0</v>
      </c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5"/>
      <c r="CL151" s="29">
        <f t="shared" si="2"/>
        <v>0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>
        <v>0</v>
      </c>
      <c r="AL152" s="13"/>
      <c r="AM152" s="13"/>
      <c r="AN152" s="13">
        <v>0</v>
      </c>
      <c r="AO152" s="13"/>
      <c r="AP152" s="13">
        <v>0</v>
      </c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>
        <v>0</v>
      </c>
      <c r="BD152" s="13"/>
      <c r="BE152" s="13"/>
      <c r="BF152" s="13"/>
      <c r="BG152" s="13">
        <v>0</v>
      </c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5"/>
      <c r="CL152" s="29">
        <f t="shared" si="2"/>
        <v>0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0</v>
      </c>
      <c r="AL153" s="13"/>
      <c r="AM153" s="13"/>
      <c r="AN153" s="13">
        <v>0</v>
      </c>
      <c r="AO153" s="13"/>
      <c r="AP153" s="13">
        <v>0</v>
      </c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>
        <v>0</v>
      </c>
      <c r="BD153" s="13"/>
      <c r="BE153" s="13"/>
      <c r="BF153" s="13"/>
      <c r="BG153" s="13">
        <v>0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5"/>
      <c r="CL153" s="29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>
        <v>0</v>
      </c>
      <c r="AL154" s="13"/>
      <c r="AM154" s="13"/>
      <c r="AN154" s="13">
        <v>0</v>
      </c>
      <c r="AO154" s="13"/>
      <c r="AP154" s="13">
        <v>0</v>
      </c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>
        <v>0</v>
      </c>
      <c r="BD154" s="13"/>
      <c r="BE154" s="13"/>
      <c r="BF154" s="13"/>
      <c r="BG154" s="13">
        <v>0</v>
      </c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5"/>
      <c r="CL154" s="29">
        <f t="shared" si="2"/>
        <v>0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>
        <v>0</v>
      </c>
      <c r="AL155" s="13"/>
      <c r="AM155" s="13"/>
      <c r="AN155" s="13">
        <v>0</v>
      </c>
      <c r="AO155" s="13"/>
      <c r="AP155" s="13">
        <v>0</v>
      </c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>
        <v>0</v>
      </c>
      <c r="BD155" s="13"/>
      <c r="BE155" s="13"/>
      <c r="BF155" s="13"/>
      <c r="BG155" s="13">
        <v>0</v>
      </c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5"/>
      <c r="CL155" s="29">
        <f t="shared" si="2"/>
        <v>0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>
        <v>0</v>
      </c>
      <c r="AL156" s="13"/>
      <c r="AM156" s="13"/>
      <c r="AN156" s="13">
        <v>0</v>
      </c>
      <c r="AO156" s="13"/>
      <c r="AP156" s="13">
        <v>0</v>
      </c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>
        <v>0</v>
      </c>
      <c r="BD156" s="13"/>
      <c r="BE156" s="13"/>
      <c r="BF156" s="13"/>
      <c r="BG156" s="13">
        <v>0</v>
      </c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5"/>
      <c r="CL156" s="29">
        <f t="shared" si="2"/>
        <v>0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>
        <v>0</v>
      </c>
      <c r="AL157" s="13"/>
      <c r="AM157" s="13"/>
      <c r="AN157" s="13">
        <v>0</v>
      </c>
      <c r="AO157" s="13"/>
      <c r="AP157" s="13">
        <v>0</v>
      </c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>
        <v>0</v>
      </c>
      <c r="BD157" s="13"/>
      <c r="BE157" s="13"/>
      <c r="BF157" s="13"/>
      <c r="BG157" s="13">
        <v>0</v>
      </c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5"/>
      <c r="CL157" s="29">
        <f t="shared" si="2"/>
        <v>0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>
        <v>0</v>
      </c>
      <c r="AL158" s="13"/>
      <c r="AM158" s="13"/>
      <c r="AN158" s="13">
        <v>0</v>
      </c>
      <c r="AO158" s="13"/>
      <c r="AP158" s="13">
        <v>0</v>
      </c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>
        <v>0</v>
      </c>
      <c r="BD158" s="13"/>
      <c r="BE158" s="13"/>
      <c r="BF158" s="13"/>
      <c r="BG158" s="13">
        <v>0</v>
      </c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5"/>
      <c r="CL158" s="29">
        <f t="shared" si="2"/>
        <v>0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>
        <v>0</v>
      </c>
      <c r="AL159" s="13"/>
      <c r="AM159" s="13"/>
      <c r="AN159" s="13">
        <v>0</v>
      </c>
      <c r="AO159" s="13"/>
      <c r="AP159" s="13">
        <v>0</v>
      </c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>
        <v>0</v>
      </c>
      <c r="BD159" s="13"/>
      <c r="BE159" s="13"/>
      <c r="BF159" s="13"/>
      <c r="BG159" s="13">
        <v>0</v>
      </c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5"/>
      <c r="CL159" s="29">
        <f t="shared" si="2"/>
        <v>0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>
        <v>0</v>
      </c>
      <c r="AL160" s="13"/>
      <c r="AM160" s="13"/>
      <c r="AN160" s="13">
        <v>0</v>
      </c>
      <c r="AO160" s="13"/>
      <c r="AP160" s="13">
        <v>0</v>
      </c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>
        <v>0</v>
      </c>
      <c r="BD160" s="13"/>
      <c r="BE160" s="13"/>
      <c r="BF160" s="13"/>
      <c r="BG160" s="13">
        <v>0</v>
      </c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5"/>
      <c r="CL160" s="29">
        <f t="shared" si="2"/>
        <v>0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>
        <v>0</v>
      </c>
      <c r="AL161" s="13"/>
      <c r="AM161" s="13"/>
      <c r="AN161" s="13">
        <v>0</v>
      </c>
      <c r="AO161" s="13"/>
      <c r="AP161" s="13">
        <v>0</v>
      </c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>
        <v>0</v>
      </c>
      <c r="BD161" s="13"/>
      <c r="BE161" s="13"/>
      <c r="BF161" s="13"/>
      <c r="BG161" s="13">
        <v>0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5"/>
      <c r="CL161" s="29">
        <f t="shared" si="2"/>
        <v>0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>
        <v>0</v>
      </c>
      <c r="AL162" s="13"/>
      <c r="AM162" s="13"/>
      <c r="AN162" s="13">
        <v>0</v>
      </c>
      <c r="AO162" s="13"/>
      <c r="AP162" s="13">
        <v>0</v>
      </c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>
        <v>0</v>
      </c>
      <c r="BD162" s="13"/>
      <c r="BE162" s="13"/>
      <c r="BF162" s="13"/>
      <c r="BG162" s="13">
        <v>0</v>
      </c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5"/>
      <c r="CL162" s="29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>
        <v>0</v>
      </c>
      <c r="AL163" s="13"/>
      <c r="AM163" s="13"/>
      <c r="AN163" s="13">
        <v>0</v>
      </c>
      <c r="AO163" s="13"/>
      <c r="AP163" s="13">
        <v>0</v>
      </c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>
        <v>0</v>
      </c>
      <c r="BD163" s="13"/>
      <c r="BE163" s="13"/>
      <c r="BF163" s="13"/>
      <c r="BG163" s="13">
        <v>0</v>
      </c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5"/>
      <c r="CL163" s="29">
        <f t="shared" si="2"/>
        <v>0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>
        <v>0</v>
      </c>
      <c r="AL164" s="13"/>
      <c r="AM164" s="13"/>
      <c r="AN164" s="13">
        <v>0</v>
      </c>
      <c r="AO164" s="13"/>
      <c r="AP164" s="13">
        <v>0</v>
      </c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>
        <v>0</v>
      </c>
      <c r="BD164" s="13"/>
      <c r="BE164" s="13"/>
      <c r="BF164" s="13"/>
      <c r="BG164" s="13">
        <v>0</v>
      </c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5"/>
      <c r="CL164" s="29">
        <f t="shared" si="2"/>
        <v>0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>
        <v>0</v>
      </c>
      <c r="AL165" s="13"/>
      <c r="AM165" s="13"/>
      <c r="AN165" s="13">
        <v>0</v>
      </c>
      <c r="AO165" s="13"/>
      <c r="AP165" s="13">
        <v>0</v>
      </c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>
        <v>0</v>
      </c>
      <c r="BD165" s="13"/>
      <c r="BE165" s="13"/>
      <c r="BF165" s="13"/>
      <c r="BG165" s="13">
        <v>0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5"/>
      <c r="CL165" s="29">
        <f t="shared" si="2"/>
        <v>0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>
        <v>0</v>
      </c>
      <c r="AL166" s="13"/>
      <c r="AM166" s="13"/>
      <c r="AN166" s="13">
        <v>0</v>
      </c>
      <c r="AO166" s="13"/>
      <c r="AP166" s="13">
        <v>0</v>
      </c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>
        <v>0</v>
      </c>
      <c r="BD166" s="13"/>
      <c r="BE166" s="13"/>
      <c r="BF166" s="13"/>
      <c r="BG166" s="13">
        <v>0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5"/>
      <c r="CL166" s="29">
        <f t="shared" si="2"/>
        <v>0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>
        <v>0</v>
      </c>
      <c r="AL167" s="13"/>
      <c r="AM167" s="13"/>
      <c r="AN167" s="13">
        <v>0</v>
      </c>
      <c r="AO167" s="13"/>
      <c r="AP167" s="13">
        <v>0</v>
      </c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>
        <v>0</v>
      </c>
      <c r="BD167" s="13"/>
      <c r="BE167" s="13"/>
      <c r="BF167" s="13"/>
      <c r="BG167" s="13">
        <v>0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5"/>
      <c r="CL167" s="29">
        <f t="shared" si="2"/>
        <v>0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>
        <v>0</v>
      </c>
      <c r="AL168" s="13"/>
      <c r="AM168" s="13"/>
      <c r="AN168" s="13">
        <v>0</v>
      </c>
      <c r="AO168" s="13"/>
      <c r="AP168" s="13">
        <v>0</v>
      </c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>
        <v>0</v>
      </c>
      <c r="BD168" s="13"/>
      <c r="BE168" s="13"/>
      <c r="BF168" s="13"/>
      <c r="BG168" s="13">
        <v>0</v>
      </c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5"/>
      <c r="CL168" s="29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>
        <v>0</v>
      </c>
      <c r="AL169" s="13"/>
      <c r="AM169" s="13"/>
      <c r="AN169" s="13">
        <v>0</v>
      </c>
      <c r="AO169" s="13"/>
      <c r="AP169" s="13">
        <v>0</v>
      </c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>
        <v>0</v>
      </c>
      <c r="BD169" s="13"/>
      <c r="BE169" s="13"/>
      <c r="BF169" s="13"/>
      <c r="BG169" s="13">
        <v>0</v>
      </c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5"/>
      <c r="CL169" s="29">
        <f t="shared" si="2"/>
        <v>0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>
        <v>0</v>
      </c>
      <c r="AL170" s="13"/>
      <c r="AM170" s="13"/>
      <c r="AN170" s="13">
        <v>0</v>
      </c>
      <c r="AO170" s="13"/>
      <c r="AP170" s="13">
        <v>0</v>
      </c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>
        <v>0</v>
      </c>
      <c r="BD170" s="13"/>
      <c r="BE170" s="13"/>
      <c r="BF170" s="13"/>
      <c r="BG170" s="13">
        <v>0</v>
      </c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5"/>
      <c r="CL170" s="29">
        <f t="shared" si="2"/>
        <v>0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>
        <v>0</v>
      </c>
      <c r="AL171" s="13"/>
      <c r="AM171" s="13"/>
      <c r="AN171" s="13">
        <v>0</v>
      </c>
      <c r="AO171" s="13"/>
      <c r="AP171" s="13">
        <v>0</v>
      </c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>
        <v>0</v>
      </c>
      <c r="BD171" s="13"/>
      <c r="BE171" s="13"/>
      <c r="BF171" s="13"/>
      <c r="BG171" s="13">
        <v>0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5"/>
      <c r="CL171" s="29">
        <f t="shared" si="2"/>
        <v>0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>
        <v>0</v>
      </c>
      <c r="AL172" s="13"/>
      <c r="AM172" s="13"/>
      <c r="AN172" s="13">
        <v>0</v>
      </c>
      <c r="AO172" s="13"/>
      <c r="AP172" s="13">
        <v>0</v>
      </c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>
        <v>0</v>
      </c>
      <c r="BD172" s="13"/>
      <c r="BE172" s="13"/>
      <c r="BF172" s="13"/>
      <c r="BG172" s="13">
        <v>0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5"/>
      <c r="CL172" s="29">
        <f t="shared" si="2"/>
        <v>0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>
        <v>0</v>
      </c>
      <c r="AL173" s="13"/>
      <c r="AM173" s="13"/>
      <c r="AN173" s="13">
        <v>0</v>
      </c>
      <c r="AO173" s="13"/>
      <c r="AP173" s="13">
        <v>0</v>
      </c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>
        <v>0</v>
      </c>
      <c r="BD173" s="13"/>
      <c r="BE173" s="13"/>
      <c r="BF173" s="13"/>
      <c r="BG173" s="13">
        <v>0</v>
      </c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5"/>
      <c r="CL173" s="29">
        <f t="shared" si="2"/>
        <v>0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>
        <v>0</v>
      </c>
      <c r="AL174" s="13"/>
      <c r="AM174" s="13"/>
      <c r="AN174" s="13">
        <v>0</v>
      </c>
      <c r="AO174" s="13"/>
      <c r="AP174" s="13">
        <v>0</v>
      </c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>
        <v>0</v>
      </c>
      <c r="BD174" s="13"/>
      <c r="BE174" s="13"/>
      <c r="BF174" s="13"/>
      <c r="BG174" s="13">
        <v>0</v>
      </c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5"/>
      <c r="CL174" s="29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>
        <v>0</v>
      </c>
      <c r="AL175" s="13"/>
      <c r="AM175" s="13"/>
      <c r="AN175" s="13">
        <v>0</v>
      </c>
      <c r="AO175" s="13"/>
      <c r="AP175" s="13">
        <v>0</v>
      </c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>
        <v>0</v>
      </c>
      <c r="BD175" s="13"/>
      <c r="BE175" s="13"/>
      <c r="BF175" s="13"/>
      <c r="BG175" s="13">
        <v>0</v>
      </c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5"/>
      <c r="CL175" s="29">
        <f t="shared" si="2"/>
        <v>0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>
        <v>0</v>
      </c>
      <c r="AL176" s="13"/>
      <c r="AM176" s="13"/>
      <c r="AN176" s="13">
        <v>0</v>
      </c>
      <c r="AO176" s="13"/>
      <c r="AP176" s="13">
        <v>0</v>
      </c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>
        <v>0</v>
      </c>
      <c r="BD176" s="13"/>
      <c r="BE176" s="13"/>
      <c r="BF176" s="13"/>
      <c r="BG176" s="13">
        <v>0</v>
      </c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5"/>
      <c r="CL176" s="29">
        <f t="shared" si="2"/>
        <v>0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>
        <v>0</v>
      </c>
      <c r="AL177" s="13"/>
      <c r="AM177" s="13"/>
      <c r="AN177" s="13">
        <v>0</v>
      </c>
      <c r="AO177" s="13"/>
      <c r="AP177" s="13">
        <v>0</v>
      </c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>
        <v>0</v>
      </c>
      <c r="BD177" s="13"/>
      <c r="BE177" s="13"/>
      <c r="BF177" s="13"/>
      <c r="BG177" s="13">
        <v>0</v>
      </c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5"/>
      <c r="CL177" s="29">
        <f t="shared" si="2"/>
        <v>0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>
        <v>0</v>
      </c>
      <c r="AL178" s="13"/>
      <c r="AM178" s="13"/>
      <c r="AN178" s="13">
        <v>0</v>
      </c>
      <c r="AO178" s="13"/>
      <c r="AP178" s="13">
        <v>0</v>
      </c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>
        <v>0</v>
      </c>
      <c r="BD178" s="13"/>
      <c r="BE178" s="13"/>
      <c r="BF178" s="13"/>
      <c r="BG178" s="13">
        <v>0</v>
      </c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5"/>
      <c r="CL178" s="29">
        <f t="shared" si="2"/>
        <v>0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>
        <v>0</v>
      </c>
      <c r="AL179" s="13"/>
      <c r="AM179" s="13"/>
      <c r="AN179" s="13">
        <v>0</v>
      </c>
      <c r="AO179" s="13"/>
      <c r="AP179" s="13">
        <v>0</v>
      </c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>
        <v>0</v>
      </c>
      <c r="BD179" s="13"/>
      <c r="BE179" s="13"/>
      <c r="BF179" s="13"/>
      <c r="BG179" s="13">
        <v>0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5"/>
      <c r="CL179" s="29">
        <f t="shared" si="2"/>
        <v>0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>
        <v>0</v>
      </c>
      <c r="AL180" s="13"/>
      <c r="AM180" s="13"/>
      <c r="AN180" s="13">
        <v>0</v>
      </c>
      <c r="AO180" s="13"/>
      <c r="AP180" s="13">
        <v>0</v>
      </c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>
        <v>0</v>
      </c>
      <c r="BD180" s="13"/>
      <c r="BE180" s="13"/>
      <c r="BF180" s="13"/>
      <c r="BG180" s="13">
        <v>0</v>
      </c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5"/>
      <c r="CL180" s="29">
        <f t="shared" si="2"/>
        <v>0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>
        <v>0</v>
      </c>
      <c r="AL181" s="13"/>
      <c r="AM181" s="13"/>
      <c r="AN181" s="13">
        <v>0</v>
      </c>
      <c r="AO181" s="13"/>
      <c r="AP181" s="13">
        <v>0</v>
      </c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>
        <v>0</v>
      </c>
      <c r="BD181" s="13"/>
      <c r="BE181" s="13"/>
      <c r="BF181" s="13"/>
      <c r="BG181" s="13">
        <v>0</v>
      </c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5"/>
      <c r="CL181" s="29">
        <f t="shared" si="2"/>
        <v>0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>
        <v>0</v>
      </c>
      <c r="AL182" s="13"/>
      <c r="AM182" s="13"/>
      <c r="AN182" s="13">
        <v>0</v>
      </c>
      <c r="AO182" s="13"/>
      <c r="AP182" s="13">
        <v>0</v>
      </c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>
        <v>0</v>
      </c>
      <c r="BD182" s="13"/>
      <c r="BE182" s="13"/>
      <c r="BF182" s="13"/>
      <c r="BG182" s="13">
        <v>0</v>
      </c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5"/>
      <c r="CL182" s="29">
        <f t="shared" si="2"/>
        <v>0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>
        <v>0</v>
      </c>
      <c r="AL183" s="13"/>
      <c r="AM183" s="13"/>
      <c r="AN183" s="13">
        <v>0</v>
      </c>
      <c r="AO183" s="13"/>
      <c r="AP183" s="13">
        <v>0</v>
      </c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>
        <v>0</v>
      </c>
      <c r="BD183" s="13"/>
      <c r="BE183" s="13"/>
      <c r="BF183" s="13"/>
      <c r="BG183" s="13">
        <v>0</v>
      </c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5"/>
      <c r="CL183" s="29">
        <f t="shared" si="2"/>
        <v>0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>
        <v>0</v>
      </c>
      <c r="AL184" s="13"/>
      <c r="AM184" s="13"/>
      <c r="AN184" s="13">
        <v>0</v>
      </c>
      <c r="AO184" s="13"/>
      <c r="AP184" s="13">
        <v>0</v>
      </c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>
        <v>0</v>
      </c>
      <c r="BD184" s="13"/>
      <c r="BE184" s="13"/>
      <c r="BF184" s="13"/>
      <c r="BG184" s="13">
        <v>0</v>
      </c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5"/>
      <c r="CL184" s="29">
        <f t="shared" si="2"/>
        <v>0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>
        <v>0</v>
      </c>
      <c r="AL185" s="13"/>
      <c r="AM185" s="13"/>
      <c r="AN185" s="13">
        <v>0</v>
      </c>
      <c r="AO185" s="13"/>
      <c r="AP185" s="13">
        <v>0</v>
      </c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>
        <v>0</v>
      </c>
      <c r="BD185" s="13"/>
      <c r="BE185" s="13"/>
      <c r="BF185" s="13"/>
      <c r="BG185" s="13">
        <v>0</v>
      </c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5"/>
      <c r="CL185" s="29">
        <f t="shared" si="2"/>
        <v>0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>
        <v>0</v>
      </c>
      <c r="AL186" s="13"/>
      <c r="AM186" s="13"/>
      <c r="AN186" s="13">
        <v>0</v>
      </c>
      <c r="AO186" s="13"/>
      <c r="AP186" s="13">
        <v>0</v>
      </c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>
        <v>0</v>
      </c>
      <c r="BD186" s="13"/>
      <c r="BE186" s="13"/>
      <c r="BF186" s="13"/>
      <c r="BG186" s="13">
        <v>0</v>
      </c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5"/>
      <c r="CL186" s="29">
        <f t="shared" si="2"/>
        <v>0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>
        <v>0</v>
      </c>
      <c r="AL187" s="13"/>
      <c r="AM187" s="13"/>
      <c r="AN187" s="13">
        <v>0</v>
      </c>
      <c r="AO187" s="13"/>
      <c r="AP187" s="13">
        <v>0</v>
      </c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>
        <v>0</v>
      </c>
      <c r="BD187" s="13"/>
      <c r="BE187" s="13"/>
      <c r="BF187" s="13"/>
      <c r="BG187" s="13">
        <v>0</v>
      </c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5"/>
      <c r="CL187" s="29">
        <f t="shared" si="2"/>
        <v>0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>
        <v>0</v>
      </c>
      <c r="AL188" s="13"/>
      <c r="AM188" s="13"/>
      <c r="AN188" s="13">
        <v>0</v>
      </c>
      <c r="AO188" s="13"/>
      <c r="AP188" s="13">
        <v>0</v>
      </c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>
        <v>0</v>
      </c>
      <c r="BD188" s="13"/>
      <c r="BE188" s="13"/>
      <c r="BF188" s="13"/>
      <c r="BG188" s="13">
        <v>0</v>
      </c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5"/>
      <c r="CL188" s="29">
        <f t="shared" si="2"/>
        <v>0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>
        <v>0</v>
      </c>
      <c r="AL189" s="13"/>
      <c r="AM189" s="13"/>
      <c r="AN189" s="13">
        <v>0</v>
      </c>
      <c r="AO189" s="13"/>
      <c r="AP189" s="13">
        <v>0</v>
      </c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>
        <v>0</v>
      </c>
      <c r="BD189" s="13"/>
      <c r="BE189" s="13"/>
      <c r="BF189" s="13"/>
      <c r="BG189" s="13">
        <v>0</v>
      </c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5"/>
      <c r="CL189" s="29">
        <f t="shared" si="2"/>
        <v>0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>
        <v>0</v>
      </c>
      <c r="AL190" s="13"/>
      <c r="AM190" s="13"/>
      <c r="AN190" s="13">
        <v>0</v>
      </c>
      <c r="AO190" s="13"/>
      <c r="AP190" s="13">
        <v>0</v>
      </c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>
        <v>0</v>
      </c>
      <c r="BD190" s="13"/>
      <c r="BE190" s="13"/>
      <c r="BF190" s="13"/>
      <c r="BG190" s="13">
        <v>0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5"/>
      <c r="CL190" s="29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>
        <v>0</v>
      </c>
      <c r="AL191" s="13"/>
      <c r="AM191" s="13"/>
      <c r="AN191" s="13">
        <v>0</v>
      </c>
      <c r="AO191" s="13"/>
      <c r="AP191" s="13">
        <v>0</v>
      </c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>
        <v>0</v>
      </c>
      <c r="BD191" s="13"/>
      <c r="BE191" s="13"/>
      <c r="BF191" s="13"/>
      <c r="BG191" s="13">
        <v>0</v>
      </c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5"/>
      <c r="CL191" s="29">
        <f t="shared" si="2"/>
        <v>0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>
        <v>0</v>
      </c>
      <c r="AL192" s="13"/>
      <c r="AM192" s="13"/>
      <c r="AN192" s="13">
        <v>0</v>
      </c>
      <c r="AO192" s="13"/>
      <c r="AP192" s="13">
        <v>0</v>
      </c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>
        <v>0</v>
      </c>
      <c r="BD192" s="13"/>
      <c r="BE192" s="13"/>
      <c r="BF192" s="13"/>
      <c r="BG192" s="13">
        <v>0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5"/>
      <c r="CL192" s="29">
        <f t="shared" si="2"/>
        <v>0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>
        <v>0</v>
      </c>
      <c r="AL193" s="13"/>
      <c r="AM193" s="13"/>
      <c r="AN193" s="13">
        <v>0</v>
      </c>
      <c r="AO193" s="13"/>
      <c r="AP193" s="13">
        <v>0</v>
      </c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>
        <v>0</v>
      </c>
      <c r="BD193" s="13"/>
      <c r="BE193" s="13"/>
      <c r="BF193" s="13"/>
      <c r="BG193" s="13">
        <v>0</v>
      </c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5"/>
      <c r="CL193" s="29">
        <f t="shared" si="2"/>
        <v>0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>
        <v>0</v>
      </c>
      <c r="AL194" s="13"/>
      <c r="AM194" s="13"/>
      <c r="AN194" s="13">
        <v>0</v>
      </c>
      <c r="AO194" s="13"/>
      <c r="AP194" s="13">
        <v>0</v>
      </c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>
        <v>0</v>
      </c>
      <c r="BD194" s="13"/>
      <c r="BE194" s="13"/>
      <c r="BF194" s="13"/>
      <c r="BG194" s="13">
        <v>0</v>
      </c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5"/>
      <c r="CL194" s="29">
        <f t="shared" si="2"/>
        <v>0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>
        <v>0</v>
      </c>
      <c r="AL195" s="13"/>
      <c r="AM195" s="13"/>
      <c r="AN195" s="13">
        <v>0</v>
      </c>
      <c r="AO195" s="13"/>
      <c r="AP195" s="13">
        <v>0</v>
      </c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>
        <v>0</v>
      </c>
      <c r="BD195" s="13"/>
      <c r="BE195" s="13"/>
      <c r="BF195" s="13"/>
      <c r="BG195" s="13">
        <v>0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5"/>
      <c r="CL195" s="29">
        <f t="shared" si="2"/>
        <v>0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>
        <v>0</v>
      </c>
      <c r="AL196" s="13"/>
      <c r="AM196" s="13"/>
      <c r="AN196" s="13">
        <v>0</v>
      </c>
      <c r="AO196" s="13"/>
      <c r="AP196" s="13">
        <v>0</v>
      </c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0</v>
      </c>
      <c r="BD196" s="13"/>
      <c r="BE196" s="13"/>
      <c r="BF196" s="13"/>
      <c r="BG196" s="13">
        <v>0</v>
      </c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5"/>
      <c r="CL196" s="29">
        <f t="shared" si="2"/>
        <v>0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>
        <v>0</v>
      </c>
      <c r="AL197" s="13"/>
      <c r="AM197" s="13"/>
      <c r="AN197" s="13">
        <v>0</v>
      </c>
      <c r="AO197" s="13"/>
      <c r="AP197" s="13">
        <v>0</v>
      </c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>
        <v>0</v>
      </c>
      <c r="BD197" s="13"/>
      <c r="BE197" s="13"/>
      <c r="BF197" s="13"/>
      <c r="BG197" s="13">
        <v>0</v>
      </c>
      <c r="BH197" s="13"/>
      <c r="BI197" s="13"/>
      <c r="BJ197" s="13"/>
      <c r="BK197" s="13"/>
      <c r="BL197" s="13"/>
      <c r="BM197" s="13"/>
      <c r="BN197" s="13"/>
      <c r="BO197" s="13"/>
      <c r="BP197" s="13"/>
      <c r="BQ197" s="13">
        <v>90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5"/>
      <c r="CL197" s="29">
        <f t="shared" si="2"/>
        <v>90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>
        <v>0</v>
      </c>
      <c r="AL198" s="13"/>
      <c r="AM198" s="13"/>
      <c r="AN198" s="13">
        <v>0</v>
      </c>
      <c r="AO198" s="13"/>
      <c r="AP198" s="13">
        <v>0</v>
      </c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>
        <v>0</v>
      </c>
      <c r="BD198" s="13"/>
      <c r="BE198" s="13"/>
      <c r="BF198" s="13"/>
      <c r="BG198" s="13">
        <v>0</v>
      </c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5"/>
      <c r="CL198" s="29">
        <f t="shared" si="2"/>
        <v>0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>
        <v>0</v>
      </c>
      <c r="AL199" s="13"/>
      <c r="AM199" s="13"/>
      <c r="AN199" s="13">
        <v>0</v>
      </c>
      <c r="AO199" s="13"/>
      <c r="AP199" s="13">
        <v>0</v>
      </c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>
        <v>0</v>
      </c>
      <c r="BD199" s="13"/>
      <c r="BE199" s="13"/>
      <c r="BF199" s="13"/>
      <c r="BG199" s="13">
        <v>0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5"/>
      <c r="CL199" s="29">
        <f t="shared" si="2"/>
        <v>0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>
        <v>0</v>
      </c>
      <c r="AL200" s="13"/>
      <c r="AM200" s="13"/>
      <c r="AN200" s="13">
        <v>0</v>
      </c>
      <c r="AO200" s="13"/>
      <c r="AP200" s="13">
        <v>0</v>
      </c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>
        <v>0</v>
      </c>
      <c r="BD200" s="13"/>
      <c r="BE200" s="13"/>
      <c r="BF200" s="13"/>
      <c r="BG200" s="13">
        <v>0</v>
      </c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5"/>
      <c r="CL200" s="29">
        <f t="shared" si="2"/>
        <v>0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>
        <v>0</v>
      </c>
      <c r="AL201" s="13"/>
      <c r="AM201" s="13"/>
      <c r="AN201" s="13">
        <v>0</v>
      </c>
      <c r="AO201" s="13"/>
      <c r="AP201" s="13">
        <v>0</v>
      </c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>
        <v>0</v>
      </c>
      <c r="BD201" s="13"/>
      <c r="BE201" s="13"/>
      <c r="BF201" s="13"/>
      <c r="BG201" s="13">
        <v>0</v>
      </c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5"/>
      <c r="CL201" s="29">
        <f t="shared" si="2"/>
        <v>0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>
        <v>0</v>
      </c>
      <c r="AL202" s="13"/>
      <c r="AM202" s="13"/>
      <c r="AN202" s="13">
        <v>0</v>
      </c>
      <c r="AO202" s="13"/>
      <c r="AP202" s="13">
        <v>0</v>
      </c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>
        <v>0</v>
      </c>
      <c r="BD202" s="13"/>
      <c r="BE202" s="13"/>
      <c r="BF202" s="13"/>
      <c r="BG202" s="13">
        <v>0</v>
      </c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5"/>
      <c r="CL202" s="29">
        <f t="shared" ref="CL202:CL208" si="3">SUM(D202:CK202)</f>
        <v>0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>
        <v>0</v>
      </c>
      <c r="AL203" s="13"/>
      <c r="AM203" s="13"/>
      <c r="AN203" s="13">
        <v>0</v>
      </c>
      <c r="AO203" s="13"/>
      <c r="AP203" s="13">
        <v>0</v>
      </c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>
        <v>0</v>
      </c>
      <c r="BD203" s="13"/>
      <c r="BE203" s="13"/>
      <c r="BF203" s="13"/>
      <c r="BG203" s="13">
        <v>0</v>
      </c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5"/>
      <c r="CL203" s="29">
        <f t="shared" si="3"/>
        <v>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>
        <v>0</v>
      </c>
      <c r="AL204" s="13"/>
      <c r="AM204" s="13"/>
      <c r="AN204" s="13">
        <v>0</v>
      </c>
      <c r="AO204" s="13"/>
      <c r="AP204" s="13">
        <v>0</v>
      </c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>
        <v>0</v>
      </c>
      <c r="BD204" s="13"/>
      <c r="BE204" s="13"/>
      <c r="BF204" s="13"/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5"/>
      <c r="CL204" s="29">
        <f t="shared" si="3"/>
        <v>0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>
        <v>0</v>
      </c>
      <c r="AL205" s="13"/>
      <c r="AM205" s="13"/>
      <c r="AN205" s="13">
        <v>0</v>
      </c>
      <c r="AO205" s="13"/>
      <c r="AP205" s="13">
        <v>0</v>
      </c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>
        <v>0</v>
      </c>
      <c r="BD205" s="13"/>
      <c r="BE205" s="13"/>
      <c r="BF205" s="13"/>
      <c r="BG205" s="13">
        <v>0</v>
      </c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5"/>
      <c r="CL205" s="29">
        <f t="shared" si="3"/>
        <v>0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>
        <v>0</v>
      </c>
      <c r="AL206" s="13"/>
      <c r="AM206" s="13"/>
      <c r="AN206" s="13">
        <v>0</v>
      </c>
      <c r="AO206" s="13"/>
      <c r="AP206" s="13">
        <v>0</v>
      </c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>
        <v>0</v>
      </c>
      <c r="BD206" s="13"/>
      <c r="BE206" s="13"/>
      <c r="BF206" s="13"/>
      <c r="BG206" s="13">
        <v>0</v>
      </c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5"/>
      <c r="CL206" s="29">
        <f t="shared" si="3"/>
        <v>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>
        <v>0</v>
      </c>
      <c r="AL207" s="13"/>
      <c r="AM207" s="13"/>
      <c r="AN207" s="13">
        <v>0</v>
      </c>
      <c r="AO207" s="13"/>
      <c r="AP207" s="13">
        <v>0</v>
      </c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>
        <v>0</v>
      </c>
      <c r="BD207" s="13"/>
      <c r="BE207" s="13"/>
      <c r="BF207" s="13"/>
      <c r="BG207" s="13">
        <v>0</v>
      </c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>
        <v>-850000</v>
      </c>
      <c r="CK207" s="15"/>
      <c r="CL207" s="29">
        <f t="shared" si="3"/>
        <v>-850000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>
        <v>0</v>
      </c>
      <c r="AL208" s="13"/>
      <c r="AM208" s="13"/>
      <c r="AN208" s="13">
        <v>0</v>
      </c>
      <c r="AO208" s="13"/>
      <c r="AP208" s="13">
        <v>0</v>
      </c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>
        <v>0</v>
      </c>
      <c r="BD208" s="13"/>
      <c r="BE208" s="13"/>
      <c r="BF208" s="13"/>
      <c r="BG208" s="13">
        <v>0</v>
      </c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>
        <v>252541</v>
      </c>
      <c r="CJ208" s="13"/>
      <c r="CK208" s="15"/>
      <c r="CL208" s="29">
        <f t="shared" si="3"/>
        <v>252541</v>
      </c>
    </row>
    <row r="209" spans="1:107" x14ac:dyDescent="0.25">
      <c r="A209" s="27">
        <v>201</v>
      </c>
      <c r="B209" s="27" t="s">
        <v>283</v>
      </c>
      <c r="C209" s="38" t="s">
        <v>286</v>
      </c>
      <c r="D209" s="16">
        <f>SUM(D9:D208)</f>
        <v>-17233.298500000004</v>
      </c>
      <c r="E209" s="16">
        <f t="shared" ref="E209:BP209" si="4">SUM(E9:E208)</f>
        <v>1210.9002500000393</v>
      </c>
      <c r="F209" s="16">
        <f t="shared" si="4"/>
        <v>-6481.6999999999989</v>
      </c>
      <c r="G209" s="16">
        <f t="shared" si="4"/>
        <v>11673.222499999951</v>
      </c>
      <c r="H209" s="16">
        <f t="shared" si="4"/>
        <v>11815.178999999953</v>
      </c>
      <c r="I209" s="16">
        <f t="shared" si="4"/>
        <v>10462.644249999992</v>
      </c>
      <c r="J209" s="16">
        <f t="shared" si="4"/>
        <v>69233.597499999611</v>
      </c>
      <c r="K209" s="16">
        <f t="shared" si="4"/>
        <v>0</v>
      </c>
      <c r="L209" s="16">
        <f t="shared" si="4"/>
        <v>0</v>
      </c>
      <c r="M209" s="16">
        <f t="shared" si="4"/>
        <v>38905.513500000096</v>
      </c>
      <c r="N209" s="16">
        <f t="shared" si="4"/>
        <v>97670.850749999983</v>
      </c>
      <c r="O209" s="16">
        <f t="shared" si="4"/>
        <v>0</v>
      </c>
      <c r="P209" s="16">
        <f t="shared" si="4"/>
        <v>0</v>
      </c>
      <c r="Q209" s="16">
        <f t="shared" si="4"/>
        <v>32707.24300000029</v>
      </c>
      <c r="R209" s="16">
        <f t="shared" si="4"/>
        <v>0</v>
      </c>
      <c r="S209" s="16">
        <f t="shared" si="4"/>
        <v>0</v>
      </c>
      <c r="T209" s="16">
        <f t="shared" si="4"/>
        <v>47555.045749999808</v>
      </c>
      <c r="U209" s="16">
        <f t="shared" si="4"/>
        <v>-1042993.49975</v>
      </c>
      <c r="V209" s="16">
        <f t="shared" si="4"/>
        <v>44041.792499999654</v>
      </c>
      <c r="W209" s="16">
        <f t="shared" si="4"/>
        <v>39757.782749999962</v>
      </c>
      <c r="X209" s="16">
        <f t="shared" si="4"/>
        <v>37733.251000000309</v>
      </c>
      <c r="Y209" s="16">
        <f t="shared" si="4"/>
        <v>0</v>
      </c>
      <c r="Z209" s="16">
        <f t="shared" si="4"/>
        <v>0</v>
      </c>
      <c r="AA209" s="16">
        <f t="shared" si="4"/>
        <v>44376.064249999843</v>
      </c>
      <c r="AB209" s="16">
        <f t="shared" si="4"/>
        <v>-11429.516000003445</v>
      </c>
      <c r="AC209" s="16">
        <f t="shared" si="4"/>
        <v>0</v>
      </c>
      <c r="AD209" s="16">
        <f t="shared" si="4"/>
        <v>46151.171499999931</v>
      </c>
      <c r="AE209" s="16">
        <f t="shared" si="4"/>
        <v>40963.651000000231</v>
      </c>
      <c r="AF209" s="16">
        <f t="shared" si="4"/>
        <v>24227.7605</v>
      </c>
      <c r="AG209" s="16">
        <f t="shared" si="4"/>
        <v>-17563.231999999789</v>
      </c>
      <c r="AH209" s="16">
        <f t="shared" si="4"/>
        <v>29863.124749999792</v>
      </c>
      <c r="AI209" s="16">
        <f t="shared" si="4"/>
        <v>-12699.619249999954</v>
      </c>
      <c r="AJ209" s="16">
        <f t="shared" si="4"/>
        <v>132904.55074999994</v>
      </c>
      <c r="AK209" s="16">
        <f t="shared" si="4"/>
        <v>55848.545750000252</v>
      </c>
      <c r="AL209" s="16">
        <f t="shared" si="4"/>
        <v>117640.07899999911</v>
      </c>
      <c r="AM209" s="16">
        <f t="shared" si="4"/>
        <v>0</v>
      </c>
      <c r="AN209" s="16">
        <f t="shared" si="4"/>
        <v>23238.993999999995</v>
      </c>
      <c r="AO209" s="16">
        <f t="shared" si="4"/>
        <v>44012.887000000846</v>
      </c>
      <c r="AP209" s="16">
        <f t="shared" si="4"/>
        <v>54558.092249999972</v>
      </c>
      <c r="AQ209" s="16">
        <f t="shared" si="4"/>
        <v>74983.247500000114</v>
      </c>
      <c r="AR209" s="16">
        <f t="shared" si="4"/>
        <v>10298.09525000006</v>
      </c>
      <c r="AS209" s="16">
        <f t="shared" si="4"/>
        <v>22451.870750000002</v>
      </c>
      <c r="AT209" s="16">
        <f t="shared" si="4"/>
        <v>67537.282249999917</v>
      </c>
      <c r="AU209" s="16">
        <f t="shared" si="4"/>
        <v>0</v>
      </c>
      <c r="AV209" s="16">
        <f t="shared" si="4"/>
        <v>1667.8244999999895</v>
      </c>
      <c r="AW209" s="16">
        <f t="shared" si="4"/>
        <v>65942.792000000365</v>
      </c>
      <c r="AX209" s="16">
        <f t="shared" si="4"/>
        <v>-42075.730249999855</v>
      </c>
      <c r="AY209" s="16">
        <f t="shared" si="4"/>
        <v>12181.841750000074</v>
      </c>
      <c r="AZ209" s="16">
        <f t="shared" si="4"/>
        <v>90047.416999998546</v>
      </c>
      <c r="BA209" s="16">
        <f t="shared" si="4"/>
        <v>8160.1010000000369</v>
      </c>
      <c r="BB209" s="16">
        <f t="shared" si="4"/>
        <v>6027.0584999999846</v>
      </c>
      <c r="BC209" s="16">
        <f t="shared" si="4"/>
        <v>28550.470500000036</v>
      </c>
      <c r="BD209" s="16">
        <f t="shared" si="4"/>
        <v>21714.398000000107</v>
      </c>
      <c r="BE209" s="16">
        <f t="shared" si="4"/>
        <v>10803.388750000007</v>
      </c>
      <c r="BF209" s="16">
        <f t="shared" si="4"/>
        <v>19343.264999999992</v>
      </c>
      <c r="BG209" s="16">
        <f t="shared" si="4"/>
        <v>11549.697000000033</v>
      </c>
      <c r="BH209" s="16">
        <f t="shared" si="4"/>
        <v>10376.344249999947</v>
      </c>
      <c r="BI209" s="16">
        <f t="shared" si="4"/>
        <v>3669.4075000000025</v>
      </c>
      <c r="BJ209" s="16">
        <f t="shared" si="4"/>
        <v>15757.295000000004</v>
      </c>
      <c r="BK209" s="16">
        <f t="shared" si="4"/>
        <v>17377.762000000104</v>
      </c>
      <c r="BL209" s="16">
        <f t="shared" si="4"/>
        <v>-124.38025000001539</v>
      </c>
      <c r="BM209" s="16">
        <f t="shared" si="4"/>
        <v>25139.402249999948</v>
      </c>
      <c r="BN209" s="16">
        <f t="shared" si="4"/>
        <v>25486.027999999944</v>
      </c>
      <c r="BO209" s="16">
        <f t="shared" si="4"/>
        <v>35957.969000000041</v>
      </c>
      <c r="BP209" s="16">
        <f t="shared" si="4"/>
        <v>11125.768250000008</v>
      </c>
      <c r="BQ209" s="16">
        <f t="shared" ref="BQ209:CL209" si="5">SUM(BQ9:BQ208)</f>
        <v>12807.630500000063</v>
      </c>
      <c r="BR209" s="16">
        <f t="shared" si="5"/>
        <v>2742.4892499999864</v>
      </c>
      <c r="BS209" s="16">
        <f t="shared" si="5"/>
        <v>20697.072999999971</v>
      </c>
      <c r="BT209" s="16">
        <f t="shared" si="5"/>
        <v>8821.9492500000306</v>
      </c>
      <c r="BU209" s="16">
        <f t="shared" si="5"/>
        <v>38543.939750000121</v>
      </c>
      <c r="BV209" s="16">
        <f t="shared" si="5"/>
        <v>-1331.7492500000021</v>
      </c>
      <c r="BW209" s="16">
        <f t="shared" si="5"/>
        <v>475297.4000000013</v>
      </c>
      <c r="BX209" s="16">
        <f t="shared" si="5"/>
        <v>0</v>
      </c>
      <c r="BY209" s="16">
        <f t="shared" si="5"/>
        <v>0</v>
      </c>
      <c r="BZ209" s="16">
        <f t="shared" si="5"/>
        <v>-750630.56</v>
      </c>
      <c r="CA209" s="16">
        <f t="shared" si="5"/>
        <v>0</v>
      </c>
      <c r="CB209" s="16">
        <f t="shared" si="5"/>
        <v>0</v>
      </c>
      <c r="CC209" s="16">
        <f t="shared" si="5"/>
        <v>0</v>
      </c>
      <c r="CD209" s="16">
        <f t="shared" si="5"/>
        <v>842701</v>
      </c>
      <c r="CE209" s="16">
        <f t="shared" si="5"/>
        <v>408</v>
      </c>
      <c r="CF209" s="16">
        <f t="shared" si="5"/>
        <v>400052</v>
      </c>
      <c r="CG209" s="16">
        <f t="shared" si="5"/>
        <v>0</v>
      </c>
      <c r="CH209" s="16">
        <f t="shared" si="5"/>
        <v>80551</v>
      </c>
      <c r="CI209" s="16">
        <f t="shared" si="5"/>
        <v>252541</v>
      </c>
      <c r="CJ209" s="16">
        <f t="shared" si="5"/>
        <v>-850000</v>
      </c>
      <c r="CK209" s="16">
        <f t="shared" si="5"/>
        <v>-59339</v>
      </c>
      <c r="CL209" s="34">
        <f t="shared" si="5"/>
        <v>975961.86599999713</v>
      </c>
    </row>
    <row r="210" spans="1:107" x14ac:dyDescent="0.25">
      <c r="D210"/>
    </row>
    <row r="211" spans="1:107" x14ac:dyDescent="0.25">
      <c r="D211"/>
    </row>
    <row r="212" spans="1:107" s="79" customFormat="1" x14ac:dyDescent="0.25">
      <c r="A212" s="278"/>
      <c r="B212" s="279"/>
      <c r="C212" s="280" t="s">
        <v>641</v>
      </c>
      <c r="D212" s="281" t="str">
        <f>"J"&amp;VLOOKUP(D7,'WW COS Tab 18 O&amp;M'!$B:$C,2,FALSE)</f>
        <v>J87</v>
      </c>
      <c r="E212" s="281" t="str">
        <f>"J"&amp;VLOOKUP(E7,'WW COS Tab 18 O&amp;M'!$B:$C,2,FALSE)</f>
        <v>J85</v>
      </c>
      <c r="F212" s="282" t="str">
        <f>"J"&amp;VLOOKUP(F7,'WW COS Tab 18 O&amp;M'!$B:$C,2,FALSE)</f>
        <v>J90</v>
      </c>
      <c r="G212" s="282" t="str">
        <f>"J"&amp;VLOOKUP(G7,'WW COS Tab 18 O&amp;M'!$B:$C,2,FALSE)</f>
        <v>J33</v>
      </c>
      <c r="H212" s="282" t="str">
        <f>"J"&amp;VLOOKUP(H7,'WW COS Tab 18 O&amp;M'!$B:$C,2,FALSE)</f>
        <v>J32</v>
      </c>
      <c r="I212" s="282" t="str">
        <f>"J"&amp;VLOOKUP(I7,'WW COS Tab 18 O&amp;M'!$B:$C,2,FALSE)</f>
        <v>J100</v>
      </c>
      <c r="J212" s="282" t="str">
        <f>"J"&amp;'WW COS Tab 18 O&amp;M'!C37</f>
        <v>J37</v>
      </c>
      <c r="K212" s="282" t="str">
        <f>"J"&amp;'WW COS Tab 18 O&amp;M'!C35</f>
        <v>J35</v>
      </c>
      <c r="L212" s="282" t="str">
        <f>"J"&amp;'WW COS Tab 18 O&amp;M'!C36</f>
        <v>J36</v>
      </c>
      <c r="M212" s="282" t="str">
        <f>"J"&amp;VLOOKUP(M7,'WW COS Tab 18 O&amp;M'!$B:$C,2,FALSE)</f>
        <v>J27</v>
      </c>
      <c r="N212" s="282" t="str">
        <f>"J"&amp;'WW COS Tab 18 O&amp;M'!C41</f>
        <v>J41</v>
      </c>
      <c r="O212" s="282" t="str">
        <f>"J"&amp;'WW COS Tab 18 O&amp;M'!C39</f>
        <v>J39</v>
      </c>
      <c r="P212" s="282" t="str">
        <f>"J"&amp;'WW COS Tab 18 O&amp;M'!C36</f>
        <v>J36</v>
      </c>
      <c r="Q212" s="282" t="str">
        <f>"J"&amp;'WW COS Tab 18 O&amp;M'!C23</f>
        <v>J23</v>
      </c>
      <c r="R212" s="282" t="str">
        <f>"J"&amp;'WW COS Tab 18 O&amp;M'!C21</f>
        <v>J21</v>
      </c>
      <c r="S212" s="282" t="str">
        <f>"J"&amp;'WW COS Tab 18 O&amp;M'!C22</f>
        <v>J22</v>
      </c>
      <c r="T212" s="282" t="str">
        <f>"J"&amp;VLOOKUP(T7,'WW COS Tab 18 O&amp;M'!$B:$C,2,FALSE)</f>
        <v>J24</v>
      </c>
      <c r="U212" s="282" t="str">
        <f>"J"&amp;VLOOKUP(U7,'WW COS Tab 18 O&amp;M'!$B:$C,2,FALSE)</f>
        <v>J25</v>
      </c>
      <c r="V212" s="282" t="str">
        <f>"J"&amp;VLOOKUP(V7,'WW COS Tab 18 O&amp;M'!$B:$C,2,FALSE)</f>
        <v>J30</v>
      </c>
      <c r="W212" s="282" t="str">
        <f>"J"&amp;VLOOKUP(W7,'WW COS Tab 18 O&amp;M'!$B:$C,2,FALSE)</f>
        <v>J31</v>
      </c>
      <c r="X212" s="282" t="str">
        <f>"J"&amp;'WW COS Tab 18 O&amp;M'!C45</f>
        <v>J45</v>
      </c>
      <c r="Y212" s="282" t="str">
        <f>"J"&amp;'WW COS Tab 18 O&amp;M'!C43</f>
        <v>J43</v>
      </c>
      <c r="Z212" s="282" t="str">
        <f>"J"&amp;'WW COS Tab 18 O&amp;M'!C44</f>
        <v>J44</v>
      </c>
      <c r="AA212" s="282" t="str">
        <f>"J"&amp;VLOOKUP(AA7,'WW COS Tab 18 O&amp;M'!$B:$C,2,FALSE)</f>
        <v>J29</v>
      </c>
      <c r="AB212" s="282" t="str">
        <f>"J"&amp;'WW COS Tab 18 O&amp;M'!C53</f>
        <v>J53</v>
      </c>
      <c r="AC212" s="282" t="str">
        <f>"J"&amp;'WW COS Tab 18 O&amp;M'!C52</f>
        <v>J52</v>
      </c>
      <c r="AD212" s="282" t="str">
        <f>"J"&amp;VLOOKUP(AD7,'WW COS Tab 18 O&amp;M'!$B:$C,2,FALSE)</f>
        <v>J120</v>
      </c>
      <c r="AE212" s="282" t="str">
        <f>"J"&amp;VLOOKUP(AE7,'WW COS Tab 18 O&amp;M'!$B:$C,2,FALSE)</f>
        <v>J14</v>
      </c>
      <c r="AF212" s="282" t="str">
        <f>"J"&amp;VLOOKUP(AF7,'WW COS Tab 18 O&amp;M'!$B:$C,2,FALSE)</f>
        <v>J16</v>
      </c>
      <c r="AG212" s="282" t="str">
        <f>"J"&amp;VLOOKUP(AG7,'WW COS Tab 18 O&amp;M'!$B:$C,2,FALSE)</f>
        <v>J72</v>
      </c>
      <c r="AH212" s="282" t="str">
        <f>"J"&amp;VLOOKUP(AH7,'WW COS Tab 18 O&amp;M'!$B:$C,2,FALSE)</f>
        <v>J65</v>
      </c>
      <c r="AI212" s="282" t="str">
        <f>"J"&amp;VLOOKUP(AI7,'WW COS Tab 18 O&amp;M'!$B:$C,2,FALSE)</f>
        <v>J55</v>
      </c>
      <c r="AJ212" s="282" t="str">
        <f>"J"&amp;VLOOKUP(AJ7,'WW COS Tab 18 O&amp;M'!$B:$C,2,FALSE)</f>
        <v>J117</v>
      </c>
      <c r="AK212" s="282" t="str">
        <f>"J"&amp;VLOOKUP(AK7,'WW COS Tab 18 O&amp;M'!$B:$C,2,FALSE)</f>
        <v>J74</v>
      </c>
      <c r="AL212" s="282" t="str">
        <f>"J"&amp;VLOOKUP(AL7,'WW COS Tab 18 O&amp;M'!$B:$C,2,FALSE)</f>
        <v>J59</v>
      </c>
      <c r="AM212" s="282" t="str">
        <f>"J"&amp;VLOOKUP(AM7,'WW COS Tab 18 O&amp;M'!$B:$C,2,FALSE)</f>
        <v>J61</v>
      </c>
      <c r="AN212" s="282" t="str">
        <f>"J"&amp;VLOOKUP(AN7,'WW COS Tab 18 O&amp;M'!$B:$C,2,FALSE)</f>
        <v>J106</v>
      </c>
      <c r="AO212" s="282" t="str">
        <f>"J"&amp;VLOOKUP(AO7,'WW COS Tab 18 O&amp;M'!$B:$C,2,FALSE)</f>
        <v>J62</v>
      </c>
      <c r="AP212" s="282" t="str">
        <f>"J"&amp;VLOOKUP(AP7,'WW COS Tab 18 O&amp;M'!$B:$C,2,FALSE)</f>
        <v>J76</v>
      </c>
      <c r="AQ212" s="282" t="str">
        <f>"J"&amp;VLOOKUP(AQ7,'WW COS Tab 18 O&amp;M'!$B:$C,2,FALSE)</f>
        <v>J77</v>
      </c>
      <c r="AR212" s="282" t="str">
        <f>"J"&amp;VLOOKUP(AR7,'WW COS Tab 18 O&amp;M'!$B:$C,2,FALSE)</f>
        <v>J73</v>
      </c>
      <c r="AS212" s="282" t="str">
        <f>"J"&amp;VLOOKUP(AS7,'WW COS Tab 18 O&amp;M'!$B:$C,2,FALSE)</f>
        <v>J71</v>
      </c>
      <c r="AT212" s="282" t="str">
        <f>"J"&amp;VLOOKUP(AT7,'WW COS Tab 18 O&amp;M'!$B:$C,2,FALSE)</f>
        <v>J67</v>
      </c>
      <c r="AU212" s="282" t="str">
        <f>"J"&amp;VLOOKUP(AU7,'WW COS Tab 18 O&amp;M'!$B:$C,2,FALSE)</f>
        <v>J17</v>
      </c>
      <c r="AV212" s="282" t="str">
        <f>"J"&amp;VLOOKUP(AV7,'WW COS Tab 18 O&amp;M'!$B:$C,2,FALSE)</f>
        <v>J66</v>
      </c>
      <c r="AW212" s="282" t="str">
        <f>"J"&amp;VLOOKUP(AW7,'WW COS Tab 18 O&amp;M'!$B:$C,2,FALSE)</f>
        <v>J81</v>
      </c>
      <c r="AX212" s="282" t="str">
        <f>"J"&amp;VLOOKUP(AX7,'WW COS Tab 18 O&amp;M'!$B:$C,2,FALSE)</f>
        <v>J79</v>
      </c>
      <c r="AY212" s="282" t="str">
        <f>"J"&amp;VLOOKUP(AY7,'WW COS Tab 18 O&amp;M'!$B:$C,2,FALSE)</f>
        <v>J80</v>
      </c>
      <c r="AZ212" s="282" t="str">
        <f>"J"&amp;VLOOKUP(AZ7,'WW COS Tab 18 O&amp;M'!$B:$C,2,FALSE)</f>
        <v>J60</v>
      </c>
      <c r="BA212" s="282" t="str">
        <f>"J"&amp;VLOOKUP(BA7,'WW COS Tab 18 O&amp;M'!$B:$C,2,FALSE)</f>
        <v>J13</v>
      </c>
      <c r="BB212" s="282" t="str">
        <f>"J"&amp;VLOOKUP(BB7,'WW COS Tab 18 O&amp;M'!$B:$C,2,FALSE)</f>
        <v>J95</v>
      </c>
      <c r="BC212" s="282" t="str">
        <f>"J"&amp;VLOOKUP(BC7,'WW COS Tab 18 O&amp;M'!$B:$C,2,FALSE)</f>
        <v>J96</v>
      </c>
      <c r="BD212" s="282" t="str">
        <f>"J"&amp;VLOOKUP(BD7,'WW COS Tab 18 O&amp;M'!$B:$C,2,FALSE)</f>
        <v>J99</v>
      </c>
      <c r="BE212" s="282" t="str">
        <f>"J"&amp;VLOOKUP(BE7,'WW COS Tab 18 O&amp;M'!$B:$C,2,FALSE)</f>
        <v>J101</v>
      </c>
      <c r="BF212" s="282" t="str">
        <f>"J"&amp;VLOOKUP(BF7,'WW COS Tab 18 O&amp;M'!$B:$C,2,FALSE)</f>
        <v>J109</v>
      </c>
      <c r="BG212" s="282" t="str">
        <f>"J"&amp;VLOOKUP(BG7,'WW COS Tab 18 O&amp;M'!$B:$C,2,FALSE)</f>
        <v>J102</v>
      </c>
      <c r="BH212" s="282" t="str">
        <f>"J"&amp;VLOOKUP(BH7,'WW COS Tab 18 O&amp;M'!$B:$C,2,FALSE)</f>
        <v>J110</v>
      </c>
      <c r="BI212" s="282" t="str">
        <f>"J"&amp;VLOOKUP(BI7,'WW COS Tab 18 O&amp;M'!$B:$C,2,FALSE)</f>
        <v>J122</v>
      </c>
      <c r="BJ212" s="282" t="str">
        <f>"J"&amp;VLOOKUP(BJ7,'WW COS Tab 18 O&amp;M'!$B:$C,2,FALSE)</f>
        <v>J105</v>
      </c>
      <c r="BK212" s="282" t="str">
        <f>"J"&amp;VLOOKUP(BK7,'WW COS Tab 18 O&amp;M'!$B:$C,2,FALSE)</f>
        <v>J103</v>
      </c>
      <c r="BL212" s="282" t="str">
        <f>"J"&amp;VLOOKUP(BL7,'WW COS Tab 18 O&amp;M'!$B:$C,2,FALSE)</f>
        <v>J107</v>
      </c>
      <c r="BM212" s="282" t="str">
        <f>"J"&amp;VLOOKUP(BM7,'WW COS Tab 18 O&amp;M'!$B:$C,2,FALSE)</f>
        <v>J104</v>
      </c>
      <c r="BN212" s="282" t="str">
        <f>"J"&amp;VLOOKUP(BN7,'WW COS Tab 18 O&amp;M'!$B:$C,2,FALSE)</f>
        <v>J97</v>
      </c>
      <c r="BO212" s="282" t="str">
        <f>"J"&amp;VLOOKUP(BO7,'WW COS Tab 18 O&amp;M'!$B:$C,2,FALSE)</f>
        <v>J124</v>
      </c>
      <c r="BP212" s="282" t="str">
        <f>"J"&amp;VLOOKUP(BP7,'WW COS Tab 18 O&amp;M'!$B:$C,2,FALSE)</f>
        <v>J126</v>
      </c>
      <c r="BQ212" s="282" t="str">
        <f>"J"&amp;VLOOKUP(BQ7,'WW COS Tab 18 O&amp;M'!$B:$C,2,FALSE)</f>
        <v>J111</v>
      </c>
      <c r="BR212" s="282" t="str">
        <f>"J"&amp;VLOOKUP(BR7,'WW COS Tab 18 O&amp;M'!$B:$C,2,FALSE)</f>
        <v>J113</v>
      </c>
      <c r="BS212" s="282" t="str">
        <f>"J"&amp;VLOOKUP(BS7,'WW COS Tab 18 O&amp;M'!$B:$C,2,FALSE)</f>
        <v>J114</v>
      </c>
      <c r="BT212" s="282" t="str">
        <f>"J"&amp;VLOOKUP(BT7,'WW COS Tab 18 O&amp;M'!$B:$C,2,FALSE)</f>
        <v>J115</v>
      </c>
      <c r="BU212" s="282" t="str">
        <f>"J"&amp;VLOOKUP(BU7,'WW COS Tab 18 O&amp;M'!$B:$C,2,FALSE)</f>
        <v>J116</v>
      </c>
      <c r="BV212" s="282" t="str">
        <f>"J"&amp;VLOOKUP(BV7,'WW COS Tab 18 O&amp;M'!$B:$C,2,FALSE)</f>
        <v>J98</v>
      </c>
      <c r="BW212" s="282" t="str">
        <f>"J"&amp;VLOOKUP(BW7,'WW COS Tab 18 O&amp;M'!$B:$C,2,FALSE)</f>
        <v>J127</v>
      </c>
      <c r="BX212" s="282" t="str">
        <f>"J"&amp;VLOOKUP(BX7,'WW COS Tab 18 O&amp;M'!$B:$C,2,FALSE)</f>
        <v>J128</v>
      </c>
      <c r="BY212" s="282" t="str">
        <f>"J"&amp;VLOOKUP(BY7,'WW COS Tab 18 O&amp;M'!$B:$C,2,FALSE)</f>
        <v>J172</v>
      </c>
      <c r="BZ212" s="282" t="str">
        <f>"J"&amp;VLOOKUP(BZ7,'WW COS Tab 18 O&amp;M'!$B:$C,2,FALSE)</f>
        <v>J173</v>
      </c>
      <c r="CA212" s="282" t="str">
        <f>"J"&amp;VLOOKUP(CA7,'WW COS Tab 18 O&amp;M'!$B:$C,2,FALSE)</f>
        <v>J175</v>
      </c>
      <c r="CB212" s="282" t="str">
        <f>"J"&amp;VLOOKUP(CB7,'WW COS Tab 18 O&amp;M'!$B:$C,2,FALSE)</f>
        <v>J176</v>
      </c>
      <c r="CC212" s="282" t="str">
        <f>"J"&amp;VLOOKUP(CC7,'WW COS Tab 18 O&amp;M'!$B:$C,2,FALSE)</f>
        <v>J177</v>
      </c>
      <c r="CD212" s="282" t="str">
        <f>"J"&amp;VLOOKUP(CD7,'WW COS Tab 18 O&amp;M'!$B:$C,2,FALSE)</f>
        <v>J178</v>
      </c>
      <c r="CE212" s="282" t="str">
        <f>"J"&amp;VLOOKUP(CE7,'WW COS Tab 18 O&amp;M'!$B:$C,2,FALSE)</f>
        <v>J179</v>
      </c>
      <c r="CF212" s="282" t="str">
        <f>"J"&amp;VLOOKUP(CF7,'WW COS Tab 18 O&amp;M'!$B:$C,2,FALSE)</f>
        <v>J180</v>
      </c>
      <c r="CG212" s="282" t="str">
        <f>"J"&amp;VLOOKUP(CG7,'WW COS Tab 18 O&amp;M'!$B:$C,2,FALSE)</f>
        <v>J181</v>
      </c>
      <c r="CH212" s="282" t="str">
        <f>"J"&amp;VLOOKUP(CH7,'WW COS Tab 18 O&amp;M'!$B:$C,2,FALSE)</f>
        <v>J182</v>
      </c>
      <c r="CI212" s="282" t="str">
        <f>"J"&amp;VLOOKUP(CI7,'WW COS Tab 18 O&amp;M'!$B:$C,2,FALSE)</f>
        <v>J183</v>
      </c>
      <c r="CJ212" s="282" t="str">
        <f>"J"&amp;'WW COS Tab 18 O&amp;M'!C184</f>
        <v>J184</v>
      </c>
      <c r="CK212" s="282" t="str">
        <f>"J"&amp;VLOOKUP(CK7,'WW COS Tab 18 O&amp;M'!$B:$C,2,FALSE)</f>
        <v>J185</v>
      </c>
      <c r="CL212" s="282"/>
      <c r="CM212" s="277"/>
      <c r="CN212" s="277"/>
      <c r="CO212" s="277"/>
      <c r="CP212" s="277"/>
      <c r="CQ212" s="277"/>
      <c r="CR212" s="277"/>
      <c r="CS212" s="277"/>
      <c r="CT212" s="277"/>
      <c r="CU212" s="277"/>
      <c r="CV212" s="277"/>
      <c r="CW212" s="277"/>
      <c r="CX212" s="277"/>
      <c r="CY212" s="277"/>
      <c r="CZ212" s="277"/>
      <c r="DA212" s="277"/>
      <c r="DB212" s="295"/>
    </row>
    <row r="213" spans="1:107" s="37" customFormat="1" x14ac:dyDescent="0.25">
      <c r="A213" s="284"/>
      <c r="B213" s="285"/>
      <c r="C213" s="280" t="s">
        <v>639</v>
      </c>
      <c r="D213" s="286">
        <f ca="1">SUMIF('WW COS Tab 18 O&amp;M'!$G:$G,D7,'WW COS Tab 18 O&amp;M'!$J:$J)</f>
        <v>-17233.298500000004</v>
      </c>
      <c r="E213" s="286">
        <f ca="1">SUMIF('WW COS Tab 18 O&amp;M'!$G:$G,E7,'WW COS Tab 18 O&amp;M'!$J:$J)</f>
        <v>1210.9002500000393</v>
      </c>
      <c r="F213" s="286">
        <f ca="1">SUMIF('WW COS Tab 18 O&amp;M'!$G:$G,F7,'WW COS Tab 18 O&amp;M'!$J:$J)</f>
        <v>-6481.6999999999989</v>
      </c>
      <c r="G213" s="286">
        <f ca="1">SUMIF('WW COS Tab 18 O&amp;M'!$G:$G,G7,'WW COS Tab 18 O&amp;M'!$J:$J)</f>
        <v>11673.222499999951</v>
      </c>
      <c r="H213" s="286">
        <f ca="1">SUMIF('WW COS Tab 18 O&amp;M'!$G:$G,H7,'WW COS Tab 18 O&amp;M'!$J:$J)</f>
        <v>11815.178999999953</v>
      </c>
      <c r="I213" s="286">
        <f ca="1">SUMIF('WW COS Tab 18 O&amp;M'!$G:$G,I7,'WW COS Tab 18 O&amp;M'!$J:$J)</f>
        <v>10462.644249999992</v>
      </c>
      <c r="J213" s="286">
        <f>+'WW COS Tab 18 O&amp;M'!J37</f>
        <v>69233.597499999611</v>
      </c>
      <c r="K213" s="286">
        <f>+'WW COS Tab 18 O&amp;M'!J35</f>
        <v>0</v>
      </c>
      <c r="L213" s="286">
        <f>+'WW COS Tab 18 O&amp;M'!J36</f>
        <v>0</v>
      </c>
      <c r="M213" s="286">
        <f ca="1">SUMIF('WW COS Tab 18 O&amp;M'!$G:$G,M7,'WW COS Tab 18 O&amp;M'!$J:$J)</f>
        <v>38905.513500000096</v>
      </c>
      <c r="N213" s="286">
        <f>+'WW COS Tab 18 O&amp;M'!J41</f>
        <v>97670.850749999983</v>
      </c>
      <c r="O213" s="286">
        <f>+'WW COS Tab 18 O&amp;M'!J39</f>
        <v>0</v>
      </c>
      <c r="P213" s="286">
        <f>+'WW COS Tab 18 O&amp;M'!J40</f>
        <v>0</v>
      </c>
      <c r="Q213" s="286">
        <f>+'WW COS Tab 18 O&amp;M'!J23</f>
        <v>32707.24300000029</v>
      </c>
      <c r="R213" s="286">
        <f>+'WW COS Tab 18 O&amp;M'!J21</f>
        <v>0</v>
      </c>
      <c r="S213" s="286">
        <f>+'WW COS Tab 18 O&amp;M'!J22</f>
        <v>0</v>
      </c>
      <c r="T213" s="286">
        <f ca="1">SUMIF('WW COS Tab 18 O&amp;M'!$G:$G,T7,'WW COS Tab 18 O&amp;M'!$J:$J)</f>
        <v>47555.045749999808</v>
      </c>
      <c r="U213" s="286">
        <f ca="1">SUMIF('WW COS Tab 18 O&amp;M'!$G:$G,U7,'WW COS Tab 18 O&amp;M'!$J:$J)</f>
        <v>-1042993.49975</v>
      </c>
      <c r="V213" s="286">
        <f ca="1">SUMIF('WW COS Tab 18 O&amp;M'!$G:$G,V7,'WW COS Tab 18 O&amp;M'!$J:$J)</f>
        <v>44041.792499999654</v>
      </c>
      <c r="W213" s="286">
        <f ca="1">SUMIF('WW COS Tab 18 O&amp;M'!$G:$G,W7,'WW COS Tab 18 O&amp;M'!$J:$J)</f>
        <v>39757.782749999962</v>
      </c>
      <c r="X213" s="286">
        <f>+'WW COS Tab 18 O&amp;M'!J45</f>
        <v>37733.251000000309</v>
      </c>
      <c r="Y213" s="286">
        <f>+'WW COS Tab 18 O&amp;M'!J43</f>
        <v>0</v>
      </c>
      <c r="Z213" s="286">
        <f>+'WW COS Tab 18 O&amp;M'!J44</f>
        <v>0</v>
      </c>
      <c r="AA213" s="286">
        <f ca="1">SUMIF('WW COS Tab 18 O&amp;M'!$G:$G,AA7,'WW COS Tab 18 O&amp;M'!$J:$J)</f>
        <v>44376.064249999843</v>
      </c>
      <c r="AB213" s="286">
        <f>+'WW COS Tab 18 O&amp;M'!J53</f>
        <v>-11429.516000003445</v>
      </c>
      <c r="AC213" s="286">
        <f>+'WW COS Tab 18 O&amp;M'!J52</f>
        <v>0</v>
      </c>
      <c r="AD213" s="286">
        <f ca="1">SUMIF('WW COS Tab 18 O&amp;M'!$G:$G,AD7,'WW COS Tab 18 O&amp;M'!$J:$J)</f>
        <v>46151.171499999931</v>
      </c>
      <c r="AE213" s="286">
        <f ca="1">SUMIF('WW COS Tab 18 O&amp;M'!$G:$G,AE7,'WW COS Tab 18 O&amp;M'!$J:$J)</f>
        <v>40963.651000000231</v>
      </c>
      <c r="AF213" s="286">
        <f ca="1">SUMIF('WW COS Tab 18 O&amp;M'!$G:$G,AF7,'WW COS Tab 18 O&amp;M'!$J:$J)</f>
        <v>24227.7605</v>
      </c>
      <c r="AG213" s="286">
        <f ca="1">SUMIF('WW COS Tab 18 O&amp;M'!$G:$G,AG7,'WW COS Tab 18 O&amp;M'!$J:$J)</f>
        <v>-17563.231999999789</v>
      </c>
      <c r="AH213" s="286">
        <f ca="1">SUMIF('WW COS Tab 18 O&amp;M'!$G:$G,AH7,'WW COS Tab 18 O&amp;M'!$J:$J)</f>
        <v>29863.124749999792</v>
      </c>
      <c r="AI213" s="286">
        <f ca="1">SUMIF('WW COS Tab 18 O&amp;M'!$G:$G,AI7,'WW COS Tab 18 O&amp;M'!$J:$J)</f>
        <v>-12699.619249999954</v>
      </c>
      <c r="AJ213" s="286">
        <f ca="1">SUMIF('WW COS Tab 18 O&amp;M'!$G:$G,AJ7,'WW COS Tab 18 O&amp;M'!$J:$J)</f>
        <v>132904.55074999994</v>
      </c>
      <c r="AK213" s="286">
        <f ca="1">SUMIF('WW COS Tab 18 O&amp;M'!$G:$G,AK7,'WW COS Tab 18 O&amp;M'!$J:$J)</f>
        <v>55848.545750000245</v>
      </c>
      <c r="AL213" s="286">
        <f ca="1">SUMIF('WW COS Tab 18 O&amp;M'!$G:$G,AL7,'WW COS Tab 18 O&amp;M'!$J:$J)</f>
        <v>117640.07899999911</v>
      </c>
      <c r="AM213" s="286">
        <f ca="1">SUMIF('WW COS Tab 18 O&amp;M'!$G:$G,AM7,'WW COS Tab 18 O&amp;M'!$J:$J)</f>
        <v>0</v>
      </c>
      <c r="AN213" s="286">
        <f ca="1">SUMIF('WW COS Tab 18 O&amp;M'!$G:$G,AN7,'WW COS Tab 18 O&amp;M'!$J:$J)</f>
        <v>23238.993999999992</v>
      </c>
      <c r="AO213" s="286">
        <f ca="1">SUMIF('WW COS Tab 18 O&amp;M'!$G:$G,AO7,'WW COS Tab 18 O&amp;M'!$J:$J)</f>
        <v>44012.887000000846</v>
      </c>
      <c r="AP213" s="286">
        <f ca="1">SUMIF('WW COS Tab 18 O&amp;M'!$G:$G,AP7,'WW COS Tab 18 O&amp;M'!$J:$J)</f>
        <v>54558.092249999965</v>
      </c>
      <c r="AQ213" s="286">
        <f ca="1">SUMIF('WW COS Tab 18 O&amp;M'!$G:$G,AQ7,'WW COS Tab 18 O&amp;M'!$J:$J)</f>
        <v>74983.247500000114</v>
      </c>
      <c r="AR213" s="286">
        <f ca="1">SUMIF('WW COS Tab 18 O&amp;M'!$G:$G,AR7,'WW COS Tab 18 O&amp;M'!$J:$J)</f>
        <v>10298.09525000006</v>
      </c>
      <c r="AS213" s="286">
        <f ca="1">SUMIF('WW COS Tab 18 O&amp;M'!$G:$G,AS7,'WW COS Tab 18 O&amp;M'!$J:$J)</f>
        <v>22451.870750000002</v>
      </c>
      <c r="AT213" s="286">
        <f ca="1">SUMIF('WW COS Tab 18 O&amp;M'!$G:$G,AT7,'WW COS Tab 18 O&amp;M'!$J:$J)</f>
        <v>67537.282249999917</v>
      </c>
      <c r="AU213" s="286">
        <f ca="1">SUMIF('WW COS Tab 18 O&amp;M'!$G:$G,AU7,'WW COS Tab 18 O&amp;M'!$J:$J)</f>
        <v>0</v>
      </c>
      <c r="AV213" s="286">
        <f ca="1">SUMIF('WW COS Tab 18 O&amp;M'!$G:$G,AV7,'WW COS Tab 18 O&amp;M'!$J:$J)</f>
        <v>1667.8244999999895</v>
      </c>
      <c r="AW213" s="286">
        <f ca="1">SUMIF('WW COS Tab 18 O&amp;M'!$G:$G,AW7,'WW COS Tab 18 O&amp;M'!$J:$J)</f>
        <v>65942.792000000365</v>
      </c>
      <c r="AX213" s="286">
        <f ca="1">SUMIF('WW COS Tab 18 O&amp;M'!$G:$G,AX7,'WW COS Tab 18 O&amp;M'!$J:$J)</f>
        <v>-42075.730249999855</v>
      </c>
      <c r="AY213" s="286">
        <f ca="1">SUMIF('WW COS Tab 18 O&amp;M'!$G:$G,AY7,'WW COS Tab 18 O&amp;M'!$J:$J)</f>
        <v>12181.841750000074</v>
      </c>
      <c r="AZ213" s="286">
        <f ca="1">SUMIF('WW COS Tab 18 O&amp;M'!$G:$G,AZ7,'WW COS Tab 18 O&amp;M'!$J:$J)</f>
        <v>90047.416999998546</v>
      </c>
      <c r="BA213" s="286">
        <f ca="1">SUMIF('WW COS Tab 18 O&amp;M'!$G:$G,BA7,'WW COS Tab 18 O&amp;M'!$J:$J)</f>
        <v>8160.101000000036</v>
      </c>
      <c r="BB213" s="286">
        <f ca="1">SUMIF('WW COS Tab 18 O&amp;M'!$G:$G,BB7,'WW COS Tab 18 O&amp;M'!$J:$J)</f>
        <v>6027.0584999999855</v>
      </c>
      <c r="BC213" s="286">
        <f ca="1">SUMIF('WW COS Tab 18 O&amp;M'!$G:$G,BC7,'WW COS Tab 18 O&amp;M'!$J:$J)</f>
        <v>28550.470500000032</v>
      </c>
      <c r="BD213" s="286">
        <f ca="1">SUMIF('WW COS Tab 18 O&amp;M'!$G:$G,BD7,'WW COS Tab 18 O&amp;M'!$J:$J)</f>
        <v>21714.398000000107</v>
      </c>
      <c r="BE213" s="286">
        <f ca="1">SUMIF('WW COS Tab 18 O&amp;M'!$G:$G,BE7,'WW COS Tab 18 O&amp;M'!$J:$J)</f>
        <v>10803.388750000007</v>
      </c>
      <c r="BF213" s="286">
        <f ca="1">SUMIF('WW COS Tab 18 O&amp;M'!$G:$G,BF7,'WW COS Tab 18 O&amp;M'!$J:$J)</f>
        <v>19343.264999999992</v>
      </c>
      <c r="BG213" s="286">
        <f ca="1">SUMIF('WW COS Tab 18 O&amp;M'!$G:$G,BG7,'WW COS Tab 18 O&amp;M'!$J:$J)</f>
        <v>11549.697000000036</v>
      </c>
      <c r="BH213" s="286">
        <f ca="1">SUMIF('WW COS Tab 18 O&amp;M'!$G:$G,BH7,'WW COS Tab 18 O&amp;M'!$J:$J)</f>
        <v>10376.344249999947</v>
      </c>
      <c r="BI213" s="286">
        <f ca="1">SUMIF('WW COS Tab 18 O&amp;M'!$G:$G,BI7,'WW COS Tab 18 O&amp;M'!$J:$J)</f>
        <v>3669.4075000000025</v>
      </c>
      <c r="BJ213" s="286">
        <f ca="1">SUMIF('WW COS Tab 18 O&amp;M'!$G:$G,BJ7,'WW COS Tab 18 O&amp;M'!$J:$J)</f>
        <v>15757.295000000004</v>
      </c>
      <c r="BK213" s="286">
        <f ca="1">SUMIF('WW COS Tab 18 O&amp;M'!$G:$G,BK7,'WW COS Tab 18 O&amp;M'!$J:$J)</f>
        <v>17377.762000000101</v>
      </c>
      <c r="BL213" s="286">
        <f ca="1">SUMIF('WW COS Tab 18 O&amp;M'!$G:$G,BL7,'WW COS Tab 18 O&amp;M'!$J:$J)</f>
        <v>-124.38025000001542</v>
      </c>
      <c r="BM213" s="286">
        <f ca="1">SUMIF('WW COS Tab 18 O&amp;M'!$G:$G,BM7,'WW COS Tab 18 O&amp;M'!$J:$J)</f>
        <v>25139.402249999948</v>
      </c>
      <c r="BN213" s="286">
        <f ca="1">SUMIF('WW COS Tab 18 O&amp;M'!$G:$G,BN7,'WW COS Tab 18 O&amp;M'!$J:$J)</f>
        <v>25486.027999999944</v>
      </c>
      <c r="BO213" s="286">
        <f ca="1">SUMIF('WW COS Tab 18 O&amp;M'!$G:$G,BO7,'WW COS Tab 18 O&amp;M'!$J:$J)</f>
        <v>35957.969000000041</v>
      </c>
      <c r="BP213" s="286">
        <f ca="1">SUMIF('WW COS Tab 18 O&amp;M'!$G:$G,BP7,'WW COS Tab 18 O&amp;M'!$J:$J)</f>
        <v>11125.768250000008</v>
      </c>
      <c r="BQ213" s="286">
        <f ca="1">SUMIF('WW COS Tab 18 O&amp;M'!$G:$G,BQ7,'WW COS Tab 18 O&amp;M'!$J:$J)</f>
        <v>12807.630500000063</v>
      </c>
      <c r="BR213" s="286">
        <f ca="1">SUMIF('WW COS Tab 18 O&amp;M'!$G:$G,BR7,'WW COS Tab 18 O&amp;M'!$J:$J)</f>
        <v>2742.4892499999864</v>
      </c>
      <c r="BS213" s="286">
        <f ca="1">SUMIF('WW COS Tab 18 O&amp;M'!$G:$G,BS7,'WW COS Tab 18 O&amp;M'!$J:$J)</f>
        <v>20697.072999999971</v>
      </c>
      <c r="BT213" s="286">
        <f ca="1">SUMIF('WW COS Tab 18 O&amp;M'!$G:$G,BT7,'WW COS Tab 18 O&amp;M'!$J:$J)</f>
        <v>8821.9492500000306</v>
      </c>
      <c r="BU213" s="286">
        <f ca="1">SUMIF('WW COS Tab 18 O&amp;M'!$G:$G,BU7,'WW COS Tab 18 O&amp;M'!$J:$J)</f>
        <v>38543.939750000121</v>
      </c>
      <c r="BV213" s="286">
        <f ca="1">SUMIF('WW COS Tab 18 O&amp;M'!$G:$G,BV7,'WW COS Tab 18 O&amp;M'!$J:$J)</f>
        <v>-1331.7492500000023</v>
      </c>
      <c r="BW213" s="286">
        <f ca="1">SUMIF('WW COS Tab 18 O&amp;M'!$G:$G,BW7,'WW COS Tab 18 O&amp;M'!$J:$J)</f>
        <v>475297.4000000013</v>
      </c>
      <c r="BX213" s="286">
        <f ca="1">SUMIF('WW COS Tab 18 O&amp;M'!$G:$G,BX7,'WW COS Tab 18 O&amp;M'!$J:$J)</f>
        <v>0</v>
      </c>
      <c r="BY213" s="286">
        <f ca="1">SUMIF('WW COS Tab 18 O&amp;M'!$G:$G,BY7,'WW COS Tab 18 O&amp;M'!$J:$J)</f>
        <v>0</v>
      </c>
      <c r="BZ213" s="286">
        <f ca="1">SUMIF('WW COS Tab 18 O&amp;M'!$G:$G,BZ7,'WW COS Tab 18 O&amp;M'!$J:$J)</f>
        <v>-750630.56</v>
      </c>
      <c r="CA213" s="286">
        <f ca="1">SUMIF('WW COS Tab 18 O&amp;M'!$G:$G,CA7,'WW COS Tab 18 O&amp;M'!$J:$J)</f>
        <v>0</v>
      </c>
      <c r="CB213" s="286">
        <f ca="1">SUMIF('WW COS Tab 18 O&amp;M'!$G:$G,CB7,'WW COS Tab 18 O&amp;M'!$J:$J)</f>
        <v>0</v>
      </c>
      <c r="CC213" s="286">
        <f ca="1">SUMIF('WW COS Tab 18 O&amp;M'!$G:$G,CC7,'WW COS Tab 18 O&amp;M'!$J:$J)</f>
        <v>0</v>
      </c>
      <c r="CD213" s="286">
        <f ca="1">SUMIF('WW COS Tab 18 O&amp;M'!$G:$G,CD7,'WW COS Tab 18 O&amp;M'!$J:$J)</f>
        <v>842701</v>
      </c>
      <c r="CE213" s="286">
        <f ca="1">SUMIF('WW COS Tab 18 O&amp;M'!$G:$G,CE7,'WW COS Tab 18 O&amp;M'!$J:$J)</f>
        <v>408</v>
      </c>
      <c r="CF213" s="286">
        <f ca="1">SUMIF('WW COS Tab 18 O&amp;M'!$G:$G,CF7,'WW COS Tab 18 O&amp;M'!$J:$J)</f>
        <v>400052</v>
      </c>
      <c r="CG213" s="286">
        <f ca="1">SUMIF('WW COS Tab 18 O&amp;M'!$G:$G,CG7,'WW COS Tab 18 O&amp;M'!$J:$J)</f>
        <v>0</v>
      </c>
      <c r="CH213" s="286">
        <f ca="1">SUMIF('WW COS Tab 18 O&amp;M'!$G:$G,CH7,'WW COS Tab 18 O&amp;M'!$J:$J)</f>
        <v>80551</v>
      </c>
      <c r="CI213" s="286">
        <f ca="1">SUMIF('WW COS Tab 18 O&amp;M'!$G:$G,CI7,'WW COS Tab 18 O&amp;M'!$J:$J)</f>
        <v>252541</v>
      </c>
      <c r="CJ213" s="286">
        <f>+'WW COS Tab 18 O&amp;M'!J184</f>
        <v>-850000</v>
      </c>
      <c r="CK213" s="286">
        <f ca="1">SUMIF('WW COS Tab 18 O&amp;M'!$G:$G,CK7,'WW COS Tab 18 O&amp;M'!$J:$J)</f>
        <v>-59339</v>
      </c>
      <c r="CL213" s="286">
        <f ca="1">SUM(D213:CK213)</f>
        <v>975961.86599999713</v>
      </c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5"/>
      <c r="CW213" s="135"/>
      <c r="CX213" s="135"/>
      <c r="CY213" s="135"/>
      <c r="CZ213" s="135"/>
      <c r="DA213" s="135"/>
      <c r="DB213" s="238"/>
      <c r="DC213" s="296"/>
    </row>
    <row r="214" spans="1:107" s="296" customFormat="1" x14ac:dyDescent="0.25">
      <c r="A214" s="288"/>
      <c r="B214" s="298"/>
      <c r="C214" s="299" t="s">
        <v>549</v>
      </c>
      <c r="D214" s="300">
        <f t="shared" ref="D214:BP214" ca="1" si="6">D209-D213</f>
        <v>0</v>
      </c>
      <c r="E214" s="300">
        <f t="shared" ca="1" si="6"/>
        <v>0</v>
      </c>
      <c r="F214" s="300">
        <f t="shared" ca="1" si="6"/>
        <v>0</v>
      </c>
      <c r="G214" s="300">
        <f t="shared" ca="1" si="6"/>
        <v>0</v>
      </c>
      <c r="H214" s="300">
        <f t="shared" ca="1" si="6"/>
        <v>0</v>
      </c>
      <c r="I214" s="300">
        <f t="shared" ca="1" si="6"/>
        <v>0</v>
      </c>
      <c r="J214" s="300">
        <f t="shared" si="6"/>
        <v>0</v>
      </c>
      <c r="K214" s="300">
        <f t="shared" si="6"/>
        <v>0</v>
      </c>
      <c r="L214" s="300">
        <f t="shared" si="6"/>
        <v>0</v>
      </c>
      <c r="M214" s="300">
        <f t="shared" ca="1" si="6"/>
        <v>0</v>
      </c>
      <c r="N214" s="300">
        <f t="shared" si="6"/>
        <v>0</v>
      </c>
      <c r="O214" s="300">
        <f t="shared" si="6"/>
        <v>0</v>
      </c>
      <c r="P214" s="300">
        <f t="shared" si="6"/>
        <v>0</v>
      </c>
      <c r="Q214" s="300">
        <f t="shared" si="6"/>
        <v>0</v>
      </c>
      <c r="R214" s="300">
        <f t="shared" si="6"/>
        <v>0</v>
      </c>
      <c r="S214" s="300">
        <f t="shared" si="6"/>
        <v>0</v>
      </c>
      <c r="T214" s="300">
        <f t="shared" ca="1" si="6"/>
        <v>0</v>
      </c>
      <c r="U214" s="300">
        <f t="shared" ca="1" si="6"/>
        <v>0</v>
      </c>
      <c r="V214" s="300">
        <f t="shared" ca="1" si="6"/>
        <v>0</v>
      </c>
      <c r="W214" s="300">
        <f t="shared" ca="1" si="6"/>
        <v>0</v>
      </c>
      <c r="X214" s="300">
        <f t="shared" si="6"/>
        <v>0</v>
      </c>
      <c r="Y214" s="300">
        <f t="shared" si="6"/>
        <v>0</v>
      </c>
      <c r="Z214" s="300">
        <f t="shared" si="6"/>
        <v>0</v>
      </c>
      <c r="AA214" s="300">
        <f t="shared" ca="1" si="6"/>
        <v>0</v>
      </c>
      <c r="AB214" s="300">
        <f t="shared" si="6"/>
        <v>0</v>
      </c>
      <c r="AC214" s="300">
        <f t="shared" si="6"/>
        <v>0</v>
      </c>
      <c r="AD214" s="300">
        <f t="shared" ca="1" si="6"/>
        <v>0</v>
      </c>
      <c r="AE214" s="300">
        <f t="shared" ca="1" si="6"/>
        <v>0</v>
      </c>
      <c r="AF214" s="300">
        <f t="shared" ca="1" si="6"/>
        <v>0</v>
      </c>
      <c r="AG214" s="300">
        <f t="shared" ca="1" si="6"/>
        <v>0</v>
      </c>
      <c r="AH214" s="300">
        <f t="shared" ca="1" si="6"/>
        <v>0</v>
      </c>
      <c r="AI214" s="300">
        <f t="shared" ca="1" si="6"/>
        <v>0</v>
      </c>
      <c r="AJ214" s="300">
        <f t="shared" ca="1" si="6"/>
        <v>0</v>
      </c>
      <c r="AK214" s="300">
        <f t="shared" ca="1" si="6"/>
        <v>0</v>
      </c>
      <c r="AL214" s="300">
        <f t="shared" ca="1" si="6"/>
        <v>0</v>
      </c>
      <c r="AM214" s="300">
        <f t="shared" ca="1" si="6"/>
        <v>0</v>
      </c>
      <c r="AN214" s="300">
        <f t="shared" ca="1" si="6"/>
        <v>0</v>
      </c>
      <c r="AO214" s="300">
        <f t="shared" ca="1" si="6"/>
        <v>0</v>
      </c>
      <c r="AP214" s="300">
        <f t="shared" ca="1" si="6"/>
        <v>0</v>
      </c>
      <c r="AQ214" s="300">
        <f t="shared" ca="1" si="6"/>
        <v>0</v>
      </c>
      <c r="AR214" s="300">
        <f t="shared" ca="1" si="6"/>
        <v>0</v>
      </c>
      <c r="AS214" s="300">
        <f t="shared" ca="1" si="6"/>
        <v>0</v>
      </c>
      <c r="AT214" s="300">
        <f t="shared" ca="1" si="6"/>
        <v>0</v>
      </c>
      <c r="AU214" s="300">
        <f t="shared" ca="1" si="6"/>
        <v>0</v>
      </c>
      <c r="AV214" s="300">
        <f t="shared" ca="1" si="6"/>
        <v>0</v>
      </c>
      <c r="AW214" s="300">
        <f t="shared" ca="1" si="6"/>
        <v>0</v>
      </c>
      <c r="AX214" s="300">
        <f t="shared" ca="1" si="6"/>
        <v>0</v>
      </c>
      <c r="AY214" s="300">
        <f t="shared" ca="1" si="6"/>
        <v>0</v>
      </c>
      <c r="AZ214" s="300">
        <f t="shared" ca="1" si="6"/>
        <v>0</v>
      </c>
      <c r="BA214" s="300">
        <f t="shared" ca="1" si="6"/>
        <v>0</v>
      </c>
      <c r="BB214" s="300">
        <f t="shared" ca="1" si="6"/>
        <v>0</v>
      </c>
      <c r="BC214" s="300">
        <f t="shared" ca="1" si="6"/>
        <v>0</v>
      </c>
      <c r="BD214" s="300">
        <f t="shared" ca="1" si="6"/>
        <v>0</v>
      </c>
      <c r="BE214" s="300">
        <f t="shared" ca="1" si="6"/>
        <v>0</v>
      </c>
      <c r="BF214" s="300">
        <f t="shared" ca="1" si="6"/>
        <v>0</v>
      </c>
      <c r="BG214" s="300">
        <f t="shared" ca="1" si="6"/>
        <v>0</v>
      </c>
      <c r="BH214" s="300">
        <f t="shared" ca="1" si="6"/>
        <v>0</v>
      </c>
      <c r="BI214" s="300">
        <f t="shared" ca="1" si="6"/>
        <v>0</v>
      </c>
      <c r="BJ214" s="300">
        <f t="shared" ca="1" si="6"/>
        <v>0</v>
      </c>
      <c r="BK214" s="300">
        <f t="shared" ca="1" si="6"/>
        <v>0</v>
      </c>
      <c r="BL214" s="300">
        <f t="shared" ca="1" si="6"/>
        <v>0</v>
      </c>
      <c r="BM214" s="300">
        <f t="shared" ca="1" si="6"/>
        <v>0</v>
      </c>
      <c r="BN214" s="300">
        <f t="shared" ca="1" si="6"/>
        <v>0</v>
      </c>
      <c r="BO214" s="300">
        <f t="shared" ca="1" si="6"/>
        <v>0</v>
      </c>
      <c r="BP214" s="300">
        <f t="shared" ca="1" si="6"/>
        <v>0</v>
      </c>
      <c r="BQ214" s="300">
        <f t="shared" ref="BQ214:CL214" ca="1" si="7">BQ209-BQ213</f>
        <v>0</v>
      </c>
      <c r="BR214" s="300">
        <f t="shared" ca="1" si="7"/>
        <v>0</v>
      </c>
      <c r="BS214" s="300">
        <f t="shared" ca="1" si="7"/>
        <v>0</v>
      </c>
      <c r="BT214" s="300">
        <f t="shared" ca="1" si="7"/>
        <v>0</v>
      </c>
      <c r="BU214" s="300">
        <f t="shared" ca="1" si="7"/>
        <v>0</v>
      </c>
      <c r="BV214" s="300">
        <f t="shared" ca="1" si="7"/>
        <v>0</v>
      </c>
      <c r="BW214" s="300">
        <f t="shared" ca="1" si="7"/>
        <v>0</v>
      </c>
      <c r="BX214" s="300">
        <f t="shared" ca="1" si="7"/>
        <v>0</v>
      </c>
      <c r="BY214" s="300">
        <f t="shared" ca="1" si="7"/>
        <v>0</v>
      </c>
      <c r="BZ214" s="300">
        <f t="shared" ca="1" si="7"/>
        <v>0</v>
      </c>
      <c r="CA214" s="300">
        <f t="shared" ca="1" si="7"/>
        <v>0</v>
      </c>
      <c r="CB214" s="300">
        <f t="shared" ca="1" si="7"/>
        <v>0</v>
      </c>
      <c r="CC214" s="300">
        <f t="shared" ca="1" si="7"/>
        <v>0</v>
      </c>
      <c r="CD214" s="300">
        <f t="shared" ca="1" si="7"/>
        <v>0</v>
      </c>
      <c r="CE214" s="300">
        <f t="shared" ca="1" si="7"/>
        <v>0</v>
      </c>
      <c r="CF214" s="300">
        <f t="shared" ca="1" si="7"/>
        <v>0</v>
      </c>
      <c r="CG214" s="300">
        <f t="shared" ca="1" si="7"/>
        <v>0</v>
      </c>
      <c r="CH214" s="300">
        <f t="shared" ca="1" si="7"/>
        <v>0</v>
      </c>
      <c r="CI214" s="300">
        <f t="shared" ca="1" si="7"/>
        <v>0</v>
      </c>
      <c r="CJ214" s="300">
        <f t="shared" si="7"/>
        <v>0</v>
      </c>
      <c r="CK214" s="300">
        <f t="shared" ca="1" si="7"/>
        <v>0</v>
      </c>
      <c r="CL214" s="300">
        <f t="shared" ca="1" si="7"/>
        <v>0</v>
      </c>
      <c r="CM214" s="301"/>
      <c r="CN214" s="301"/>
      <c r="CO214" s="301"/>
      <c r="CP214" s="301"/>
      <c r="CQ214" s="301"/>
      <c r="CR214" s="301"/>
      <c r="CS214" s="301"/>
      <c r="CT214" s="301"/>
      <c r="CU214" s="301"/>
      <c r="CV214" s="301"/>
      <c r="CW214" s="301"/>
      <c r="CX214" s="301"/>
      <c r="CY214" s="301"/>
      <c r="CZ214" s="301"/>
      <c r="DA214" s="301"/>
      <c r="DB214" s="301"/>
    </row>
    <row r="215" spans="1:107" s="31" customFormat="1" x14ac:dyDescent="0.25">
      <c r="B215" s="302"/>
    </row>
    <row r="216" spans="1:107" x14ac:dyDescent="0.25">
      <c r="D216"/>
    </row>
    <row r="217" spans="1:107" x14ac:dyDescent="0.25">
      <c r="D217"/>
    </row>
    <row r="218" spans="1:107" x14ac:dyDescent="0.25">
      <c r="D218"/>
    </row>
    <row r="219" spans="1:107" x14ac:dyDescent="0.25">
      <c r="D219"/>
    </row>
    <row r="220" spans="1:107" x14ac:dyDescent="0.25">
      <c r="D220"/>
    </row>
    <row r="221" spans="1:107" x14ac:dyDescent="0.25">
      <c r="D221"/>
    </row>
    <row r="222" spans="1:107" x14ac:dyDescent="0.25">
      <c r="D222"/>
    </row>
    <row r="223" spans="1:107" x14ac:dyDescent="0.25">
      <c r="D223"/>
    </row>
    <row r="224" spans="1:107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C233"/>
  <sheetViews>
    <sheetView workbookViewId="0">
      <pane xSplit="3" ySplit="8" topLeftCell="D202" activePane="bottomRight" state="frozen"/>
      <selection pane="topRight" activeCell="D1" sqref="D1"/>
      <selection pane="bottomLeft" activeCell="A9" sqref="A9"/>
      <selection pane="bottomRight" activeCell="A212" sqref="A212:CL214"/>
    </sheetView>
  </sheetViews>
  <sheetFormatPr defaultRowHeight="15" x14ac:dyDescent="0.25"/>
  <cols>
    <col min="2" max="2" width="11.5703125" style="4" bestFit="1" customWidth="1"/>
    <col min="3" max="3" width="37.5703125" bestFit="1" customWidth="1"/>
    <col min="4" max="4" width="14" style="2" customWidth="1"/>
    <col min="5" max="90" width="14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.5703125" bestFit="1" customWidth="1"/>
    <col min="101" max="101" width="12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2" bestFit="1" customWidth="1"/>
    <col min="106" max="106" width="36.85546875" bestFit="1" customWidth="1"/>
    <col min="107" max="107" width="12.5703125" bestFit="1" customWidth="1"/>
    <col min="108" max="108" width="38.5703125" bestFit="1" customWidth="1"/>
    <col min="109" max="109" width="12" bestFit="1" customWidth="1"/>
    <col min="110" max="110" width="15.85546875" bestFit="1" customWidth="1"/>
    <col min="111" max="111" width="12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2" bestFit="1" customWidth="1"/>
    <col min="118" max="118" width="19.42578125" bestFit="1" customWidth="1"/>
    <col min="119" max="119" width="12" bestFit="1" customWidth="1"/>
    <col min="120" max="120" width="25.42578125" bestFit="1" customWidth="1"/>
    <col min="121" max="121" width="12" bestFit="1" customWidth="1"/>
    <col min="122" max="122" width="40.85546875" bestFit="1" customWidth="1"/>
    <col min="123" max="123" width="12" bestFit="1" customWidth="1"/>
    <col min="124" max="124" width="31.5703125" bestFit="1" customWidth="1"/>
    <col min="125" max="125" width="12" bestFit="1" customWidth="1"/>
    <col min="126" max="126" width="31.5703125" bestFit="1" customWidth="1"/>
    <col min="127" max="127" width="12" bestFit="1" customWidth="1"/>
    <col min="128" max="128" width="48.42578125" bestFit="1" customWidth="1"/>
    <col min="129" max="131" width="12" bestFit="1" customWidth="1"/>
    <col min="132" max="132" width="24" bestFit="1" customWidth="1"/>
    <col min="133" max="133" width="12" bestFit="1" customWidth="1"/>
    <col min="134" max="134" width="32.425781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42578125" bestFit="1" customWidth="1"/>
    <col min="139" max="139" width="12" bestFit="1" customWidth="1"/>
    <col min="140" max="140" width="20.140625" bestFit="1" customWidth="1"/>
    <col min="141" max="141" width="12" bestFit="1" customWidth="1"/>
    <col min="142" max="142" width="23.42578125" bestFit="1" customWidth="1"/>
    <col min="143" max="143" width="12" bestFit="1" customWidth="1"/>
    <col min="144" max="144" width="14.5703125" bestFit="1" customWidth="1"/>
    <col min="145" max="145" width="12" bestFit="1" customWidth="1"/>
    <col min="146" max="146" width="33.140625" bestFit="1" customWidth="1"/>
    <col min="147" max="147" width="12" bestFit="1" customWidth="1"/>
    <col min="148" max="148" width="19" bestFit="1" customWidth="1"/>
    <col min="149" max="149" width="12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9.85546875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5703125" bestFit="1" customWidth="1"/>
    <col min="162" max="162" width="22.42578125" bestFit="1" customWidth="1"/>
    <col min="163" max="163" width="12.570312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" bestFit="1" customWidth="1"/>
    <col min="182" max="182" width="43.140625" bestFit="1" customWidth="1"/>
    <col min="183" max="183" width="10" bestFit="1" customWidth="1"/>
    <col min="184" max="184" width="27.42578125" bestFit="1" customWidth="1"/>
    <col min="185" max="185" width="12" bestFit="1" customWidth="1"/>
    <col min="186" max="186" width="21.570312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5703125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418</v>
      </c>
      <c r="B4" s="9"/>
      <c r="C4" s="7"/>
      <c r="D4" s="37"/>
    </row>
    <row r="5" spans="1:90" x14ac:dyDescent="0.25">
      <c r="A5" s="18" t="s">
        <v>288</v>
      </c>
      <c r="B5" s="9"/>
      <c r="C5" s="7"/>
      <c r="D5"/>
    </row>
    <row r="6" spans="1:90" x14ac:dyDescent="0.25">
      <c r="A6" s="7"/>
      <c r="B6" s="9"/>
      <c r="C6" s="7"/>
      <c r="D6"/>
    </row>
    <row r="7" spans="1:90" s="21" customFormat="1" ht="30" x14ac:dyDescent="0.25">
      <c r="A7" s="22"/>
      <c r="B7" s="22"/>
      <c r="C7" s="35" t="s">
        <v>416</v>
      </c>
      <c r="D7" s="22">
        <v>7733</v>
      </c>
      <c r="E7" s="22">
        <v>7748</v>
      </c>
      <c r="F7" s="22">
        <v>7763</v>
      </c>
      <c r="G7" s="22">
        <v>8002</v>
      </c>
      <c r="H7" s="22">
        <v>8003</v>
      </c>
      <c r="I7" s="22">
        <v>8004</v>
      </c>
      <c r="J7" s="11">
        <v>8011</v>
      </c>
      <c r="K7" s="11" t="s">
        <v>384</v>
      </c>
      <c r="L7" s="11" t="s">
        <v>386</v>
      </c>
      <c r="M7" s="22">
        <v>8012</v>
      </c>
      <c r="N7" s="11">
        <v>8021</v>
      </c>
      <c r="O7" s="11" t="s">
        <v>388</v>
      </c>
      <c r="P7" s="11" t="s">
        <v>389</v>
      </c>
      <c r="Q7" s="11">
        <v>8031</v>
      </c>
      <c r="R7" s="11" t="s">
        <v>390</v>
      </c>
      <c r="S7" s="11" t="s">
        <v>391</v>
      </c>
      <c r="T7" s="22">
        <v>8032</v>
      </c>
      <c r="U7" s="22">
        <v>8033</v>
      </c>
      <c r="V7" s="22">
        <v>8043</v>
      </c>
      <c r="W7" s="22">
        <v>8044</v>
      </c>
      <c r="X7" s="11">
        <v>8051</v>
      </c>
      <c r="Y7" s="11" t="s">
        <v>392</v>
      </c>
      <c r="Z7" s="11" t="s">
        <v>393</v>
      </c>
      <c r="AA7" s="22">
        <v>8052</v>
      </c>
      <c r="AB7" s="11">
        <v>8053</v>
      </c>
      <c r="AC7" s="11" t="s">
        <v>395</v>
      </c>
      <c r="AD7" s="22">
        <v>8061</v>
      </c>
      <c r="AE7" s="22">
        <v>8063</v>
      </c>
      <c r="AF7" s="22">
        <v>8070</v>
      </c>
      <c r="AG7" s="22">
        <v>8212</v>
      </c>
      <c r="AH7" s="22">
        <v>8214</v>
      </c>
      <c r="AI7" s="22">
        <v>8217</v>
      </c>
      <c r="AJ7" s="22">
        <v>8218</v>
      </c>
      <c r="AK7" s="11" t="s">
        <v>355</v>
      </c>
      <c r="AL7" s="22">
        <v>8231</v>
      </c>
      <c r="AM7" s="22">
        <v>8243</v>
      </c>
      <c r="AN7" s="11" t="s">
        <v>362</v>
      </c>
      <c r="AO7" s="22">
        <v>8410</v>
      </c>
      <c r="AP7" s="11" t="s">
        <v>356</v>
      </c>
      <c r="AQ7" s="22">
        <v>8412</v>
      </c>
      <c r="AR7" s="22">
        <v>8415</v>
      </c>
      <c r="AS7" s="22">
        <v>8417</v>
      </c>
      <c r="AT7" s="22">
        <v>8420</v>
      </c>
      <c r="AU7" s="22">
        <v>8422</v>
      </c>
      <c r="AV7" s="22">
        <v>8431</v>
      </c>
      <c r="AW7" s="22">
        <v>8440</v>
      </c>
      <c r="AX7" s="22">
        <v>8442</v>
      </c>
      <c r="AY7" s="22">
        <v>8443</v>
      </c>
      <c r="AZ7" s="22">
        <v>8447</v>
      </c>
      <c r="BA7" s="22">
        <v>8607</v>
      </c>
      <c r="BB7" s="22">
        <v>8609</v>
      </c>
      <c r="BC7" s="11" t="s">
        <v>358</v>
      </c>
      <c r="BD7" s="22">
        <v>8611</v>
      </c>
      <c r="BE7" s="22">
        <v>8612</v>
      </c>
      <c r="BF7" s="22">
        <v>8613</v>
      </c>
      <c r="BG7" s="11" t="s">
        <v>360</v>
      </c>
      <c r="BH7" s="22">
        <v>8615</v>
      </c>
      <c r="BI7" s="22">
        <v>8618</v>
      </c>
      <c r="BJ7" s="22">
        <v>8619</v>
      </c>
      <c r="BK7" s="22">
        <v>8621</v>
      </c>
      <c r="BL7" s="22">
        <v>8622</v>
      </c>
      <c r="BM7" s="22">
        <v>8631</v>
      </c>
      <c r="BN7" s="22">
        <v>8632</v>
      </c>
      <c r="BO7" s="22">
        <v>8642</v>
      </c>
      <c r="BP7" s="22">
        <v>8645</v>
      </c>
      <c r="BQ7" s="22">
        <v>8711</v>
      </c>
      <c r="BR7" s="22">
        <v>8721</v>
      </c>
      <c r="BS7" s="22">
        <v>8722</v>
      </c>
      <c r="BT7" s="22">
        <v>8723</v>
      </c>
      <c r="BU7" s="22">
        <v>8740</v>
      </c>
      <c r="BV7" s="22">
        <v>8741</v>
      </c>
      <c r="BW7" s="22">
        <v>8801</v>
      </c>
      <c r="BX7" s="22">
        <v>8802</v>
      </c>
      <c r="BY7" s="22">
        <v>8804</v>
      </c>
      <c r="BZ7" s="22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406</v>
      </c>
      <c r="CK7" s="11" t="s">
        <v>343</v>
      </c>
      <c r="CL7" s="22" t="s">
        <v>283</v>
      </c>
    </row>
    <row r="8" spans="1:90" s="21" customFormat="1" ht="105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383</v>
      </c>
      <c r="K8" s="6" t="s">
        <v>385</v>
      </c>
      <c r="L8" s="6" t="s">
        <v>387</v>
      </c>
      <c r="M8" s="6" t="s">
        <v>347</v>
      </c>
      <c r="N8" s="6" t="s">
        <v>410</v>
      </c>
      <c r="O8" s="6" t="s">
        <v>411</v>
      </c>
      <c r="P8" s="6" t="s">
        <v>412</v>
      </c>
      <c r="Q8" s="6" t="s">
        <v>407</v>
      </c>
      <c r="R8" s="6" t="s">
        <v>408</v>
      </c>
      <c r="S8" s="6" t="s">
        <v>409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413</v>
      </c>
      <c r="Y8" s="6" t="s">
        <v>414</v>
      </c>
      <c r="Z8" s="6" t="s">
        <v>415</v>
      </c>
      <c r="AA8" s="6" t="s">
        <v>45</v>
      </c>
      <c r="AB8" s="6" t="s">
        <v>394</v>
      </c>
      <c r="AC8" s="6" t="s">
        <v>396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397</v>
      </c>
      <c r="AL8" s="6" t="s">
        <v>13</v>
      </c>
      <c r="AM8" s="6" t="s">
        <v>46</v>
      </c>
      <c r="AN8" s="6" t="s">
        <v>400</v>
      </c>
      <c r="AO8" s="6" t="s">
        <v>351</v>
      </c>
      <c r="AP8" s="6" t="s">
        <v>398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399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403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405</v>
      </c>
      <c r="CK8" s="6" t="s">
        <v>131</v>
      </c>
      <c r="CL8" s="36" t="s">
        <v>3</v>
      </c>
    </row>
    <row r="9" spans="1:90" x14ac:dyDescent="0.25">
      <c r="A9" s="10">
        <v>1</v>
      </c>
      <c r="B9" s="10">
        <v>5001</v>
      </c>
      <c r="C9" s="5" t="s">
        <v>4</v>
      </c>
      <c r="D9" s="13">
        <f>'WW K&amp;M '!D9+'WW Test Year'!D9</f>
        <v>95133.263500000015</v>
      </c>
      <c r="E9" s="13">
        <f>'WW K&amp;M '!E9+'WW Test Year'!E9</f>
        <v>161079.17025000014</v>
      </c>
      <c r="F9" s="13">
        <f>'WW K&amp;M '!F9+'WW Test Year'!F9</f>
        <v>64646.473249999959</v>
      </c>
      <c r="G9" s="13">
        <f>'WW K&amp;M '!G9+'WW Test Year'!G9</f>
        <v>388491.29749999981</v>
      </c>
      <c r="H9" s="13">
        <f>'WW K&amp;M '!H9+'WW Test Year'!H9</f>
        <v>246171.72849999985</v>
      </c>
      <c r="I9" s="13">
        <f>'WW K&amp;M '!I9+'WW Test Year'!I9</f>
        <v>206048.80049999998</v>
      </c>
      <c r="J9" s="13">
        <f>'WW K&amp;M '!J9+'WW Test Year'!J9</f>
        <v>859201.94500000007</v>
      </c>
      <c r="K9" s="13">
        <f>'WW K&amp;M '!K9+'WW Test Year'!K9</f>
        <v>0</v>
      </c>
      <c r="L9" s="13">
        <f>'WW K&amp;M '!L9+'WW Test Year'!L9</f>
        <v>0</v>
      </c>
      <c r="M9" s="13">
        <f>'WW K&amp;M '!M9+'WW Test Year'!M9</f>
        <v>847127.22975000134</v>
      </c>
      <c r="N9" s="13">
        <f>'WW K&amp;M '!N9+'WW Test Year'!N9</f>
        <v>67399.602749999962</v>
      </c>
      <c r="O9" s="13">
        <f>'WW K&amp;M '!O9+'WW Test Year'!O9</f>
        <v>0</v>
      </c>
      <c r="P9" s="13">
        <f>'WW K&amp;M '!P9+'WW Test Year'!P9</f>
        <v>0</v>
      </c>
      <c r="Q9" s="13">
        <f>'WW K&amp;M '!Q9+'WW Test Year'!Q9</f>
        <v>763172.39075000037</v>
      </c>
      <c r="R9" s="13">
        <f>'WW K&amp;M '!R9+'WW Test Year'!R9</f>
        <v>0</v>
      </c>
      <c r="S9" s="13">
        <f>'WW K&amp;M '!S9+'WW Test Year'!S9</f>
        <v>0</v>
      </c>
      <c r="T9" s="13">
        <f>'WW K&amp;M '!T9+'WW Test Year'!T9</f>
        <v>567694.40499999945</v>
      </c>
      <c r="U9" s="13">
        <f>'WW K&amp;M '!U9+'WW Test Year'!U9</f>
        <v>237246.06950000007</v>
      </c>
      <c r="V9" s="13">
        <f>'WW K&amp;M '!V9+'WW Test Year'!V9</f>
        <v>810878.71975000016</v>
      </c>
      <c r="W9" s="13">
        <f>'WW K&amp;M '!W9+'WW Test Year'!W9</f>
        <v>730297.87325000064</v>
      </c>
      <c r="X9" s="13">
        <f>'WW K&amp;M '!X9+'WW Test Year'!X9</f>
        <v>782211.36600000074</v>
      </c>
      <c r="Y9" s="13">
        <f>'WW K&amp;M '!Y9+'WW Test Year'!Y9</f>
        <v>0</v>
      </c>
      <c r="Z9" s="13">
        <f>'WW K&amp;M '!Z9+'WW Test Year'!Z9</f>
        <v>0</v>
      </c>
      <c r="AA9" s="13">
        <f>'WW K&amp;M '!AA9+'WW Test Year'!AA9</f>
        <v>717087.58099999931</v>
      </c>
      <c r="AB9" s="13">
        <f>'WW K&amp;M '!AB9+'WW Test Year'!AB9</f>
        <v>1510431.9332500021</v>
      </c>
      <c r="AC9" s="13">
        <f>'WW K&amp;M '!AC9+'WW Test Year'!AC9</f>
        <v>0</v>
      </c>
      <c r="AD9" s="13">
        <f>'WW K&amp;M '!AD9+'WW Test Year'!AD9</f>
        <v>729134.42649999959</v>
      </c>
      <c r="AE9" s="13">
        <f>'WW K&amp;M '!AE9+'WW Test Year'!AE9</f>
        <v>634735.68824999966</v>
      </c>
      <c r="AF9" s="13">
        <f>'WW K&amp;M '!AF9+'WW Test Year'!AF9</f>
        <v>368820.08175000024</v>
      </c>
      <c r="AG9" s="13">
        <f>'WW K&amp;M '!AG9+'WW Test Year'!AG9</f>
        <v>153331.43100000004</v>
      </c>
      <c r="AH9" s="13">
        <f>'WW K&amp;M '!AH9+'WW Test Year'!AH9</f>
        <v>361859.73725000065</v>
      </c>
      <c r="AI9" s="13">
        <f>'WW K&amp;M '!AI9+'WW Test Year'!AI9</f>
        <v>387088.63625000051</v>
      </c>
      <c r="AJ9" s="13">
        <f>'WW K&amp;M '!AJ9+'WW Test Year'!AJ9</f>
        <v>333477.80500000034</v>
      </c>
      <c r="AK9" s="13">
        <f>'WW K&amp;M '!AK9+'WW Test Year'!AK9</f>
        <v>858348.49925000034</v>
      </c>
      <c r="AL9" s="13">
        <f>'WW K&amp;M '!AL9+'WW Test Year'!AL9</f>
        <v>1565765.3384999984</v>
      </c>
      <c r="AM9" s="13">
        <f>'WW K&amp;M '!AM9+'WW Test Year'!AM9</f>
        <v>0</v>
      </c>
      <c r="AN9" s="13">
        <f>'WW K&amp;M '!AN9+'WW Test Year'!AN9</f>
        <v>267740.17824999994</v>
      </c>
      <c r="AO9" s="13">
        <f>'WW K&amp;M '!AO9+'WW Test Year'!AO9</f>
        <v>555785.44249999884</v>
      </c>
      <c r="AP9" s="13">
        <f>'WW K&amp;M '!AP9+'WW Test Year'!AP9</f>
        <v>1055212.2542499995</v>
      </c>
      <c r="AQ9" s="13">
        <f>'WW K&amp;M '!AQ9+'WW Test Year'!AQ9</f>
        <v>1046990.3295000024</v>
      </c>
      <c r="AR9" s="13">
        <f>'WW K&amp;M '!AR9+'WW Test Year'!AR9</f>
        <v>172495.6099999999</v>
      </c>
      <c r="AS9" s="13">
        <f>'WW K&amp;M '!AS9+'WW Test Year'!AS9</f>
        <v>499953.12875000108</v>
      </c>
      <c r="AT9" s="13">
        <f>'WW K&amp;M '!AT9+'WW Test Year'!AT9</f>
        <v>1251789.6139999961</v>
      </c>
      <c r="AU9" s="13">
        <f>'WW K&amp;M '!AU9+'WW Test Year'!AU9</f>
        <v>0</v>
      </c>
      <c r="AV9" s="13">
        <f>'WW K&amp;M '!AV9+'WW Test Year'!AV9</f>
        <v>169803.17075000016</v>
      </c>
      <c r="AW9" s="13">
        <f>'WW K&amp;M '!AW9+'WW Test Year'!AW9</f>
        <v>1259807.7892499976</v>
      </c>
      <c r="AX9" s="13">
        <f>'WW K&amp;M '!AX9+'WW Test Year'!AX9</f>
        <v>1267997.990250001</v>
      </c>
      <c r="AY9" s="13">
        <f>'WW K&amp;M '!AY9+'WW Test Year'!AY9</f>
        <v>163694.41675000012</v>
      </c>
      <c r="AZ9" s="13">
        <f>'WW K&amp;M '!AZ9+'WW Test Year'!AZ9</f>
        <v>951116.09349999914</v>
      </c>
      <c r="BA9" s="13">
        <f>'WW K&amp;M '!BA9+'WW Test Year'!BA9</f>
        <v>309748.71675000025</v>
      </c>
      <c r="BB9" s="13">
        <f>'WW K&amp;M '!BB9+'WW Test Year'!BB9</f>
        <v>115974.08624999998</v>
      </c>
      <c r="BC9" s="13">
        <f>'WW K&amp;M '!BC9+'WW Test Year'!BC9</f>
        <v>285725.86350000004</v>
      </c>
      <c r="BD9" s="13">
        <f>'WW K&amp;M '!BD9+'WW Test Year'!BD9</f>
        <v>292668.4652499996</v>
      </c>
      <c r="BE9" s="13">
        <f>'WW K&amp;M '!BE9+'WW Test Year'!BE9</f>
        <v>205953.73175000009</v>
      </c>
      <c r="BF9" s="13">
        <f>'WW K&amp;M '!BF9+'WW Test Year'!BF9</f>
        <v>216471.84099999984</v>
      </c>
      <c r="BG9" s="13">
        <f>'WW K&amp;M '!BG9+'WW Test Year'!BG9</f>
        <v>199792.84624999992</v>
      </c>
      <c r="BH9" s="13">
        <f>'WW K&amp;M '!BH9+'WW Test Year'!BH9</f>
        <v>181489.79024999987</v>
      </c>
      <c r="BI9" s="13">
        <f>'WW K&amp;M '!BI9+'WW Test Year'!BI9</f>
        <v>85390.987000000008</v>
      </c>
      <c r="BJ9" s="13">
        <f>'WW K&amp;M '!BJ9+'WW Test Year'!BJ9</f>
        <v>169109.69674999994</v>
      </c>
      <c r="BK9" s="13">
        <f>'WW K&amp;M '!BK9+'WW Test Year'!BK9</f>
        <v>368155.01049999963</v>
      </c>
      <c r="BL9" s="13">
        <f>'WW K&amp;M '!BL9+'WW Test Year'!BL9</f>
        <v>117117.02274999993</v>
      </c>
      <c r="BM9" s="13">
        <f>'WW K&amp;M '!BM9+'WW Test Year'!BM9</f>
        <v>304729.98874999996</v>
      </c>
      <c r="BN9" s="13">
        <f>'WW K&amp;M '!BN9+'WW Test Year'!BN9</f>
        <v>508139.49624999956</v>
      </c>
      <c r="BO9" s="13">
        <f>'WW K&amp;M '!BO9+'WW Test Year'!BO9</f>
        <v>219246.12649999995</v>
      </c>
      <c r="BP9" s="13">
        <f>'WW K&amp;M '!BP9+'WW Test Year'!BP9</f>
        <v>320644.47700000025</v>
      </c>
      <c r="BQ9" s="13">
        <f>'WW K&amp;M '!BQ9+'WW Test Year'!BQ9</f>
        <v>238166.70399999994</v>
      </c>
      <c r="BR9" s="13">
        <f>'WW K&amp;M '!BR9+'WW Test Year'!BR9</f>
        <v>48546.459999999977</v>
      </c>
      <c r="BS9" s="13">
        <f>'WW K&amp;M '!BS9+'WW Test Year'!BS9</f>
        <v>274064.03874999995</v>
      </c>
      <c r="BT9" s="13">
        <f>'WW K&amp;M '!BT9+'WW Test Year'!BT9</f>
        <v>166215.88599999997</v>
      </c>
      <c r="BU9" s="13">
        <f>'WW K&amp;M '!BU9+'WW Test Year'!BU9</f>
        <v>325120.29324999964</v>
      </c>
      <c r="BV9" s="13">
        <f>'WW K&amp;M '!BV9+'WW Test Year'!BV9</f>
        <v>106158.54274999989</v>
      </c>
      <c r="BW9" s="13">
        <f>'WW K&amp;M '!BW9+'WW Test Year'!BW9</f>
        <v>0</v>
      </c>
      <c r="BX9" s="13">
        <f>'WW K&amp;M '!BX9+'WW Test Year'!BX9</f>
        <v>0</v>
      </c>
      <c r="BY9" s="13">
        <f>'WW K&amp;M '!BY9+'WW Test Year'!BY9</f>
        <v>0</v>
      </c>
      <c r="BZ9" s="13">
        <f>'WW K&amp;M '!BZ9+'WW Test Year'!BZ9</f>
        <v>0</v>
      </c>
      <c r="CA9" s="13">
        <f>'WW K&amp;M '!CA9+'WW Test Year'!CA9</f>
        <v>0</v>
      </c>
      <c r="CB9" s="13">
        <f>'WW K&amp;M '!CB9+'WW Test Year'!CB9</f>
        <v>0</v>
      </c>
      <c r="CC9" s="13">
        <f>'WW K&amp;M '!CC9+'WW Test Year'!CC9</f>
        <v>0</v>
      </c>
      <c r="CD9" s="13">
        <f>'WW K&amp;M '!CD9+'WW Test Year'!CD9</f>
        <v>0</v>
      </c>
      <c r="CE9" s="13">
        <f>'WW K&amp;M '!CE9+'WW Test Year'!CE9</f>
        <v>0</v>
      </c>
      <c r="CF9" s="13">
        <f>'WW K&amp;M '!CF9+'WW Test Year'!CF9</f>
        <v>0</v>
      </c>
      <c r="CG9" s="13">
        <f>'WW K&amp;M '!CG9+'WW Test Year'!CG9</f>
        <v>0</v>
      </c>
      <c r="CH9" s="13">
        <f>'WW K&amp;M '!CH9+'WW Test Year'!CH9</f>
        <v>0</v>
      </c>
      <c r="CI9" s="13">
        <f>'WW K&amp;M '!CI9+'WW Test Year'!CI9</f>
        <v>0</v>
      </c>
      <c r="CJ9" s="13">
        <f>'WW K&amp;M '!CJ9+'WW Test Year'!CJ9</f>
        <v>0</v>
      </c>
      <c r="CK9" s="13">
        <f>'WW K&amp;M '!CK9+'WW Test Year'!CK9</f>
        <v>0</v>
      </c>
      <c r="CL9" s="29">
        <f>SUM(D9:CK9)</f>
        <v>28167897.582249995</v>
      </c>
    </row>
    <row r="10" spans="1:90" x14ac:dyDescent="0.25">
      <c r="A10" s="26">
        <v>2</v>
      </c>
      <c r="B10" s="26">
        <v>5004</v>
      </c>
      <c r="C10" s="25" t="s">
        <v>51</v>
      </c>
      <c r="D10" s="13">
        <f>'WW K&amp;M '!D10+'WW Test Year'!D10</f>
        <v>0</v>
      </c>
      <c r="E10" s="13">
        <f>'WW K&amp;M '!E10+'WW Test Year'!E10</f>
        <v>0</v>
      </c>
      <c r="F10" s="13">
        <f>'WW K&amp;M '!F10+'WW Test Year'!F10</f>
        <v>0</v>
      </c>
      <c r="G10" s="13">
        <f>'WW K&amp;M '!G10+'WW Test Year'!G10</f>
        <v>0</v>
      </c>
      <c r="H10" s="13">
        <f>'WW K&amp;M '!H10+'WW Test Year'!H10</f>
        <v>0</v>
      </c>
      <c r="I10" s="13">
        <f>'WW K&amp;M '!I10+'WW Test Year'!I10</f>
        <v>0</v>
      </c>
      <c r="J10" s="13">
        <f>'WW K&amp;M '!J10+'WW Test Year'!J10</f>
        <v>17647.045750000005</v>
      </c>
      <c r="K10" s="13">
        <f>'WW K&amp;M '!K10+'WW Test Year'!K10</f>
        <v>0</v>
      </c>
      <c r="L10" s="13">
        <f>'WW K&amp;M '!L10+'WW Test Year'!L10</f>
        <v>0</v>
      </c>
      <c r="M10" s="13">
        <f>'WW K&amp;M '!M10+'WW Test Year'!M10</f>
        <v>1007.2367499999995</v>
      </c>
      <c r="N10" s="13">
        <f>'WW K&amp;M '!N10+'WW Test Year'!N10</f>
        <v>63.170750000000005</v>
      </c>
      <c r="O10" s="13">
        <f>'WW K&amp;M '!O10+'WW Test Year'!O10</f>
        <v>0</v>
      </c>
      <c r="P10" s="13">
        <f>'WW K&amp;M '!P10+'WW Test Year'!P10</f>
        <v>0</v>
      </c>
      <c r="Q10" s="13">
        <f>'WW K&amp;M '!Q10+'WW Test Year'!Q10</f>
        <v>12461.34525</v>
      </c>
      <c r="R10" s="13">
        <f>'WW K&amp;M '!R10+'WW Test Year'!R10</f>
        <v>0</v>
      </c>
      <c r="S10" s="13">
        <f>'WW K&amp;M '!S10+'WW Test Year'!S10</f>
        <v>0</v>
      </c>
      <c r="T10" s="13">
        <f>'WW K&amp;M '!T10+'WW Test Year'!T10</f>
        <v>329.03524999999985</v>
      </c>
      <c r="U10" s="13">
        <f>'WW K&amp;M '!U10+'WW Test Year'!U10</f>
        <v>41.461249999999978</v>
      </c>
      <c r="V10" s="13">
        <f>'WW K&amp;M '!V10+'WW Test Year'!V10</f>
        <v>0</v>
      </c>
      <c r="W10" s="13">
        <f>'WW K&amp;M '!W10+'WW Test Year'!W10</f>
        <v>0</v>
      </c>
      <c r="X10" s="13">
        <f>'WW K&amp;M '!X10+'WW Test Year'!X10</f>
        <v>16059.802500000007</v>
      </c>
      <c r="Y10" s="13">
        <f>'WW K&amp;M '!Y10+'WW Test Year'!Y10</f>
        <v>0</v>
      </c>
      <c r="Z10" s="13">
        <f>'WW K&amp;M '!Z10+'WW Test Year'!Z10</f>
        <v>0</v>
      </c>
      <c r="AA10" s="13">
        <f>'WW K&amp;M '!AA10+'WW Test Year'!AA10</f>
        <v>793.50375000000008</v>
      </c>
      <c r="AB10" s="13">
        <f>'WW K&amp;M '!AB10+'WW Test Year'!AB10</f>
        <v>3610.7162500000104</v>
      </c>
      <c r="AC10" s="13">
        <f>'WW K&amp;M '!AC10+'WW Test Year'!AC10</f>
        <v>0</v>
      </c>
      <c r="AD10" s="13">
        <f>'WW K&amp;M '!AD10+'WW Test Year'!AD10</f>
        <v>0</v>
      </c>
      <c r="AE10" s="13">
        <f>'WW K&amp;M '!AE10+'WW Test Year'!AE10</f>
        <v>0</v>
      </c>
      <c r="AF10" s="13">
        <f>'WW K&amp;M '!AF10+'WW Test Year'!AF10</f>
        <v>0</v>
      </c>
      <c r="AG10" s="13">
        <f>'WW K&amp;M '!AG10+'WW Test Year'!AG10</f>
        <v>0</v>
      </c>
      <c r="AH10" s="13">
        <f>'WW K&amp;M '!AH10+'WW Test Year'!AH10</f>
        <v>4027.8297499999999</v>
      </c>
      <c r="AI10" s="13">
        <f>'WW K&amp;M '!AI10+'WW Test Year'!AI10</f>
        <v>0</v>
      </c>
      <c r="AJ10" s="13">
        <f>'WW K&amp;M '!AJ10+'WW Test Year'!AJ10</f>
        <v>0</v>
      </c>
      <c r="AK10" s="13">
        <f>'WW K&amp;M '!AK10+'WW Test Year'!AK10</f>
        <v>0</v>
      </c>
      <c r="AL10" s="13">
        <f>'WW K&amp;M '!AL10+'WW Test Year'!AL10</f>
        <v>4414.0395000000017</v>
      </c>
      <c r="AM10" s="13">
        <f>'WW K&amp;M '!AM10+'WW Test Year'!AM10</f>
        <v>0</v>
      </c>
      <c r="AN10" s="13">
        <f>'WW K&amp;M '!AN10+'WW Test Year'!AN10</f>
        <v>0</v>
      </c>
      <c r="AO10" s="13">
        <f>'WW K&amp;M '!AO10+'WW Test Year'!AO10</f>
        <v>0</v>
      </c>
      <c r="AP10" s="13">
        <f>'WW K&amp;M '!AP10+'WW Test Year'!AP10</f>
        <v>0</v>
      </c>
      <c r="AQ10" s="13">
        <f>'WW K&amp;M '!AQ10+'WW Test Year'!AQ10</f>
        <v>0</v>
      </c>
      <c r="AR10" s="13">
        <f>'WW K&amp;M '!AR10+'WW Test Year'!AR10</f>
        <v>0</v>
      </c>
      <c r="AS10" s="13">
        <f>'WW K&amp;M '!AS10+'WW Test Year'!AS10</f>
        <v>0</v>
      </c>
      <c r="AT10" s="13">
        <f>'WW K&amp;M '!AT10+'WW Test Year'!AT10</f>
        <v>0</v>
      </c>
      <c r="AU10" s="13">
        <f>'WW K&amp;M '!AU10+'WW Test Year'!AU10</f>
        <v>0</v>
      </c>
      <c r="AV10" s="13">
        <f>'WW K&amp;M '!AV10+'WW Test Year'!AV10</f>
        <v>0</v>
      </c>
      <c r="AW10" s="13">
        <f>'WW K&amp;M '!AW10+'WW Test Year'!AW10</f>
        <v>0</v>
      </c>
      <c r="AX10" s="13">
        <f>'WW K&amp;M '!AX10+'WW Test Year'!AX10</f>
        <v>86.714999999999975</v>
      </c>
      <c r="AY10" s="13">
        <f>'WW K&amp;M '!AY10+'WW Test Year'!AY10</f>
        <v>106.84599999999999</v>
      </c>
      <c r="AZ10" s="13">
        <f>'WW K&amp;M '!AZ10+'WW Test Year'!AZ10</f>
        <v>6424.0542500000092</v>
      </c>
      <c r="BA10" s="13">
        <f>'WW K&amp;M '!BA10+'WW Test Year'!BA10</f>
        <v>0</v>
      </c>
      <c r="BB10" s="13">
        <f>'WW K&amp;M '!BB10+'WW Test Year'!BB10</f>
        <v>0</v>
      </c>
      <c r="BC10" s="13">
        <f>'WW K&amp;M '!BC10+'WW Test Year'!BC10</f>
        <v>0</v>
      </c>
      <c r="BD10" s="13">
        <f>'WW K&amp;M '!BD10+'WW Test Year'!BD10</f>
        <v>0</v>
      </c>
      <c r="BE10" s="13">
        <f>'WW K&amp;M '!BE10+'WW Test Year'!BE10</f>
        <v>0</v>
      </c>
      <c r="BF10" s="13">
        <f>'WW K&amp;M '!BF10+'WW Test Year'!BF10</f>
        <v>0</v>
      </c>
      <c r="BG10" s="13">
        <f>'WW K&amp;M '!BG10+'WW Test Year'!BG10</f>
        <v>0</v>
      </c>
      <c r="BH10" s="13">
        <f>'WW K&amp;M '!BH10+'WW Test Year'!BH10</f>
        <v>0</v>
      </c>
      <c r="BI10" s="13">
        <f>'WW K&amp;M '!BI10+'WW Test Year'!BI10</f>
        <v>0</v>
      </c>
      <c r="BJ10" s="13">
        <f>'WW K&amp;M '!BJ10+'WW Test Year'!BJ10</f>
        <v>0</v>
      </c>
      <c r="BK10" s="13">
        <f>'WW K&amp;M '!BK10+'WW Test Year'!BK10</f>
        <v>0</v>
      </c>
      <c r="BL10" s="13">
        <f>'WW K&amp;M '!BL10+'WW Test Year'!BL10</f>
        <v>0</v>
      </c>
      <c r="BM10" s="13">
        <f>'WW K&amp;M '!BM10+'WW Test Year'!BM10</f>
        <v>0</v>
      </c>
      <c r="BN10" s="13">
        <f>'WW K&amp;M '!BN10+'WW Test Year'!BN10</f>
        <v>0</v>
      </c>
      <c r="BO10" s="13">
        <f>'WW K&amp;M '!BO10+'WW Test Year'!BO10</f>
        <v>0</v>
      </c>
      <c r="BP10" s="13">
        <f>'WW K&amp;M '!BP10+'WW Test Year'!BP10</f>
        <v>0</v>
      </c>
      <c r="BQ10" s="13">
        <f>'WW K&amp;M '!BQ10+'WW Test Year'!BQ10</f>
        <v>0</v>
      </c>
      <c r="BR10" s="13">
        <f>'WW K&amp;M '!BR10+'WW Test Year'!BR10</f>
        <v>0</v>
      </c>
      <c r="BS10" s="13">
        <f>'WW K&amp;M '!BS10+'WW Test Year'!BS10</f>
        <v>0</v>
      </c>
      <c r="BT10" s="13">
        <f>'WW K&amp;M '!BT10+'WW Test Year'!BT10</f>
        <v>0</v>
      </c>
      <c r="BU10" s="13">
        <f>'WW K&amp;M '!BU10+'WW Test Year'!BU10</f>
        <v>0</v>
      </c>
      <c r="BV10" s="13">
        <f>'WW K&amp;M '!BV10+'WW Test Year'!BV10</f>
        <v>0</v>
      </c>
      <c r="BW10" s="13">
        <f>'WW K&amp;M '!BW10+'WW Test Year'!BW10</f>
        <v>0</v>
      </c>
      <c r="BX10" s="13">
        <f>'WW K&amp;M '!BX10+'WW Test Year'!BX10</f>
        <v>0</v>
      </c>
      <c r="BY10" s="13">
        <f>'WW K&amp;M '!BY10+'WW Test Year'!BY10</f>
        <v>0</v>
      </c>
      <c r="BZ10" s="13">
        <f>'WW K&amp;M '!BZ10+'WW Test Year'!BZ10</f>
        <v>0</v>
      </c>
      <c r="CA10" s="13">
        <f>'WW K&amp;M '!CA10+'WW Test Year'!CA10</f>
        <v>0</v>
      </c>
      <c r="CB10" s="13">
        <f>'WW K&amp;M '!CB10+'WW Test Year'!CB10</f>
        <v>0</v>
      </c>
      <c r="CC10" s="13">
        <f>'WW K&amp;M '!CC10+'WW Test Year'!CC10</f>
        <v>0</v>
      </c>
      <c r="CD10" s="13">
        <f>'WW K&amp;M '!CD10+'WW Test Year'!CD10</f>
        <v>0</v>
      </c>
      <c r="CE10" s="13">
        <f>'WW K&amp;M '!CE10+'WW Test Year'!CE10</f>
        <v>0</v>
      </c>
      <c r="CF10" s="13">
        <f>'WW K&amp;M '!CF10+'WW Test Year'!CF10</f>
        <v>0</v>
      </c>
      <c r="CG10" s="13">
        <f>'WW K&amp;M '!CG10+'WW Test Year'!CG10</f>
        <v>0</v>
      </c>
      <c r="CH10" s="13">
        <f>'WW K&amp;M '!CH10+'WW Test Year'!CH10</f>
        <v>0</v>
      </c>
      <c r="CI10" s="13">
        <f>'WW K&amp;M '!CI10+'WW Test Year'!CI10</f>
        <v>0</v>
      </c>
      <c r="CJ10" s="13">
        <f>'WW K&amp;M '!CJ10+'WW Test Year'!CJ10</f>
        <v>0</v>
      </c>
      <c r="CK10" s="13">
        <f>'WW K&amp;M '!CK10+'WW Test Year'!CK10</f>
        <v>0</v>
      </c>
      <c r="CL10" s="29">
        <f t="shared" ref="CL10:CL73" si="0">SUM(D10:CK10)</f>
        <v>67072.802000000025</v>
      </c>
    </row>
    <row r="11" spans="1:90" x14ac:dyDescent="0.25">
      <c r="A11" s="26">
        <v>3</v>
      </c>
      <c r="B11" s="26">
        <v>5005</v>
      </c>
      <c r="C11" s="25" t="s">
        <v>52</v>
      </c>
      <c r="D11" s="13">
        <f>'WW K&amp;M '!D11+'WW Test Year'!D11</f>
        <v>0</v>
      </c>
      <c r="E11" s="13">
        <f>'WW K&amp;M '!E11+'WW Test Year'!E11</f>
        <v>2635.7772500000005</v>
      </c>
      <c r="F11" s="13">
        <f>'WW K&amp;M '!F11+'WW Test Year'!F11</f>
        <v>0</v>
      </c>
      <c r="G11" s="13">
        <f>'WW K&amp;M '!G11+'WW Test Year'!G11</f>
        <v>9.2249999999999999E-2</v>
      </c>
      <c r="H11" s="13">
        <f>'WW K&amp;M '!H11+'WW Test Year'!H11</f>
        <v>80.759750000000011</v>
      </c>
      <c r="I11" s="13">
        <f>'WW K&amp;M '!I11+'WW Test Year'!I11</f>
        <v>0</v>
      </c>
      <c r="J11" s="13">
        <f>'WW K&amp;M '!J11+'WW Test Year'!J11</f>
        <v>280227.78400000028</v>
      </c>
      <c r="K11" s="13">
        <f>'WW K&amp;M '!K11+'WW Test Year'!K11</f>
        <v>0</v>
      </c>
      <c r="L11" s="13">
        <f>'WW K&amp;M '!L11+'WW Test Year'!L11</f>
        <v>0</v>
      </c>
      <c r="M11" s="13">
        <f>'WW K&amp;M '!M11+'WW Test Year'!M11</f>
        <v>50234.071250000052</v>
      </c>
      <c r="N11" s="13">
        <f>'WW K&amp;M '!N11+'WW Test Year'!N11</f>
        <v>5497.7515000000012</v>
      </c>
      <c r="O11" s="13">
        <f>'WW K&amp;M '!O11+'WW Test Year'!O11</f>
        <v>0</v>
      </c>
      <c r="P11" s="13">
        <f>'WW K&amp;M '!P11+'WW Test Year'!P11</f>
        <v>0</v>
      </c>
      <c r="Q11" s="13">
        <f>'WW K&amp;M '!Q11+'WW Test Year'!Q11</f>
        <v>149331.87075</v>
      </c>
      <c r="R11" s="13">
        <f>'WW K&amp;M '!R11+'WW Test Year'!R11</f>
        <v>0</v>
      </c>
      <c r="S11" s="13">
        <f>'WW K&amp;M '!S11+'WW Test Year'!S11</f>
        <v>0</v>
      </c>
      <c r="T11" s="13">
        <f>'WW K&amp;M '!T11+'WW Test Year'!T11</f>
        <v>11644.871249999995</v>
      </c>
      <c r="U11" s="13">
        <f>'WW K&amp;M '!U11+'WW Test Year'!U11</f>
        <v>35312.551750000006</v>
      </c>
      <c r="V11" s="13">
        <f>'WW K&amp;M '!V11+'WW Test Year'!V11</f>
        <v>11456.896500000006</v>
      </c>
      <c r="W11" s="13">
        <f>'WW K&amp;M '!W11+'WW Test Year'!W11</f>
        <v>12830.581000000002</v>
      </c>
      <c r="X11" s="13">
        <f>'WW K&amp;M '!X11+'WW Test Year'!X11</f>
        <v>228746.88224999982</v>
      </c>
      <c r="Y11" s="13">
        <f>'WW K&amp;M '!Y11+'WW Test Year'!Y11</f>
        <v>0</v>
      </c>
      <c r="Z11" s="13">
        <f>'WW K&amp;M '!Z11+'WW Test Year'!Z11</f>
        <v>0</v>
      </c>
      <c r="AA11" s="13">
        <f>'WW K&amp;M '!AA11+'WW Test Year'!AA11</f>
        <v>41895.552749999973</v>
      </c>
      <c r="AB11" s="13">
        <f>'WW K&amp;M '!AB11+'WW Test Year'!AB11</f>
        <v>299892.4500000003</v>
      </c>
      <c r="AC11" s="13">
        <f>'WW K&amp;M '!AC11+'WW Test Year'!AC11</f>
        <v>0</v>
      </c>
      <c r="AD11" s="13">
        <f>'WW K&amp;M '!AD11+'WW Test Year'!AD11</f>
        <v>59530.329249999995</v>
      </c>
      <c r="AE11" s="13">
        <f>'WW K&amp;M '!AE11+'WW Test Year'!AE11</f>
        <v>73293.639749999988</v>
      </c>
      <c r="AF11" s="13">
        <f>'WW K&amp;M '!AF11+'WW Test Year'!AF11</f>
        <v>0</v>
      </c>
      <c r="AG11" s="13">
        <f>'WW K&amp;M '!AG11+'WW Test Year'!AG11</f>
        <v>26994.04125000002</v>
      </c>
      <c r="AH11" s="13">
        <f>'WW K&amp;M '!AH11+'WW Test Year'!AH11</f>
        <v>43850.781249999964</v>
      </c>
      <c r="AI11" s="13">
        <f>'WW K&amp;M '!AI11+'WW Test Year'!AI11</f>
        <v>995.74649999999997</v>
      </c>
      <c r="AJ11" s="13">
        <f>'WW K&amp;M '!AJ11+'WW Test Year'!AJ11</f>
        <v>1146.3805</v>
      </c>
      <c r="AK11" s="13">
        <f>'WW K&amp;M '!AK11+'WW Test Year'!AK11</f>
        <v>9303.5867500000077</v>
      </c>
      <c r="AL11" s="13">
        <f>'WW K&amp;M '!AL11+'WW Test Year'!AL11</f>
        <v>308601.29075000016</v>
      </c>
      <c r="AM11" s="13">
        <f>'WW K&amp;M '!AM11+'WW Test Year'!AM11</f>
        <v>0</v>
      </c>
      <c r="AN11" s="13">
        <f>'WW K&amp;M '!AN11+'WW Test Year'!AN11</f>
        <v>17508.722000000002</v>
      </c>
      <c r="AO11" s="13">
        <f>'WW K&amp;M '!AO11+'WW Test Year'!AO11</f>
        <v>55916.917250000071</v>
      </c>
      <c r="AP11" s="13">
        <f>'WW K&amp;M '!AP11+'WW Test Year'!AP11</f>
        <v>5192.0452500000001</v>
      </c>
      <c r="AQ11" s="13">
        <f>'WW K&amp;M '!AQ11+'WW Test Year'!AQ11</f>
        <v>17072.195000000003</v>
      </c>
      <c r="AR11" s="13">
        <f>'WW K&amp;M '!AR11+'WW Test Year'!AR11</f>
        <v>1475.4465</v>
      </c>
      <c r="AS11" s="13">
        <f>'WW K&amp;M '!AS11+'WW Test Year'!AS11</f>
        <v>0</v>
      </c>
      <c r="AT11" s="13">
        <f>'WW K&amp;M '!AT11+'WW Test Year'!AT11</f>
        <v>20.705000000000002</v>
      </c>
      <c r="AU11" s="13">
        <f>'WW K&amp;M '!AU11+'WW Test Year'!AU11</f>
        <v>0</v>
      </c>
      <c r="AV11" s="13">
        <f>'WW K&amp;M '!AV11+'WW Test Year'!AV11</f>
        <v>0</v>
      </c>
      <c r="AW11" s="13">
        <f>'WW K&amp;M '!AW11+'WW Test Year'!AW11</f>
        <v>3888.92175</v>
      </c>
      <c r="AX11" s="13">
        <f>'WW K&amp;M '!AX11+'WW Test Year'!AX11</f>
        <v>153997.98850000001</v>
      </c>
      <c r="AY11" s="13">
        <f>'WW K&amp;M '!AY11+'WW Test Year'!AY11</f>
        <v>45202.909999999967</v>
      </c>
      <c r="AZ11" s="13">
        <f>'WW K&amp;M '!AZ11+'WW Test Year'!AZ11</f>
        <v>223660.26849999983</v>
      </c>
      <c r="BA11" s="13">
        <f>'WW K&amp;M '!BA11+'WW Test Year'!BA11</f>
        <v>0</v>
      </c>
      <c r="BB11" s="13">
        <f>'WW K&amp;M '!BB11+'WW Test Year'!BB11</f>
        <v>0</v>
      </c>
      <c r="BC11" s="13">
        <f>'WW K&amp;M '!BC11+'WW Test Year'!BC11</f>
        <v>147.74349999999998</v>
      </c>
      <c r="BD11" s="13">
        <f>'WW K&amp;M '!BD11+'WW Test Year'!BD11</f>
        <v>0</v>
      </c>
      <c r="BE11" s="13">
        <f>'WW K&amp;M '!BE11+'WW Test Year'!BE11</f>
        <v>177.30449999999999</v>
      </c>
      <c r="BF11" s="13">
        <f>'WW K&amp;M '!BF11+'WW Test Year'!BF11</f>
        <v>0</v>
      </c>
      <c r="BG11" s="13">
        <f>'WW K&amp;M '!BG11+'WW Test Year'!BG11</f>
        <v>895.94224999999994</v>
      </c>
      <c r="BH11" s="13">
        <f>'WW K&amp;M '!BH11+'WW Test Year'!BH11</f>
        <v>351.00099999999998</v>
      </c>
      <c r="BI11" s="13">
        <f>'WW K&amp;M '!BI11+'WW Test Year'!BI11</f>
        <v>0</v>
      </c>
      <c r="BJ11" s="13">
        <f>'WW K&amp;M '!BJ11+'WW Test Year'!BJ11</f>
        <v>0</v>
      </c>
      <c r="BK11" s="13">
        <f>'WW K&amp;M '!BK11+'WW Test Year'!BK11</f>
        <v>23.841499999999996</v>
      </c>
      <c r="BL11" s="13">
        <f>'WW K&amp;M '!BL11+'WW Test Year'!BL11</f>
        <v>6490.1975000000002</v>
      </c>
      <c r="BM11" s="13">
        <f>'WW K&amp;M '!BM11+'WW Test Year'!BM11</f>
        <v>425.10849999999994</v>
      </c>
      <c r="BN11" s="13">
        <f>'WW K&amp;M '!BN11+'WW Test Year'!BN11</f>
        <v>0</v>
      </c>
      <c r="BO11" s="13">
        <f>'WW K&amp;M '!BO11+'WW Test Year'!BO11</f>
        <v>1346.0607499999999</v>
      </c>
      <c r="BP11" s="13">
        <f>'WW K&amp;M '!BP11+'WW Test Year'!BP11</f>
        <v>4139.1857500000006</v>
      </c>
      <c r="BQ11" s="13">
        <f>'WW K&amp;M '!BQ11+'WW Test Year'!BQ11</f>
        <v>2.6855000000000002</v>
      </c>
      <c r="BR11" s="13">
        <f>'WW K&amp;M '!BR11+'WW Test Year'!BR11</f>
        <v>495.33125000000001</v>
      </c>
      <c r="BS11" s="13">
        <f>'WW K&amp;M '!BS11+'WW Test Year'!BS11</f>
        <v>3138.9805000000001</v>
      </c>
      <c r="BT11" s="13">
        <f>'WW K&amp;M '!BT11+'WW Test Year'!BT11</f>
        <v>3334.8887500000001</v>
      </c>
      <c r="BU11" s="13">
        <f>'WW K&amp;M '!BU11+'WW Test Year'!BU11</f>
        <v>13726.564250000003</v>
      </c>
      <c r="BV11" s="13">
        <f>'WW K&amp;M '!BV11+'WW Test Year'!BV11</f>
        <v>4745.094000000001</v>
      </c>
      <c r="BW11" s="13">
        <f>'WW K&amp;M '!BW11+'WW Test Year'!BW11</f>
        <v>0</v>
      </c>
      <c r="BX11" s="13">
        <f>'WW K&amp;M '!BX11+'WW Test Year'!BX11</f>
        <v>0</v>
      </c>
      <c r="BY11" s="13">
        <f>'WW K&amp;M '!BY11+'WW Test Year'!BY11</f>
        <v>0</v>
      </c>
      <c r="BZ11" s="13">
        <f>'WW K&amp;M '!BZ11+'WW Test Year'!BZ11</f>
        <v>0</v>
      </c>
      <c r="CA11" s="13">
        <f>'WW K&amp;M '!CA11+'WW Test Year'!CA11</f>
        <v>0</v>
      </c>
      <c r="CB11" s="13">
        <f>'WW K&amp;M '!CB11+'WW Test Year'!CB11</f>
        <v>0</v>
      </c>
      <c r="CC11" s="13">
        <f>'WW K&amp;M '!CC11+'WW Test Year'!CC11</f>
        <v>0</v>
      </c>
      <c r="CD11" s="13">
        <f>'WW K&amp;M '!CD11+'WW Test Year'!CD11</f>
        <v>0</v>
      </c>
      <c r="CE11" s="13">
        <f>'WW K&amp;M '!CE11+'WW Test Year'!CE11</f>
        <v>0</v>
      </c>
      <c r="CF11" s="13">
        <f>'WW K&amp;M '!CF11+'WW Test Year'!CF11</f>
        <v>0</v>
      </c>
      <c r="CG11" s="13">
        <f>'WW K&amp;M '!CG11+'WW Test Year'!CG11</f>
        <v>0</v>
      </c>
      <c r="CH11" s="13">
        <f>'WW K&amp;M '!CH11+'WW Test Year'!CH11</f>
        <v>0</v>
      </c>
      <c r="CI11" s="13">
        <f>'WW K&amp;M '!CI11+'WW Test Year'!CI11</f>
        <v>0</v>
      </c>
      <c r="CJ11" s="13">
        <f>'WW K&amp;M '!CJ11+'WW Test Year'!CJ11</f>
        <v>0</v>
      </c>
      <c r="CK11" s="13">
        <f>'WW K&amp;M '!CK11+'WW Test Year'!CK11</f>
        <v>0</v>
      </c>
      <c r="CL11" s="29">
        <f t="shared" si="0"/>
        <v>2216879.7375000007</v>
      </c>
    </row>
    <row r="12" spans="1:90" x14ac:dyDescent="0.25">
      <c r="A12" s="26">
        <v>4</v>
      </c>
      <c r="B12" s="26">
        <v>5006</v>
      </c>
      <c r="C12" s="25" t="s">
        <v>53</v>
      </c>
      <c r="D12" s="13">
        <f>'WW K&amp;M '!D12+'WW Test Year'!D12</f>
        <v>0</v>
      </c>
      <c r="E12" s="13">
        <f>'WW K&amp;M '!E12+'WW Test Year'!E12</f>
        <v>37651.25</v>
      </c>
      <c r="F12" s="13">
        <f>'WW K&amp;M '!F12+'WW Test Year'!F12</f>
        <v>0</v>
      </c>
      <c r="G12" s="13">
        <f>'WW K&amp;M '!G12+'WW Test Year'!G12</f>
        <v>43280.140000000014</v>
      </c>
      <c r="H12" s="13">
        <f>'WW K&amp;M '!H12+'WW Test Year'!H12</f>
        <v>0</v>
      </c>
      <c r="I12" s="13">
        <f>'WW K&amp;M '!I12+'WW Test Year'!I12</f>
        <v>3960</v>
      </c>
      <c r="J12" s="13">
        <f>'WW K&amp;M '!J12+'WW Test Year'!J12</f>
        <v>0</v>
      </c>
      <c r="K12" s="13">
        <f>'WW K&amp;M '!K12+'WW Test Year'!K12</f>
        <v>0</v>
      </c>
      <c r="L12" s="13">
        <f>'WW K&amp;M '!L12+'WW Test Year'!L12</f>
        <v>0</v>
      </c>
      <c r="M12" s="13">
        <f>'WW K&amp;M '!M12+'WW Test Year'!M12</f>
        <v>0</v>
      </c>
      <c r="N12" s="13">
        <f>'WW K&amp;M '!N12+'WW Test Year'!N12</f>
        <v>0</v>
      </c>
      <c r="O12" s="13">
        <f>'WW K&amp;M '!O12+'WW Test Year'!O12</f>
        <v>0</v>
      </c>
      <c r="P12" s="13">
        <f>'WW K&amp;M '!P12+'WW Test Year'!P12</f>
        <v>0</v>
      </c>
      <c r="Q12" s="13">
        <f>'WW K&amp;M '!Q12+'WW Test Year'!Q12</f>
        <v>0</v>
      </c>
      <c r="R12" s="13">
        <f>'WW K&amp;M '!R12+'WW Test Year'!R12</f>
        <v>0</v>
      </c>
      <c r="S12" s="13">
        <f>'WW K&amp;M '!S12+'WW Test Year'!S12</f>
        <v>0</v>
      </c>
      <c r="T12" s="13">
        <f>'WW K&amp;M '!T12+'WW Test Year'!T12</f>
        <v>0</v>
      </c>
      <c r="U12" s="13">
        <f>'WW K&amp;M '!U12+'WW Test Year'!U12</f>
        <v>0</v>
      </c>
      <c r="V12" s="13">
        <f>'WW K&amp;M '!V12+'WW Test Year'!V12</f>
        <v>0</v>
      </c>
      <c r="W12" s="13">
        <f>'WW K&amp;M '!W12+'WW Test Year'!W12</f>
        <v>66.89</v>
      </c>
      <c r="X12" s="13">
        <f>'WW K&amp;M '!X12+'WW Test Year'!X12</f>
        <v>0</v>
      </c>
      <c r="Y12" s="13">
        <f>'WW K&amp;M '!Y12+'WW Test Year'!Y12</f>
        <v>0</v>
      </c>
      <c r="Z12" s="13">
        <f>'WW K&amp;M '!Z12+'WW Test Year'!Z12</f>
        <v>0</v>
      </c>
      <c r="AA12" s="13">
        <f>'WW K&amp;M '!AA12+'WW Test Year'!AA12</f>
        <v>0</v>
      </c>
      <c r="AB12" s="13">
        <f>'WW K&amp;M '!AB12+'WW Test Year'!AB12</f>
        <v>0</v>
      </c>
      <c r="AC12" s="13">
        <f>'WW K&amp;M '!AC12+'WW Test Year'!AC12</f>
        <v>0</v>
      </c>
      <c r="AD12" s="13">
        <f>'WW K&amp;M '!AD12+'WW Test Year'!AD12</f>
        <v>0</v>
      </c>
      <c r="AE12" s="13">
        <f>'WW K&amp;M '!AE12+'WW Test Year'!AE12</f>
        <v>0</v>
      </c>
      <c r="AF12" s="13">
        <f>'WW K&amp;M '!AF12+'WW Test Year'!AF12</f>
        <v>3240</v>
      </c>
      <c r="AG12" s="13">
        <f>'WW K&amp;M '!AG12+'WW Test Year'!AG12</f>
        <v>39918.689999999966</v>
      </c>
      <c r="AH12" s="13">
        <f>'WW K&amp;M '!AH12+'WW Test Year'!AH12</f>
        <v>0</v>
      </c>
      <c r="AI12" s="13">
        <f>'WW K&amp;M '!AI12+'WW Test Year'!AI12</f>
        <v>65040.79000000003</v>
      </c>
      <c r="AJ12" s="13">
        <f>'WW K&amp;M '!AJ12+'WW Test Year'!AJ12</f>
        <v>0</v>
      </c>
      <c r="AK12" s="13">
        <f>'WW K&amp;M '!AK12+'WW Test Year'!AK12</f>
        <v>13118.320000000002</v>
      </c>
      <c r="AL12" s="13">
        <f>'WW K&amp;M '!AL12+'WW Test Year'!AL12</f>
        <v>0</v>
      </c>
      <c r="AM12" s="13">
        <f>'WW K&amp;M '!AM12+'WW Test Year'!AM12</f>
        <v>0</v>
      </c>
      <c r="AN12" s="13">
        <f>'WW K&amp;M '!AN12+'WW Test Year'!AN12</f>
        <v>0</v>
      </c>
      <c r="AO12" s="13">
        <f>'WW K&amp;M '!AO12+'WW Test Year'!AO12</f>
        <v>0</v>
      </c>
      <c r="AP12" s="13">
        <f>'WW K&amp;M '!AP12+'WW Test Year'!AP12</f>
        <v>41218.19</v>
      </c>
      <c r="AQ12" s="13">
        <f>'WW K&amp;M '!AQ12+'WW Test Year'!AQ12</f>
        <v>9588.99</v>
      </c>
      <c r="AR12" s="13">
        <f>'WW K&amp;M '!AR12+'WW Test Year'!AR12</f>
        <v>0</v>
      </c>
      <c r="AS12" s="13">
        <f>'WW K&amp;M '!AS12+'WW Test Year'!AS12</f>
        <v>5548.48</v>
      </c>
      <c r="AT12" s="13">
        <f>'WW K&amp;M '!AT12+'WW Test Year'!AT12</f>
        <v>5672.66</v>
      </c>
      <c r="AU12" s="13">
        <f>'WW K&amp;M '!AU12+'WW Test Year'!AU12</f>
        <v>0</v>
      </c>
      <c r="AV12" s="13">
        <f>'WW K&amp;M '!AV12+'WW Test Year'!AV12</f>
        <v>42996.619999999995</v>
      </c>
      <c r="AW12" s="13">
        <f>'WW K&amp;M '!AW12+'WW Test Year'!AW12</f>
        <v>46573.64</v>
      </c>
      <c r="AX12" s="13">
        <f>'WW K&amp;M '!AX12+'WW Test Year'!AX12</f>
        <v>0</v>
      </c>
      <c r="AY12" s="13">
        <f>'WW K&amp;M '!AY12+'WW Test Year'!AY12</f>
        <v>0</v>
      </c>
      <c r="AZ12" s="13">
        <f>'WW K&amp;M '!AZ12+'WW Test Year'!AZ12</f>
        <v>0</v>
      </c>
      <c r="BA12" s="13">
        <f>'WW K&amp;M '!BA12+'WW Test Year'!BA12</f>
        <v>0</v>
      </c>
      <c r="BB12" s="13">
        <f>'WW K&amp;M '!BB12+'WW Test Year'!BB12</f>
        <v>0</v>
      </c>
      <c r="BC12" s="13">
        <f>'WW K&amp;M '!BC12+'WW Test Year'!BC12</f>
        <v>0</v>
      </c>
      <c r="BD12" s="13">
        <f>'WW K&amp;M '!BD12+'WW Test Year'!BD12</f>
        <v>0</v>
      </c>
      <c r="BE12" s="13">
        <f>'WW K&amp;M '!BE12+'WW Test Year'!BE12</f>
        <v>0</v>
      </c>
      <c r="BF12" s="13">
        <f>'WW K&amp;M '!BF12+'WW Test Year'!BF12</f>
        <v>14224.770000000002</v>
      </c>
      <c r="BG12" s="13">
        <f>'WW K&amp;M '!BG12+'WW Test Year'!BG12</f>
        <v>0</v>
      </c>
      <c r="BH12" s="13">
        <f>'WW K&amp;M '!BH12+'WW Test Year'!BH12</f>
        <v>0</v>
      </c>
      <c r="BI12" s="13">
        <f>'WW K&amp;M '!BI12+'WW Test Year'!BI12</f>
        <v>0</v>
      </c>
      <c r="BJ12" s="13">
        <f>'WW K&amp;M '!BJ12+'WW Test Year'!BJ12</f>
        <v>9952.9499999999989</v>
      </c>
      <c r="BK12" s="13">
        <f>'WW K&amp;M '!BK12+'WW Test Year'!BK12</f>
        <v>0</v>
      </c>
      <c r="BL12" s="13">
        <f>'WW K&amp;M '!BL12+'WW Test Year'!BL12</f>
        <v>0</v>
      </c>
      <c r="BM12" s="13">
        <f>'WW K&amp;M '!BM12+'WW Test Year'!BM12</f>
        <v>3586</v>
      </c>
      <c r="BN12" s="13">
        <f>'WW K&amp;M '!BN12+'WW Test Year'!BN12</f>
        <v>0</v>
      </c>
      <c r="BO12" s="13">
        <f>'WW K&amp;M '!BO12+'WW Test Year'!BO12</f>
        <v>0</v>
      </c>
      <c r="BP12" s="13">
        <f>'WW K&amp;M '!BP12+'WW Test Year'!BP12</f>
        <v>4084.4400000000005</v>
      </c>
      <c r="BQ12" s="13">
        <f>'WW K&amp;M '!BQ12+'WW Test Year'!BQ12</f>
        <v>1314</v>
      </c>
      <c r="BR12" s="13">
        <f>'WW K&amp;M '!BR12+'WW Test Year'!BR12</f>
        <v>6370.54</v>
      </c>
      <c r="BS12" s="13">
        <f>'WW K&amp;M '!BS12+'WW Test Year'!BS12</f>
        <v>35338.160000000011</v>
      </c>
      <c r="BT12" s="13">
        <f>'WW K&amp;M '!BT12+'WW Test Year'!BT12</f>
        <v>0</v>
      </c>
      <c r="BU12" s="13">
        <f>'WW K&amp;M '!BU12+'WW Test Year'!BU12</f>
        <v>43607.149999999994</v>
      </c>
      <c r="BV12" s="13">
        <f>'WW K&amp;M '!BV12+'WW Test Year'!BV12</f>
        <v>0</v>
      </c>
      <c r="BW12" s="13">
        <f>'WW K&amp;M '!BW12+'WW Test Year'!BW12</f>
        <v>0</v>
      </c>
      <c r="BX12" s="13">
        <f>'WW K&amp;M '!BX12+'WW Test Year'!BX12</f>
        <v>0</v>
      </c>
      <c r="BY12" s="13">
        <f>'WW K&amp;M '!BY12+'WW Test Year'!BY12</f>
        <v>0</v>
      </c>
      <c r="BZ12" s="13">
        <f>'WW K&amp;M '!BZ12+'WW Test Year'!BZ12</f>
        <v>0</v>
      </c>
      <c r="CA12" s="13">
        <f>'WW K&amp;M '!CA12+'WW Test Year'!CA12</f>
        <v>0</v>
      </c>
      <c r="CB12" s="13">
        <f>'WW K&amp;M '!CB12+'WW Test Year'!CB12</f>
        <v>0</v>
      </c>
      <c r="CC12" s="13">
        <f>'WW K&amp;M '!CC12+'WW Test Year'!CC12</f>
        <v>0</v>
      </c>
      <c r="CD12" s="13">
        <f>'WW K&amp;M '!CD12+'WW Test Year'!CD12</f>
        <v>0</v>
      </c>
      <c r="CE12" s="13">
        <f>'WW K&amp;M '!CE12+'WW Test Year'!CE12</f>
        <v>0</v>
      </c>
      <c r="CF12" s="13">
        <f>'WW K&amp;M '!CF12+'WW Test Year'!CF12</f>
        <v>0</v>
      </c>
      <c r="CG12" s="13">
        <f>'WW K&amp;M '!CG12+'WW Test Year'!CG12</f>
        <v>0</v>
      </c>
      <c r="CH12" s="13">
        <f>'WW K&amp;M '!CH12+'WW Test Year'!CH12</f>
        <v>0</v>
      </c>
      <c r="CI12" s="13">
        <f>'WW K&amp;M '!CI12+'WW Test Year'!CI12</f>
        <v>0</v>
      </c>
      <c r="CJ12" s="13">
        <f>'WW K&amp;M '!CJ12+'WW Test Year'!CJ12</f>
        <v>0</v>
      </c>
      <c r="CK12" s="13">
        <f>'WW K&amp;M '!CK12+'WW Test Year'!CK12</f>
        <v>0</v>
      </c>
      <c r="CL12" s="29">
        <f t="shared" si="0"/>
        <v>476352.67000000004</v>
      </c>
    </row>
    <row r="13" spans="1:90" x14ac:dyDescent="0.25">
      <c r="A13" s="26">
        <v>5</v>
      </c>
      <c r="B13" s="26">
        <v>5010</v>
      </c>
      <c r="C13" s="25" t="s">
        <v>264</v>
      </c>
      <c r="D13" s="13">
        <f>'WW K&amp;M '!D13+'WW Test Year'!D13</f>
        <v>0</v>
      </c>
      <c r="E13" s="13">
        <f>'WW K&amp;M '!E13+'WW Test Year'!E13</f>
        <v>0</v>
      </c>
      <c r="F13" s="13">
        <f>'WW K&amp;M '!F13+'WW Test Year'!F13</f>
        <v>0</v>
      </c>
      <c r="G13" s="13">
        <f>'WW K&amp;M '!G13+'WW Test Year'!G13</f>
        <v>0</v>
      </c>
      <c r="H13" s="13">
        <f>'WW K&amp;M '!H13+'WW Test Year'!H13</f>
        <v>0</v>
      </c>
      <c r="I13" s="13">
        <f>'WW K&amp;M '!I13+'WW Test Year'!I13</f>
        <v>0</v>
      </c>
      <c r="J13" s="13">
        <f>'WW K&amp;M '!J13+'WW Test Year'!J13</f>
        <v>0</v>
      </c>
      <c r="K13" s="13">
        <f>'WW K&amp;M '!K13+'WW Test Year'!K13</f>
        <v>0</v>
      </c>
      <c r="L13" s="13">
        <f>'WW K&amp;M '!L13+'WW Test Year'!L13</f>
        <v>0</v>
      </c>
      <c r="M13" s="13">
        <f>'WW K&amp;M '!M13+'WW Test Year'!M13</f>
        <v>0</v>
      </c>
      <c r="N13" s="13">
        <f>'WW K&amp;M '!N13+'WW Test Year'!N13</f>
        <v>0</v>
      </c>
      <c r="O13" s="13">
        <f>'WW K&amp;M '!O13+'WW Test Year'!O13</f>
        <v>0</v>
      </c>
      <c r="P13" s="13">
        <f>'WW K&amp;M '!P13+'WW Test Year'!P13</f>
        <v>0</v>
      </c>
      <c r="Q13" s="13">
        <f>'WW K&amp;M '!Q13+'WW Test Year'!Q13</f>
        <v>0</v>
      </c>
      <c r="R13" s="13">
        <f>'WW K&amp;M '!R13+'WW Test Year'!R13</f>
        <v>0</v>
      </c>
      <c r="S13" s="13">
        <f>'WW K&amp;M '!S13+'WW Test Year'!S13</f>
        <v>0</v>
      </c>
      <c r="T13" s="13">
        <f>'WW K&amp;M '!T13+'WW Test Year'!T13</f>
        <v>0</v>
      </c>
      <c r="U13" s="13">
        <f>'WW K&amp;M '!U13+'WW Test Year'!U13</f>
        <v>0</v>
      </c>
      <c r="V13" s="13">
        <f>'WW K&amp;M '!V13+'WW Test Year'!V13</f>
        <v>0</v>
      </c>
      <c r="W13" s="13">
        <f>'WW K&amp;M '!W13+'WW Test Year'!W13</f>
        <v>0</v>
      </c>
      <c r="X13" s="13">
        <f>'WW K&amp;M '!X13+'WW Test Year'!X13</f>
        <v>0</v>
      </c>
      <c r="Y13" s="13">
        <f>'WW K&amp;M '!Y13+'WW Test Year'!Y13</f>
        <v>0</v>
      </c>
      <c r="Z13" s="13">
        <f>'WW K&amp;M '!Z13+'WW Test Year'!Z13</f>
        <v>0</v>
      </c>
      <c r="AA13" s="13">
        <f>'WW K&amp;M '!AA13+'WW Test Year'!AA13</f>
        <v>0</v>
      </c>
      <c r="AB13" s="13">
        <f>'WW K&amp;M '!AB13+'WW Test Year'!AB13</f>
        <v>0</v>
      </c>
      <c r="AC13" s="13">
        <f>'WW K&amp;M '!AC13+'WW Test Year'!AC13</f>
        <v>0</v>
      </c>
      <c r="AD13" s="13">
        <f>'WW K&amp;M '!AD13+'WW Test Year'!AD13</f>
        <v>0</v>
      </c>
      <c r="AE13" s="13">
        <f>'WW K&amp;M '!AE13+'WW Test Year'!AE13</f>
        <v>0</v>
      </c>
      <c r="AF13" s="13">
        <f>'WW K&amp;M '!AF13+'WW Test Year'!AF13</f>
        <v>0</v>
      </c>
      <c r="AG13" s="13">
        <f>'WW K&amp;M '!AG13+'WW Test Year'!AG13</f>
        <v>0</v>
      </c>
      <c r="AH13" s="13">
        <f>'WW K&amp;M '!AH13+'WW Test Year'!AH13</f>
        <v>0</v>
      </c>
      <c r="AI13" s="13">
        <f>'WW K&amp;M '!AI13+'WW Test Year'!AI13</f>
        <v>0</v>
      </c>
      <c r="AJ13" s="13">
        <f>'WW K&amp;M '!AJ13+'WW Test Year'!AJ13</f>
        <v>0</v>
      </c>
      <c r="AK13" s="13">
        <f>'WW K&amp;M '!AK13+'WW Test Year'!AK13</f>
        <v>0</v>
      </c>
      <c r="AL13" s="13">
        <f>'WW K&amp;M '!AL13+'WW Test Year'!AL13</f>
        <v>0</v>
      </c>
      <c r="AM13" s="13">
        <f>'WW K&amp;M '!AM13+'WW Test Year'!AM13</f>
        <v>0</v>
      </c>
      <c r="AN13" s="13">
        <f>'WW K&amp;M '!AN13+'WW Test Year'!AN13</f>
        <v>0</v>
      </c>
      <c r="AO13" s="13">
        <f>'WW K&amp;M '!AO13+'WW Test Year'!AO13</f>
        <v>0</v>
      </c>
      <c r="AP13" s="13">
        <f>'WW K&amp;M '!AP13+'WW Test Year'!AP13</f>
        <v>0</v>
      </c>
      <c r="AQ13" s="13">
        <f>'WW K&amp;M '!AQ13+'WW Test Year'!AQ13</f>
        <v>0</v>
      </c>
      <c r="AR13" s="13">
        <f>'WW K&amp;M '!AR13+'WW Test Year'!AR13</f>
        <v>0</v>
      </c>
      <c r="AS13" s="13">
        <f>'WW K&amp;M '!AS13+'WW Test Year'!AS13</f>
        <v>0</v>
      </c>
      <c r="AT13" s="13">
        <f>'WW K&amp;M '!AT13+'WW Test Year'!AT13</f>
        <v>0</v>
      </c>
      <c r="AU13" s="13">
        <f>'WW K&amp;M '!AU13+'WW Test Year'!AU13</f>
        <v>0</v>
      </c>
      <c r="AV13" s="13">
        <f>'WW K&amp;M '!AV13+'WW Test Year'!AV13</f>
        <v>0</v>
      </c>
      <c r="AW13" s="13">
        <f>'WW K&amp;M '!AW13+'WW Test Year'!AW13</f>
        <v>0</v>
      </c>
      <c r="AX13" s="13">
        <f>'WW K&amp;M '!AX13+'WW Test Year'!AX13</f>
        <v>0</v>
      </c>
      <c r="AY13" s="13">
        <f>'WW K&amp;M '!AY13+'WW Test Year'!AY13</f>
        <v>0</v>
      </c>
      <c r="AZ13" s="13">
        <f>'WW K&amp;M '!AZ13+'WW Test Year'!AZ13</f>
        <v>0</v>
      </c>
      <c r="BA13" s="13">
        <f>'WW K&amp;M '!BA13+'WW Test Year'!BA13</f>
        <v>0</v>
      </c>
      <c r="BB13" s="13">
        <f>'WW K&amp;M '!BB13+'WW Test Year'!BB13</f>
        <v>0</v>
      </c>
      <c r="BC13" s="13">
        <f>'WW K&amp;M '!BC13+'WW Test Year'!BC13</f>
        <v>0</v>
      </c>
      <c r="BD13" s="13">
        <f>'WW K&amp;M '!BD13+'WW Test Year'!BD13</f>
        <v>0</v>
      </c>
      <c r="BE13" s="13">
        <f>'WW K&amp;M '!BE13+'WW Test Year'!BE13</f>
        <v>0</v>
      </c>
      <c r="BF13" s="13">
        <f>'WW K&amp;M '!BF13+'WW Test Year'!BF13</f>
        <v>0</v>
      </c>
      <c r="BG13" s="13">
        <f>'WW K&amp;M '!BG13+'WW Test Year'!BG13</f>
        <v>0</v>
      </c>
      <c r="BH13" s="13">
        <f>'WW K&amp;M '!BH13+'WW Test Year'!BH13</f>
        <v>0</v>
      </c>
      <c r="BI13" s="13">
        <f>'WW K&amp;M '!BI13+'WW Test Year'!BI13</f>
        <v>0</v>
      </c>
      <c r="BJ13" s="13">
        <f>'WW K&amp;M '!BJ13+'WW Test Year'!BJ13</f>
        <v>0</v>
      </c>
      <c r="BK13" s="13">
        <f>'WW K&amp;M '!BK13+'WW Test Year'!BK13</f>
        <v>0</v>
      </c>
      <c r="BL13" s="13">
        <f>'WW K&amp;M '!BL13+'WW Test Year'!BL13</f>
        <v>0</v>
      </c>
      <c r="BM13" s="13">
        <f>'WW K&amp;M '!BM13+'WW Test Year'!BM13</f>
        <v>0</v>
      </c>
      <c r="BN13" s="13">
        <f>'WW K&amp;M '!BN13+'WW Test Year'!BN13</f>
        <v>0</v>
      </c>
      <c r="BO13" s="13">
        <f>'WW K&amp;M '!BO13+'WW Test Year'!BO13</f>
        <v>0</v>
      </c>
      <c r="BP13" s="13">
        <f>'WW K&amp;M '!BP13+'WW Test Year'!BP13</f>
        <v>0</v>
      </c>
      <c r="BQ13" s="13">
        <f>'WW K&amp;M '!BQ13+'WW Test Year'!BQ13</f>
        <v>0</v>
      </c>
      <c r="BR13" s="13">
        <f>'WW K&amp;M '!BR13+'WW Test Year'!BR13</f>
        <v>0</v>
      </c>
      <c r="BS13" s="13">
        <f>'WW K&amp;M '!BS13+'WW Test Year'!BS13</f>
        <v>0</v>
      </c>
      <c r="BT13" s="13">
        <f>'WW K&amp;M '!BT13+'WW Test Year'!BT13</f>
        <v>0</v>
      </c>
      <c r="BU13" s="13">
        <f>'WW K&amp;M '!BU13+'WW Test Year'!BU13</f>
        <v>0</v>
      </c>
      <c r="BV13" s="13">
        <f>'WW K&amp;M '!BV13+'WW Test Year'!BV13</f>
        <v>0</v>
      </c>
      <c r="BW13" s="13">
        <f>'WW K&amp;M '!BW13+'WW Test Year'!BW13</f>
        <v>0</v>
      </c>
      <c r="BX13" s="13">
        <f>'WW K&amp;M '!BX13+'WW Test Year'!BX13</f>
        <v>0</v>
      </c>
      <c r="BY13" s="13">
        <f>'WW K&amp;M '!BY13+'WW Test Year'!BY13</f>
        <v>0</v>
      </c>
      <c r="BZ13" s="13">
        <f>'WW K&amp;M '!BZ13+'WW Test Year'!BZ13</f>
        <v>0</v>
      </c>
      <c r="CA13" s="13">
        <f>'WW K&amp;M '!CA13+'WW Test Year'!CA13</f>
        <v>0</v>
      </c>
      <c r="CB13" s="13">
        <f>'WW K&amp;M '!CB13+'WW Test Year'!CB13</f>
        <v>0</v>
      </c>
      <c r="CC13" s="13">
        <f>'WW K&amp;M '!CC13+'WW Test Year'!CC13</f>
        <v>0</v>
      </c>
      <c r="CD13" s="13">
        <f>'WW K&amp;M '!CD13+'WW Test Year'!CD13</f>
        <v>0</v>
      </c>
      <c r="CE13" s="13">
        <f>'WW K&amp;M '!CE13+'WW Test Year'!CE13</f>
        <v>0</v>
      </c>
      <c r="CF13" s="13">
        <f>'WW K&amp;M '!CF13+'WW Test Year'!CF13</f>
        <v>0</v>
      </c>
      <c r="CG13" s="13">
        <f>'WW K&amp;M '!CG13+'WW Test Year'!CG13</f>
        <v>0</v>
      </c>
      <c r="CH13" s="13">
        <f>'WW K&amp;M '!CH13+'WW Test Year'!CH13</f>
        <v>0</v>
      </c>
      <c r="CI13" s="13">
        <f>'WW K&amp;M '!CI13+'WW Test Year'!CI13</f>
        <v>0</v>
      </c>
      <c r="CJ13" s="13">
        <f>'WW K&amp;M '!CJ13+'WW Test Year'!CJ13</f>
        <v>0</v>
      </c>
      <c r="CK13" s="13">
        <f>'WW K&amp;M '!CK13+'WW Test Year'!CK13</f>
        <v>0</v>
      </c>
      <c r="CL13" s="29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>
        <f>'WW K&amp;M '!D14+'WW Test Year'!D14</f>
        <v>0</v>
      </c>
      <c r="E14" s="13">
        <f>'WW K&amp;M '!E14+'WW Test Year'!E14</f>
        <v>0</v>
      </c>
      <c r="F14" s="13">
        <f>'WW K&amp;M '!F14+'WW Test Year'!F14</f>
        <v>0</v>
      </c>
      <c r="G14" s="13">
        <f>'WW K&amp;M '!G14+'WW Test Year'!G14</f>
        <v>0</v>
      </c>
      <c r="H14" s="13">
        <f>'WW K&amp;M '!H14+'WW Test Year'!H14</f>
        <v>0</v>
      </c>
      <c r="I14" s="13">
        <f>'WW K&amp;M '!I14+'WW Test Year'!I14</f>
        <v>0</v>
      </c>
      <c r="J14" s="13">
        <f>'WW K&amp;M '!J14+'WW Test Year'!J14</f>
        <v>21866.17125000001</v>
      </c>
      <c r="K14" s="13">
        <f>'WW K&amp;M '!K14+'WW Test Year'!K14</f>
        <v>0</v>
      </c>
      <c r="L14" s="13">
        <f>'WW K&amp;M '!L14+'WW Test Year'!L14</f>
        <v>0</v>
      </c>
      <c r="M14" s="13">
        <f>'WW K&amp;M '!M14+'WW Test Year'!M14</f>
        <v>1027.22425</v>
      </c>
      <c r="N14" s="13">
        <f>'WW K&amp;M '!N14+'WW Test Year'!N14</f>
        <v>0</v>
      </c>
      <c r="O14" s="13">
        <f>'WW K&amp;M '!O14+'WW Test Year'!O14</f>
        <v>0</v>
      </c>
      <c r="P14" s="13">
        <f>'WW K&amp;M '!P14+'WW Test Year'!P14</f>
        <v>0</v>
      </c>
      <c r="Q14" s="13">
        <f>'WW K&amp;M '!Q14+'WW Test Year'!Q14</f>
        <v>15125.945500000002</v>
      </c>
      <c r="R14" s="13">
        <f>'WW K&amp;M '!R14+'WW Test Year'!R14</f>
        <v>0</v>
      </c>
      <c r="S14" s="13">
        <f>'WW K&amp;M '!S14+'WW Test Year'!S14</f>
        <v>0</v>
      </c>
      <c r="T14" s="13">
        <f>'WW K&amp;M '!T14+'WW Test Year'!T14</f>
        <v>267.74025</v>
      </c>
      <c r="U14" s="13">
        <f>'WW K&amp;M '!U14+'WW Test Year'!U14</f>
        <v>0</v>
      </c>
      <c r="V14" s="13">
        <f>'WW K&amp;M '!V14+'WW Test Year'!V14</f>
        <v>0</v>
      </c>
      <c r="W14" s="13">
        <f>'WW K&amp;M '!W14+'WW Test Year'!W14</f>
        <v>0</v>
      </c>
      <c r="X14" s="13">
        <f>'WW K&amp;M '!X14+'WW Test Year'!X14</f>
        <v>21213.031000000003</v>
      </c>
      <c r="Y14" s="13">
        <f>'WW K&amp;M '!Y14+'WW Test Year'!Y14</f>
        <v>0</v>
      </c>
      <c r="Z14" s="13">
        <f>'WW K&amp;M '!Z14+'WW Test Year'!Z14</f>
        <v>0</v>
      </c>
      <c r="AA14" s="13">
        <f>'WW K&amp;M '!AA14+'WW Test Year'!AA14</f>
        <v>274.12599999999998</v>
      </c>
      <c r="AB14" s="13">
        <f>'WW K&amp;M '!AB14+'WW Test Year'!AB14</f>
        <v>12906.554000000002</v>
      </c>
      <c r="AC14" s="13">
        <f>'WW K&amp;M '!AC14+'WW Test Year'!AC14</f>
        <v>0</v>
      </c>
      <c r="AD14" s="13">
        <f>'WW K&amp;M '!AD14+'WW Test Year'!AD14</f>
        <v>3262.2469999999998</v>
      </c>
      <c r="AE14" s="13">
        <f>'WW K&amp;M '!AE14+'WW Test Year'!AE14</f>
        <v>3581.3705000000004</v>
      </c>
      <c r="AF14" s="13">
        <f>'WW K&amp;M '!AF14+'WW Test Year'!AF14</f>
        <v>0</v>
      </c>
      <c r="AG14" s="13">
        <f>'WW K&amp;M '!AG14+'WW Test Year'!AG14</f>
        <v>0</v>
      </c>
      <c r="AH14" s="13">
        <f>'WW K&amp;M '!AH14+'WW Test Year'!AH14</f>
        <v>3897.1422499999999</v>
      </c>
      <c r="AI14" s="13">
        <f>'WW K&amp;M '!AI14+'WW Test Year'!AI14</f>
        <v>0</v>
      </c>
      <c r="AJ14" s="13">
        <f>'WW K&amp;M '!AJ14+'WW Test Year'!AJ14</f>
        <v>0</v>
      </c>
      <c r="AK14" s="13">
        <f>'WW K&amp;M '!AK14+'WW Test Year'!AK14</f>
        <v>0</v>
      </c>
      <c r="AL14" s="13">
        <f>'WW K&amp;M '!AL14+'WW Test Year'!AL14</f>
        <v>1437.1115</v>
      </c>
      <c r="AM14" s="13">
        <f>'WW K&amp;M '!AM14+'WW Test Year'!AM14</f>
        <v>0</v>
      </c>
      <c r="AN14" s="13">
        <f>'WW K&amp;M '!AN14+'WW Test Year'!AN14</f>
        <v>71.278500000000008</v>
      </c>
      <c r="AO14" s="13">
        <f>'WW K&amp;M '!AO14+'WW Test Year'!AO14</f>
        <v>46.524749999999997</v>
      </c>
      <c r="AP14" s="13">
        <f>'WW K&amp;M '!AP14+'WW Test Year'!AP14</f>
        <v>0</v>
      </c>
      <c r="AQ14" s="13">
        <f>'WW K&amp;M '!AQ14+'WW Test Year'!AQ14</f>
        <v>0</v>
      </c>
      <c r="AR14" s="13">
        <f>'WW K&amp;M '!AR14+'WW Test Year'!AR14</f>
        <v>0</v>
      </c>
      <c r="AS14" s="13">
        <f>'WW K&amp;M '!AS14+'WW Test Year'!AS14</f>
        <v>91.993750000000006</v>
      </c>
      <c r="AT14" s="13">
        <f>'WW K&amp;M '!AT14+'WW Test Year'!AT14</f>
        <v>0</v>
      </c>
      <c r="AU14" s="13">
        <f>'WW K&amp;M '!AU14+'WW Test Year'!AU14</f>
        <v>0</v>
      </c>
      <c r="AV14" s="13">
        <f>'WW K&amp;M '!AV14+'WW Test Year'!AV14</f>
        <v>0</v>
      </c>
      <c r="AW14" s="13">
        <f>'WW K&amp;M '!AW14+'WW Test Year'!AW14</f>
        <v>0</v>
      </c>
      <c r="AX14" s="13">
        <f>'WW K&amp;M '!AX14+'WW Test Year'!AX14</f>
        <v>2109.0399999999995</v>
      </c>
      <c r="AY14" s="13">
        <f>'WW K&amp;M '!AY14+'WW Test Year'!AY14</f>
        <v>0</v>
      </c>
      <c r="AZ14" s="13">
        <f>'WW K&amp;M '!AZ14+'WW Test Year'!AZ14</f>
        <v>19178.180499999999</v>
      </c>
      <c r="BA14" s="13">
        <f>'WW K&amp;M '!BA14+'WW Test Year'!BA14</f>
        <v>0</v>
      </c>
      <c r="BB14" s="13">
        <f>'WW K&amp;M '!BB14+'WW Test Year'!BB14</f>
        <v>0</v>
      </c>
      <c r="BC14" s="13">
        <f>'WW K&amp;M '!BC14+'WW Test Year'!BC14</f>
        <v>0</v>
      </c>
      <c r="BD14" s="13">
        <f>'WW K&amp;M '!BD14+'WW Test Year'!BD14</f>
        <v>0</v>
      </c>
      <c r="BE14" s="13">
        <f>'WW K&amp;M '!BE14+'WW Test Year'!BE14</f>
        <v>0</v>
      </c>
      <c r="BF14" s="13">
        <f>'WW K&amp;M '!BF14+'WW Test Year'!BF14</f>
        <v>0</v>
      </c>
      <c r="BG14" s="13">
        <f>'WW K&amp;M '!BG14+'WW Test Year'!BG14</f>
        <v>72.149749999999997</v>
      </c>
      <c r="BH14" s="13">
        <f>'WW K&amp;M '!BH14+'WW Test Year'!BH14</f>
        <v>0</v>
      </c>
      <c r="BI14" s="13">
        <f>'WW K&amp;M '!BI14+'WW Test Year'!BI14</f>
        <v>0</v>
      </c>
      <c r="BJ14" s="13">
        <f>'WW K&amp;M '!BJ14+'WW Test Year'!BJ14</f>
        <v>199.21900000000002</v>
      </c>
      <c r="BK14" s="13">
        <f>'WW K&amp;M '!BK14+'WW Test Year'!BK14</f>
        <v>0</v>
      </c>
      <c r="BL14" s="13">
        <f>'WW K&amp;M '!BL14+'WW Test Year'!BL14</f>
        <v>78.576499999999996</v>
      </c>
      <c r="BM14" s="13">
        <f>'WW K&amp;M '!BM14+'WW Test Year'!BM14</f>
        <v>305.35774999999995</v>
      </c>
      <c r="BN14" s="13">
        <f>'WW K&amp;M '!BN14+'WW Test Year'!BN14</f>
        <v>0</v>
      </c>
      <c r="BO14" s="13">
        <f>'WW K&amp;M '!BO14+'WW Test Year'!BO14</f>
        <v>0</v>
      </c>
      <c r="BP14" s="13">
        <f>'WW K&amp;M '!BP14+'WW Test Year'!BP14</f>
        <v>0</v>
      </c>
      <c r="BQ14" s="13">
        <f>'WW K&amp;M '!BQ14+'WW Test Year'!BQ14</f>
        <v>0</v>
      </c>
      <c r="BR14" s="13">
        <f>'WW K&amp;M '!BR14+'WW Test Year'!BR14</f>
        <v>0</v>
      </c>
      <c r="BS14" s="13">
        <f>'WW K&amp;M '!BS14+'WW Test Year'!BS14</f>
        <v>0</v>
      </c>
      <c r="BT14" s="13">
        <f>'WW K&amp;M '!BT14+'WW Test Year'!BT14</f>
        <v>0</v>
      </c>
      <c r="BU14" s="13">
        <f>'WW K&amp;M '!BU14+'WW Test Year'!BU14</f>
        <v>0</v>
      </c>
      <c r="BV14" s="13">
        <f>'WW K&amp;M '!BV14+'WW Test Year'!BV14</f>
        <v>0</v>
      </c>
      <c r="BW14" s="13">
        <f>'WW K&amp;M '!BW14+'WW Test Year'!BW14</f>
        <v>0</v>
      </c>
      <c r="BX14" s="13">
        <f>'WW K&amp;M '!BX14+'WW Test Year'!BX14</f>
        <v>0</v>
      </c>
      <c r="BY14" s="13">
        <f>'WW K&amp;M '!BY14+'WW Test Year'!BY14</f>
        <v>0</v>
      </c>
      <c r="BZ14" s="13">
        <f>'WW K&amp;M '!BZ14+'WW Test Year'!BZ14</f>
        <v>0</v>
      </c>
      <c r="CA14" s="13">
        <f>'WW K&amp;M '!CA14+'WW Test Year'!CA14</f>
        <v>0</v>
      </c>
      <c r="CB14" s="13">
        <f>'WW K&amp;M '!CB14+'WW Test Year'!CB14</f>
        <v>0</v>
      </c>
      <c r="CC14" s="13">
        <f>'WW K&amp;M '!CC14+'WW Test Year'!CC14</f>
        <v>0</v>
      </c>
      <c r="CD14" s="13">
        <f>'WW K&amp;M '!CD14+'WW Test Year'!CD14</f>
        <v>0</v>
      </c>
      <c r="CE14" s="13">
        <f>'WW K&amp;M '!CE14+'WW Test Year'!CE14</f>
        <v>0</v>
      </c>
      <c r="CF14" s="13">
        <f>'WW K&amp;M '!CF14+'WW Test Year'!CF14</f>
        <v>0</v>
      </c>
      <c r="CG14" s="13">
        <f>'WW K&amp;M '!CG14+'WW Test Year'!CG14</f>
        <v>0</v>
      </c>
      <c r="CH14" s="13">
        <f>'WW K&amp;M '!CH14+'WW Test Year'!CH14</f>
        <v>0</v>
      </c>
      <c r="CI14" s="13">
        <f>'WW K&amp;M '!CI14+'WW Test Year'!CI14</f>
        <v>0</v>
      </c>
      <c r="CJ14" s="13">
        <f>'WW K&amp;M '!CJ14+'WW Test Year'!CJ14</f>
        <v>0</v>
      </c>
      <c r="CK14" s="13">
        <f>'WW K&amp;M '!CK14+'WW Test Year'!CK14</f>
        <v>0</v>
      </c>
      <c r="CL14" s="29">
        <f t="shared" si="0"/>
        <v>107010.984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f>'WW K&amp;M '!D15+'WW Test Year'!D15</f>
        <v>13563.240750000003</v>
      </c>
      <c r="E15" s="13">
        <f>'WW K&amp;M '!E15+'WW Test Year'!E15</f>
        <v>7077.6864999999989</v>
      </c>
      <c r="F15" s="13">
        <f>'WW K&amp;M '!F15+'WW Test Year'!F15</f>
        <v>7532.2330000000011</v>
      </c>
      <c r="G15" s="13">
        <f>'WW K&amp;M '!G15+'WW Test Year'!G15</f>
        <v>35780.269500000002</v>
      </c>
      <c r="H15" s="13">
        <f>'WW K&amp;M '!H15+'WW Test Year'!H15</f>
        <v>12620.671249999999</v>
      </c>
      <c r="I15" s="13">
        <f>'WW K&amp;M '!I15+'WW Test Year'!I15</f>
        <v>9389.2049999999963</v>
      </c>
      <c r="J15" s="13">
        <f>'WW K&amp;M '!J15+'WW Test Year'!J15</f>
        <v>58125.320750000014</v>
      </c>
      <c r="K15" s="13">
        <f>'WW K&amp;M '!K15+'WW Test Year'!K15</f>
        <v>0</v>
      </c>
      <c r="L15" s="13">
        <f>'WW K&amp;M '!L15+'WW Test Year'!L15</f>
        <v>0</v>
      </c>
      <c r="M15" s="13">
        <f>'WW K&amp;M '!M15+'WW Test Year'!M15</f>
        <v>57931.237000000016</v>
      </c>
      <c r="N15" s="13">
        <f>'WW K&amp;M '!N15+'WW Test Year'!N15</f>
        <v>10268.74725</v>
      </c>
      <c r="O15" s="13">
        <f>'WW K&amp;M '!O15+'WW Test Year'!O15</f>
        <v>0</v>
      </c>
      <c r="P15" s="13">
        <f>'WW K&amp;M '!P15+'WW Test Year'!P15</f>
        <v>0</v>
      </c>
      <c r="Q15" s="13">
        <f>'WW K&amp;M '!Q15+'WW Test Year'!Q15</f>
        <v>49458.238499999978</v>
      </c>
      <c r="R15" s="13">
        <f>'WW K&amp;M '!R15+'WW Test Year'!R15</f>
        <v>0</v>
      </c>
      <c r="S15" s="13">
        <f>'WW K&amp;M '!S15+'WW Test Year'!S15</f>
        <v>0</v>
      </c>
      <c r="T15" s="13">
        <f>'WW K&amp;M '!T15+'WW Test Year'!T15</f>
        <v>24308.920500000018</v>
      </c>
      <c r="U15" s="13">
        <f>'WW K&amp;M '!U15+'WW Test Year'!U15</f>
        <v>14714.45925</v>
      </c>
      <c r="V15" s="13">
        <f>'WW K&amp;M '!V15+'WW Test Year'!V15</f>
        <v>48631.842499999999</v>
      </c>
      <c r="W15" s="13">
        <f>'WW K&amp;M '!W15+'WW Test Year'!W15</f>
        <v>43244.780750000005</v>
      </c>
      <c r="X15" s="13">
        <f>'WW K&amp;M '!X15+'WW Test Year'!X15</f>
        <v>63237.95925</v>
      </c>
      <c r="Y15" s="13">
        <f>'WW K&amp;M '!Y15+'WW Test Year'!Y15</f>
        <v>0</v>
      </c>
      <c r="Z15" s="13">
        <f>'WW K&amp;M '!Z15+'WW Test Year'!Z15</f>
        <v>0</v>
      </c>
      <c r="AA15" s="13">
        <f>'WW K&amp;M '!AA15+'WW Test Year'!AA15</f>
        <v>60023.374750000017</v>
      </c>
      <c r="AB15" s="13">
        <f>'WW K&amp;M '!AB15+'WW Test Year'!AB15</f>
        <v>98553.514249999964</v>
      </c>
      <c r="AC15" s="13">
        <f>'WW K&amp;M '!AC15+'WW Test Year'!AC15</f>
        <v>0</v>
      </c>
      <c r="AD15" s="13">
        <f>'WW K&amp;M '!AD15+'WW Test Year'!AD15</f>
        <v>64334.66825000001</v>
      </c>
      <c r="AE15" s="13">
        <f>'WW K&amp;M '!AE15+'WW Test Year'!AE15</f>
        <v>45950.71924999998</v>
      </c>
      <c r="AF15" s="13">
        <f>'WW K&amp;M '!AF15+'WW Test Year'!AF15</f>
        <v>24714.123500000002</v>
      </c>
      <c r="AG15" s="13">
        <f>'WW K&amp;M '!AG15+'WW Test Year'!AG15</f>
        <v>12875.014750000008</v>
      </c>
      <c r="AH15" s="13">
        <f>'WW K&amp;M '!AH15+'WW Test Year'!AH15</f>
        <v>19793.754499999974</v>
      </c>
      <c r="AI15" s="13">
        <f>'WW K&amp;M '!AI15+'WW Test Year'!AI15</f>
        <v>38157.726250000007</v>
      </c>
      <c r="AJ15" s="13">
        <f>'WW K&amp;M '!AJ15+'WW Test Year'!AJ15</f>
        <v>26357.885250000003</v>
      </c>
      <c r="AK15" s="13">
        <f>'WW K&amp;M '!AK15+'WW Test Year'!AK15</f>
        <v>56305.463999999993</v>
      </c>
      <c r="AL15" s="13">
        <f>'WW K&amp;M '!AL15+'WW Test Year'!AL15</f>
        <v>118748.70999999986</v>
      </c>
      <c r="AM15" s="13">
        <f>'WW K&amp;M '!AM15+'WW Test Year'!AM15</f>
        <v>0</v>
      </c>
      <c r="AN15" s="13">
        <f>'WW K&amp;M '!AN15+'WW Test Year'!AN15</f>
        <v>25980.19325</v>
      </c>
      <c r="AO15" s="13">
        <f>'WW K&amp;M '!AO15+'WW Test Year'!AO15</f>
        <v>71678.065499999997</v>
      </c>
      <c r="AP15" s="13">
        <f>'WW K&amp;M '!AP15+'WW Test Year'!AP15</f>
        <v>77741.319749999966</v>
      </c>
      <c r="AQ15" s="13">
        <f>'WW K&amp;M '!AQ15+'WW Test Year'!AQ15</f>
        <v>97836.67025000001</v>
      </c>
      <c r="AR15" s="13">
        <f>'WW K&amp;M '!AR15+'WW Test Year'!AR15</f>
        <v>8670.8132499999974</v>
      </c>
      <c r="AS15" s="13">
        <f>'WW K&amp;M '!AS15+'WW Test Year'!AS15</f>
        <v>40111.058499999999</v>
      </c>
      <c r="AT15" s="13">
        <f>'WW K&amp;M '!AT15+'WW Test Year'!AT15</f>
        <v>92837.253250000067</v>
      </c>
      <c r="AU15" s="13">
        <f>'WW K&amp;M '!AU15+'WW Test Year'!AU15</f>
        <v>0</v>
      </c>
      <c r="AV15" s="13">
        <f>'WW K&amp;M '!AV15+'WW Test Year'!AV15</f>
        <v>13861.403000000002</v>
      </c>
      <c r="AW15" s="13">
        <f>'WW K&amp;M '!AW15+'WW Test Year'!AW15</f>
        <v>103358.55024999999</v>
      </c>
      <c r="AX15" s="13">
        <f>'WW K&amp;M '!AX15+'WW Test Year'!AX15</f>
        <v>109931.54725000013</v>
      </c>
      <c r="AY15" s="13">
        <f>'WW K&amp;M '!AY15+'WW Test Year'!AY15</f>
        <v>22569.208500000004</v>
      </c>
      <c r="AZ15" s="13">
        <f>'WW K&amp;M '!AZ15+'WW Test Year'!AZ15</f>
        <v>42136.417500000032</v>
      </c>
      <c r="BA15" s="13">
        <f>'WW K&amp;M '!BA15+'WW Test Year'!BA15</f>
        <v>22066.579249999988</v>
      </c>
      <c r="BB15" s="13">
        <f>'WW K&amp;M '!BB15+'WW Test Year'!BB15</f>
        <v>7191.6665000000003</v>
      </c>
      <c r="BC15" s="13">
        <f>'WW K&amp;M '!BC15+'WW Test Year'!BC15</f>
        <v>17899.410999999996</v>
      </c>
      <c r="BD15" s="13">
        <f>'WW K&amp;M '!BD15+'WW Test Year'!BD15</f>
        <v>23878.256499999985</v>
      </c>
      <c r="BE15" s="13">
        <f>'WW K&amp;M '!BE15+'WW Test Year'!BE15</f>
        <v>17745.435499999996</v>
      </c>
      <c r="BF15" s="13">
        <f>'WW K&amp;M '!BF15+'WW Test Year'!BF15</f>
        <v>18864.274249999995</v>
      </c>
      <c r="BG15" s="13">
        <f>'WW K&amp;M '!BG15+'WW Test Year'!BG15</f>
        <v>17045.770500000006</v>
      </c>
      <c r="BH15" s="13">
        <f>'WW K&amp;M '!BH15+'WW Test Year'!BH15</f>
        <v>14284.707500000006</v>
      </c>
      <c r="BI15" s="13">
        <f>'WW K&amp;M '!BI15+'WW Test Year'!BI15</f>
        <v>350.87799999999999</v>
      </c>
      <c r="BJ15" s="13">
        <f>'WW K&amp;M '!BJ15+'WW Test Year'!BJ15</f>
        <v>11414.092500000002</v>
      </c>
      <c r="BK15" s="13">
        <f>'WW K&amp;M '!BK15+'WW Test Year'!BK15</f>
        <v>30585.344000000019</v>
      </c>
      <c r="BL15" s="13">
        <f>'WW K&amp;M '!BL15+'WW Test Year'!BL15</f>
        <v>7468.826500000001</v>
      </c>
      <c r="BM15" s="13">
        <f>'WW K&amp;M '!BM15+'WW Test Year'!BM15</f>
        <v>35787.700749999996</v>
      </c>
      <c r="BN15" s="13">
        <f>'WW K&amp;M '!BN15+'WW Test Year'!BN15</f>
        <v>44261.508999999984</v>
      </c>
      <c r="BO15" s="13">
        <f>'WW K&amp;M '!BO15+'WW Test Year'!BO15</f>
        <v>20476.753000000001</v>
      </c>
      <c r="BP15" s="13">
        <f>'WW K&amp;M '!BP15+'WW Test Year'!BP15</f>
        <v>31320.945499999983</v>
      </c>
      <c r="BQ15" s="13">
        <f>'WW K&amp;M '!BQ15+'WW Test Year'!BQ15</f>
        <v>15982.978749999997</v>
      </c>
      <c r="BR15" s="13">
        <f>'WW K&amp;M '!BR15+'WW Test Year'!BR15</f>
        <v>4380.9525000000003</v>
      </c>
      <c r="BS15" s="13">
        <f>'WW K&amp;M '!BS15+'WW Test Year'!BS15</f>
        <v>10647.812750000003</v>
      </c>
      <c r="BT15" s="13">
        <f>'WW K&amp;M '!BT15+'WW Test Year'!BT15</f>
        <v>9824.9120000000021</v>
      </c>
      <c r="BU15" s="13">
        <f>'WW K&amp;M '!BU15+'WW Test Year'!BU15</f>
        <v>19056.061999999998</v>
      </c>
      <c r="BV15" s="13">
        <f>'WW K&amp;M '!BV15+'WW Test Year'!BV15</f>
        <v>7169.290750000001</v>
      </c>
      <c r="BW15" s="13">
        <f>'WW K&amp;M '!BW15+'WW Test Year'!BW15</f>
        <v>0</v>
      </c>
      <c r="BX15" s="13">
        <f>'WW K&amp;M '!BX15+'WW Test Year'!BX15</f>
        <v>0</v>
      </c>
      <c r="BY15" s="13">
        <f>'WW K&amp;M '!BY15+'WW Test Year'!BY15</f>
        <v>0</v>
      </c>
      <c r="BZ15" s="13">
        <f>'WW K&amp;M '!BZ15+'WW Test Year'!BZ15</f>
        <v>0</v>
      </c>
      <c r="CA15" s="13">
        <f>'WW K&amp;M '!CA15+'WW Test Year'!CA15</f>
        <v>0</v>
      </c>
      <c r="CB15" s="13">
        <f>'WW K&amp;M '!CB15+'WW Test Year'!CB15</f>
        <v>0</v>
      </c>
      <c r="CC15" s="13">
        <f>'WW K&amp;M '!CC15+'WW Test Year'!CC15</f>
        <v>0</v>
      </c>
      <c r="CD15" s="13">
        <f>'WW K&amp;M '!CD15+'WW Test Year'!CD15</f>
        <v>0</v>
      </c>
      <c r="CE15" s="13">
        <f>'WW K&amp;M '!CE15+'WW Test Year'!CE15</f>
        <v>0</v>
      </c>
      <c r="CF15" s="13">
        <f>'WW K&amp;M '!CF15+'WW Test Year'!CF15</f>
        <v>0</v>
      </c>
      <c r="CG15" s="13">
        <f>'WW K&amp;M '!CG15+'WW Test Year'!CG15</f>
        <v>0</v>
      </c>
      <c r="CH15" s="13">
        <f>'WW K&amp;M '!CH15+'WW Test Year'!CH15</f>
        <v>0</v>
      </c>
      <c r="CI15" s="13">
        <f>'WW K&amp;M '!CI15+'WW Test Year'!CI15</f>
        <v>0</v>
      </c>
      <c r="CJ15" s="13">
        <f>'WW K&amp;M '!CJ15+'WW Test Year'!CJ15</f>
        <v>0</v>
      </c>
      <c r="CK15" s="13">
        <f>'WW K&amp;M '!CK15+'WW Test Year'!CK15</f>
        <v>0</v>
      </c>
      <c r="CL15" s="29">
        <f t="shared" si="0"/>
        <v>2116116.4257500004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f>'WW K&amp;M '!D16+'WW Test Year'!D16</f>
        <v>3140.0670000000005</v>
      </c>
      <c r="E16" s="13">
        <f>'WW K&amp;M '!E16+'WW Test Year'!E16</f>
        <v>5231.2719999999999</v>
      </c>
      <c r="F16" s="13">
        <f>'WW K&amp;M '!F16+'WW Test Year'!F16</f>
        <v>3260.5249999999992</v>
      </c>
      <c r="G16" s="13">
        <f>'WW K&amp;M '!G16+'WW Test Year'!G16</f>
        <v>17732.869000000013</v>
      </c>
      <c r="H16" s="13">
        <f>'WW K&amp;M '!H16+'WW Test Year'!H16</f>
        <v>11901.562</v>
      </c>
      <c r="I16" s="13">
        <f>'WW K&amp;M '!I16+'WW Test Year'!I16</f>
        <v>10247.211999999996</v>
      </c>
      <c r="J16" s="13">
        <f>'WW K&amp;M '!J16+'WW Test Year'!J16</f>
        <v>34353.910250000015</v>
      </c>
      <c r="K16" s="13">
        <f>'WW K&amp;M '!K16+'WW Test Year'!K16</f>
        <v>0</v>
      </c>
      <c r="L16" s="13">
        <f>'WW K&amp;M '!L16+'WW Test Year'!L16</f>
        <v>0</v>
      </c>
      <c r="M16" s="13">
        <f>'WW K&amp;M '!M16+'WW Test Year'!M16</f>
        <v>43667.572749999999</v>
      </c>
      <c r="N16" s="13">
        <f>'WW K&amp;M '!N16+'WW Test Year'!N16</f>
        <v>3134.6960000000008</v>
      </c>
      <c r="O16" s="13">
        <f>'WW K&amp;M '!O16+'WW Test Year'!O16</f>
        <v>0</v>
      </c>
      <c r="P16" s="13">
        <f>'WW K&amp;M '!P16+'WW Test Year'!P16</f>
        <v>0</v>
      </c>
      <c r="Q16" s="13">
        <f>'WW K&amp;M '!Q16+'WW Test Year'!Q16</f>
        <v>33165.402249999992</v>
      </c>
      <c r="R16" s="13">
        <f>'WW K&amp;M '!R16+'WW Test Year'!R16</f>
        <v>0</v>
      </c>
      <c r="S16" s="13">
        <f>'WW K&amp;M '!S16+'WW Test Year'!S16</f>
        <v>0</v>
      </c>
      <c r="T16" s="13">
        <f>'WW K&amp;M '!T16+'WW Test Year'!T16</f>
        <v>25828.78025</v>
      </c>
      <c r="U16" s="13">
        <f>'WW K&amp;M '!U16+'WW Test Year'!U16</f>
        <v>10591.622250000002</v>
      </c>
      <c r="V16" s="13">
        <f>'WW K&amp;M '!V16+'WW Test Year'!V16</f>
        <v>36153.226000000002</v>
      </c>
      <c r="W16" s="13">
        <f>'WW K&amp;M '!W16+'WW Test Year'!W16</f>
        <v>30713.253749999996</v>
      </c>
      <c r="X16" s="13">
        <f>'WW K&amp;M '!X16+'WW Test Year'!X16</f>
        <v>29255.755000000001</v>
      </c>
      <c r="Y16" s="13">
        <f>'WW K&amp;M '!Y16+'WW Test Year'!Y16</f>
        <v>0</v>
      </c>
      <c r="Z16" s="13">
        <f>'WW K&amp;M '!Z16+'WW Test Year'!Z16</f>
        <v>0</v>
      </c>
      <c r="AA16" s="13">
        <f>'WW K&amp;M '!AA16+'WW Test Year'!AA16</f>
        <v>36189.992749999998</v>
      </c>
      <c r="AB16" s="13">
        <f>'WW K&amp;M '!AB16+'WW Test Year'!AB16</f>
        <v>70584.728749999966</v>
      </c>
      <c r="AC16" s="13">
        <f>'WW K&amp;M '!AC16+'WW Test Year'!AC16</f>
        <v>0</v>
      </c>
      <c r="AD16" s="13">
        <f>'WW K&amp;M '!AD16+'WW Test Year'!AD16</f>
        <v>35488.400749999986</v>
      </c>
      <c r="AE16" s="13">
        <f>'WW K&amp;M '!AE16+'WW Test Year'!AE16</f>
        <v>30195.864500000003</v>
      </c>
      <c r="AF16" s="13">
        <f>'WW K&amp;M '!AF16+'WW Test Year'!AF16</f>
        <v>19100.998000000003</v>
      </c>
      <c r="AG16" s="13">
        <f>'WW K&amp;M '!AG16+'WW Test Year'!AG16</f>
        <v>7533.4835000000021</v>
      </c>
      <c r="AH16" s="13">
        <f>'WW K&amp;M '!AH16+'WW Test Year'!AH16</f>
        <v>17028.21225</v>
      </c>
      <c r="AI16" s="13">
        <f>'WW K&amp;M '!AI16+'WW Test Year'!AI16</f>
        <v>21454.367250000007</v>
      </c>
      <c r="AJ16" s="13">
        <f>'WW K&amp;M '!AJ16+'WW Test Year'!AJ16</f>
        <v>18235.836499999994</v>
      </c>
      <c r="AK16" s="13">
        <f>'WW K&amp;M '!AK16+'WW Test Year'!AK16</f>
        <v>45888.122500000027</v>
      </c>
      <c r="AL16" s="13">
        <f>'WW K&amp;M '!AL16+'WW Test Year'!AL16</f>
        <v>76047.169000000024</v>
      </c>
      <c r="AM16" s="13">
        <f>'WW K&amp;M '!AM16+'WW Test Year'!AM16</f>
        <v>0</v>
      </c>
      <c r="AN16" s="13">
        <f>'WW K&amp;M '!AN16+'WW Test Year'!AN16</f>
        <v>14294.865250000001</v>
      </c>
      <c r="AO16" s="13">
        <f>'WW K&amp;M '!AO16+'WW Test Year'!AO16</f>
        <v>52877.751249999994</v>
      </c>
      <c r="AP16" s="13">
        <f>'WW K&amp;M '!AP16+'WW Test Year'!AP16</f>
        <v>50487.236000000012</v>
      </c>
      <c r="AQ16" s="13">
        <f>'WW K&amp;M '!AQ16+'WW Test Year'!AQ16</f>
        <v>54648.63349999996</v>
      </c>
      <c r="AR16" s="13">
        <f>'WW K&amp;M '!AR16+'WW Test Year'!AR16</f>
        <v>10137.413999999999</v>
      </c>
      <c r="AS16" s="13">
        <f>'WW K&amp;M '!AS16+'WW Test Year'!AS16</f>
        <v>25094.829000000012</v>
      </c>
      <c r="AT16" s="13">
        <f>'WW K&amp;M '!AT16+'WW Test Year'!AT16</f>
        <v>60336.901749999997</v>
      </c>
      <c r="AU16" s="13">
        <f>'WW K&amp;M '!AU16+'WW Test Year'!AU16</f>
        <v>0</v>
      </c>
      <c r="AV16" s="13">
        <f>'WW K&amp;M '!AV16+'WW Test Year'!AV16</f>
        <v>8672.2994999999992</v>
      </c>
      <c r="AW16" s="13">
        <f>'WW K&amp;M '!AW16+'WW Test Year'!AW16</f>
        <v>63640.814999999959</v>
      </c>
      <c r="AX16" s="13">
        <f>'WW K&amp;M '!AX16+'WW Test Year'!AX16</f>
        <v>56835.194249999986</v>
      </c>
      <c r="AY16" s="13">
        <f>'WW K&amp;M '!AY16+'WW Test Year'!AY16</f>
        <v>5083.5592499999993</v>
      </c>
      <c r="AZ16" s="13">
        <f>'WW K&amp;M '!AZ16+'WW Test Year'!AZ16</f>
        <v>45160.915750000007</v>
      </c>
      <c r="BA16" s="13">
        <f>'WW K&amp;M '!BA16+'WW Test Year'!BA16</f>
        <v>15675.284000000012</v>
      </c>
      <c r="BB16" s="13">
        <f>'WW K&amp;M '!BB16+'WW Test Year'!BB16</f>
        <v>5853.3240000000005</v>
      </c>
      <c r="BC16" s="13">
        <f>'WW K&amp;M '!BC16+'WW Test Year'!BC16</f>
        <v>14398.164749999994</v>
      </c>
      <c r="BD16" s="13">
        <f>'WW K&amp;M '!BD16+'WW Test Year'!BD16</f>
        <v>15186.769000000004</v>
      </c>
      <c r="BE16" s="13">
        <f>'WW K&amp;M '!BE16+'WW Test Year'!BE16</f>
        <v>10552.579999999996</v>
      </c>
      <c r="BF16" s="13">
        <f>'WW K&amp;M '!BF16+'WW Test Year'!BF16</f>
        <v>11764.089000000002</v>
      </c>
      <c r="BG16" s="13">
        <f>'WW K&amp;M '!BG16+'WW Test Year'!BG16</f>
        <v>10588.906000000003</v>
      </c>
      <c r="BH16" s="13">
        <f>'WW K&amp;M '!BH16+'WW Test Year'!BH16</f>
        <v>9291.1739999999954</v>
      </c>
      <c r="BI16" s="13">
        <f>'WW K&amp;M '!BI16+'WW Test Year'!BI16</f>
        <v>3834.0740000000005</v>
      </c>
      <c r="BJ16" s="13">
        <f>'WW K&amp;M '!BJ16+'WW Test Year'!BJ16</f>
        <v>8547.7209999999977</v>
      </c>
      <c r="BK16" s="13">
        <f>'WW K&amp;M '!BK16+'WW Test Year'!BK16</f>
        <v>18166.116000000002</v>
      </c>
      <c r="BL16" s="13">
        <f>'WW K&amp;M '!BL16+'WW Test Year'!BL16</f>
        <v>6043.7177499999998</v>
      </c>
      <c r="BM16" s="13">
        <f>'WW K&amp;M '!BM16+'WW Test Year'!BM16</f>
        <v>19206.060500000011</v>
      </c>
      <c r="BN16" s="13">
        <f>'WW K&amp;M '!BN16+'WW Test Year'!BN16</f>
        <v>26247.175000000007</v>
      </c>
      <c r="BO16" s="13">
        <f>'WW K&amp;M '!BO16+'WW Test Year'!BO16</f>
        <v>9880.2415000000019</v>
      </c>
      <c r="BP16" s="13">
        <f>'WW K&amp;M '!BP16+'WW Test Year'!BP16</f>
        <v>16933.984000000008</v>
      </c>
      <c r="BQ16" s="13">
        <f>'WW K&amp;M '!BQ16+'WW Test Year'!BQ16</f>
        <v>12588.773250000004</v>
      </c>
      <c r="BR16" s="13">
        <f>'WW K&amp;M '!BR16+'WW Test Year'!BR16</f>
        <v>3079.0282499999994</v>
      </c>
      <c r="BS16" s="13">
        <f>'WW K&amp;M '!BS16+'WW Test Year'!BS16</f>
        <v>12379.458000000008</v>
      </c>
      <c r="BT16" s="13">
        <f>'WW K&amp;M '!BT16+'WW Test Year'!BT16</f>
        <v>8042.4882499999994</v>
      </c>
      <c r="BU16" s="13">
        <f>'WW K&amp;M '!BU16+'WW Test Year'!BU16</f>
        <v>16068.125499999996</v>
      </c>
      <c r="BV16" s="13">
        <f>'WW K&amp;M '!BV16+'WW Test Year'!BV16</f>
        <v>4876.8987500000003</v>
      </c>
      <c r="BW16" s="13">
        <f>'WW K&amp;M '!BW16+'WW Test Year'!BW16</f>
        <v>0</v>
      </c>
      <c r="BX16" s="13">
        <f>'WW K&amp;M '!BX16+'WW Test Year'!BX16</f>
        <v>0</v>
      </c>
      <c r="BY16" s="13">
        <f>'WW K&amp;M '!BY16+'WW Test Year'!BY16</f>
        <v>0</v>
      </c>
      <c r="BZ16" s="13">
        <f>'WW K&amp;M '!BZ16+'WW Test Year'!BZ16</f>
        <v>0</v>
      </c>
      <c r="CA16" s="13">
        <f>'WW K&amp;M '!CA16+'WW Test Year'!CA16</f>
        <v>0</v>
      </c>
      <c r="CB16" s="13">
        <f>'WW K&amp;M '!CB16+'WW Test Year'!CB16</f>
        <v>0</v>
      </c>
      <c r="CC16" s="13">
        <f>'WW K&amp;M '!CC16+'WW Test Year'!CC16</f>
        <v>0</v>
      </c>
      <c r="CD16" s="13">
        <f>'WW K&amp;M '!CD16+'WW Test Year'!CD16</f>
        <v>0</v>
      </c>
      <c r="CE16" s="13">
        <f>'WW K&amp;M '!CE16+'WW Test Year'!CE16</f>
        <v>0</v>
      </c>
      <c r="CF16" s="13">
        <f>'WW K&amp;M '!CF16+'WW Test Year'!CF16</f>
        <v>0</v>
      </c>
      <c r="CG16" s="13">
        <f>'WW K&amp;M '!CG16+'WW Test Year'!CG16</f>
        <v>0</v>
      </c>
      <c r="CH16" s="13">
        <f>'WW K&amp;M '!CH16+'WW Test Year'!CH16</f>
        <v>0</v>
      </c>
      <c r="CI16" s="13">
        <f>'WW K&amp;M '!CI16+'WW Test Year'!CI16</f>
        <v>0</v>
      </c>
      <c r="CJ16" s="13">
        <f>'WW K&amp;M '!CJ16+'WW Test Year'!CJ16</f>
        <v>0</v>
      </c>
      <c r="CK16" s="13">
        <f>'WW K&amp;M '!CK16+'WW Test Year'!CK16</f>
        <v>0</v>
      </c>
      <c r="CL16" s="29">
        <f t="shared" si="0"/>
        <v>1382599.4682499997</v>
      </c>
    </row>
    <row r="17" spans="1:90" x14ac:dyDescent="0.25">
      <c r="A17" s="26">
        <v>9</v>
      </c>
      <c r="B17" s="26">
        <v>5022</v>
      </c>
      <c r="C17" s="25" t="s">
        <v>57</v>
      </c>
      <c r="D17" s="13">
        <f>'WW K&amp;M '!D17+'WW Test Year'!D17</f>
        <v>0</v>
      </c>
      <c r="E17" s="13">
        <f>'WW K&amp;M '!E17+'WW Test Year'!E17</f>
        <v>0</v>
      </c>
      <c r="F17" s="13">
        <f>'WW K&amp;M '!F17+'WW Test Year'!F17</f>
        <v>0</v>
      </c>
      <c r="G17" s="13">
        <f>'WW K&amp;M '!G17+'WW Test Year'!G17</f>
        <v>257.15199999999999</v>
      </c>
      <c r="H17" s="13">
        <f>'WW K&amp;M '!H17+'WW Test Year'!H17</f>
        <v>0</v>
      </c>
      <c r="I17" s="13">
        <f>'WW K&amp;M '!I17+'WW Test Year'!I17</f>
        <v>0</v>
      </c>
      <c r="J17" s="13">
        <f>'WW K&amp;M '!J17+'WW Test Year'!J17</f>
        <v>698.39400000000001</v>
      </c>
      <c r="K17" s="13">
        <f>'WW K&amp;M '!K17+'WW Test Year'!K17</f>
        <v>0</v>
      </c>
      <c r="L17" s="13">
        <f>'WW K&amp;M '!L17+'WW Test Year'!L17</f>
        <v>0</v>
      </c>
      <c r="M17" s="13">
        <f>'WW K&amp;M '!M17+'WW Test Year'!M17</f>
        <v>16281.858499999998</v>
      </c>
      <c r="N17" s="13">
        <f>'WW K&amp;M '!N17+'WW Test Year'!N17</f>
        <v>0</v>
      </c>
      <c r="O17" s="13">
        <f>'WW K&amp;M '!O17+'WW Test Year'!O17</f>
        <v>0</v>
      </c>
      <c r="P17" s="13">
        <f>'WW K&amp;M '!P17+'WW Test Year'!P17</f>
        <v>0</v>
      </c>
      <c r="Q17" s="13">
        <f>'WW K&amp;M '!Q17+'WW Test Year'!Q17</f>
        <v>62.893999999999998</v>
      </c>
      <c r="R17" s="13">
        <f>'WW K&amp;M '!R17+'WW Test Year'!R17</f>
        <v>0</v>
      </c>
      <c r="S17" s="13">
        <f>'WW K&amp;M '!S17+'WW Test Year'!S17</f>
        <v>0</v>
      </c>
      <c r="T17" s="13">
        <f>'WW K&amp;M '!T17+'WW Test Year'!T17</f>
        <v>0</v>
      </c>
      <c r="U17" s="13">
        <f>'WW K&amp;M '!U17+'WW Test Year'!U17</f>
        <v>3753.8165000000004</v>
      </c>
      <c r="V17" s="13">
        <f>'WW K&amp;M '!V17+'WW Test Year'!V17</f>
        <v>5387.030999999999</v>
      </c>
      <c r="W17" s="13">
        <f>'WW K&amp;M '!W17+'WW Test Year'!W17</f>
        <v>1777.6165000000003</v>
      </c>
      <c r="X17" s="13">
        <f>'WW K&amp;M '!X17+'WW Test Year'!X17</f>
        <v>1551.81925</v>
      </c>
      <c r="Y17" s="13">
        <f>'WW K&amp;M '!Y17+'WW Test Year'!Y17</f>
        <v>0</v>
      </c>
      <c r="Z17" s="13">
        <f>'WW K&amp;M '!Z17+'WW Test Year'!Z17</f>
        <v>0</v>
      </c>
      <c r="AA17" s="13">
        <f>'WW K&amp;M '!AA17+'WW Test Year'!AA17</f>
        <v>1021.73025</v>
      </c>
      <c r="AB17" s="13">
        <f>'WW K&amp;M '!AB17+'WW Test Year'!AB17</f>
        <v>5535.5330000000004</v>
      </c>
      <c r="AC17" s="13">
        <f>'WW K&amp;M '!AC17+'WW Test Year'!AC17</f>
        <v>0</v>
      </c>
      <c r="AD17" s="13">
        <f>'WW K&amp;M '!AD17+'WW Test Year'!AD17</f>
        <v>0</v>
      </c>
      <c r="AE17" s="13">
        <f>'WW K&amp;M '!AE17+'WW Test Year'!AE17</f>
        <v>0</v>
      </c>
      <c r="AF17" s="13">
        <f>'WW K&amp;M '!AF17+'WW Test Year'!AF17</f>
        <v>0</v>
      </c>
      <c r="AG17" s="13">
        <f>'WW K&amp;M '!AG17+'WW Test Year'!AG17</f>
        <v>0</v>
      </c>
      <c r="AH17" s="13">
        <f>'WW K&amp;M '!AH17+'WW Test Year'!AH17</f>
        <v>394.68650000000002</v>
      </c>
      <c r="AI17" s="13">
        <f>'WW K&amp;M '!AI17+'WW Test Year'!AI17</f>
        <v>0</v>
      </c>
      <c r="AJ17" s="13">
        <f>'WW K&amp;M '!AJ17+'WW Test Year'!AJ17</f>
        <v>0</v>
      </c>
      <c r="AK17" s="13">
        <f>'WW K&amp;M '!AK17+'WW Test Year'!AK17</f>
        <v>255.78875000000002</v>
      </c>
      <c r="AL17" s="13">
        <f>'WW K&amp;M '!AL17+'WW Test Year'!AL17</f>
        <v>767.11000000000013</v>
      </c>
      <c r="AM17" s="13">
        <f>'WW K&amp;M '!AM17+'WW Test Year'!AM17</f>
        <v>0</v>
      </c>
      <c r="AN17" s="13">
        <f>'WW K&amp;M '!AN17+'WW Test Year'!AN17</f>
        <v>0</v>
      </c>
      <c r="AO17" s="13">
        <f>'WW K&amp;M '!AO17+'WW Test Year'!AO17</f>
        <v>227.304</v>
      </c>
      <c r="AP17" s="13">
        <f>'WW K&amp;M '!AP17+'WW Test Year'!AP17</f>
        <v>0</v>
      </c>
      <c r="AQ17" s="13">
        <f>'WW K&amp;M '!AQ17+'WW Test Year'!AQ17</f>
        <v>0</v>
      </c>
      <c r="AR17" s="13">
        <f>'WW K&amp;M '!AR17+'WW Test Year'!AR17</f>
        <v>0</v>
      </c>
      <c r="AS17" s="13">
        <f>'WW K&amp;M '!AS17+'WW Test Year'!AS17</f>
        <v>0</v>
      </c>
      <c r="AT17" s="13">
        <f>'WW K&amp;M '!AT17+'WW Test Year'!AT17</f>
        <v>0</v>
      </c>
      <c r="AU17" s="13">
        <f>'WW K&amp;M '!AU17+'WW Test Year'!AU17</f>
        <v>0</v>
      </c>
      <c r="AV17" s="13">
        <f>'WW K&amp;M '!AV17+'WW Test Year'!AV17</f>
        <v>0</v>
      </c>
      <c r="AW17" s="13">
        <f>'WW K&amp;M '!AW17+'WW Test Year'!AW17</f>
        <v>20783.842999999993</v>
      </c>
      <c r="AX17" s="13">
        <f>'WW K&amp;M '!AX17+'WW Test Year'!AX17</f>
        <v>22305.424749999998</v>
      </c>
      <c r="AY17" s="13">
        <f>'WW K&amp;M '!AY17+'WW Test Year'!AY17</f>
        <v>124.23</v>
      </c>
      <c r="AZ17" s="13">
        <f>'WW K&amp;M '!AZ17+'WW Test Year'!AZ17</f>
        <v>638.41099999999994</v>
      </c>
      <c r="BA17" s="13">
        <f>'WW K&amp;M '!BA17+'WW Test Year'!BA17</f>
        <v>0</v>
      </c>
      <c r="BB17" s="13">
        <f>'WW K&amp;M '!BB17+'WW Test Year'!BB17</f>
        <v>0</v>
      </c>
      <c r="BC17" s="13">
        <f>'WW K&amp;M '!BC17+'WW Test Year'!BC17</f>
        <v>0</v>
      </c>
      <c r="BD17" s="13">
        <f>'WW K&amp;M '!BD17+'WW Test Year'!BD17</f>
        <v>0</v>
      </c>
      <c r="BE17" s="13">
        <f>'WW K&amp;M '!BE17+'WW Test Year'!BE17</f>
        <v>0</v>
      </c>
      <c r="BF17" s="13">
        <f>'WW K&amp;M '!BF17+'WW Test Year'!BF17</f>
        <v>0</v>
      </c>
      <c r="BG17" s="13">
        <f>'WW K&amp;M '!BG17+'WW Test Year'!BG17</f>
        <v>0</v>
      </c>
      <c r="BH17" s="13">
        <f>'WW K&amp;M '!BH17+'WW Test Year'!BH17</f>
        <v>0</v>
      </c>
      <c r="BI17" s="13">
        <f>'WW K&amp;M '!BI17+'WW Test Year'!BI17</f>
        <v>0</v>
      </c>
      <c r="BJ17" s="13">
        <f>'WW K&amp;M '!BJ17+'WW Test Year'!BJ17</f>
        <v>0</v>
      </c>
      <c r="BK17" s="13">
        <f>'WW K&amp;M '!BK17+'WW Test Year'!BK17</f>
        <v>0</v>
      </c>
      <c r="BL17" s="13">
        <f>'WW K&amp;M '!BL17+'WW Test Year'!BL17</f>
        <v>0</v>
      </c>
      <c r="BM17" s="13">
        <f>'WW K&amp;M '!BM17+'WW Test Year'!BM17</f>
        <v>0</v>
      </c>
      <c r="BN17" s="13">
        <f>'WW K&amp;M '!BN17+'WW Test Year'!BN17</f>
        <v>0</v>
      </c>
      <c r="BO17" s="13">
        <f>'WW K&amp;M '!BO17+'WW Test Year'!BO17</f>
        <v>1760.83725</v>
      </c>
      <c r="BP17" s="13">
        <f>'WW K&amp;M '!BP17+'WW Test Year'!BP17</f>
        <v>0</v>
      </c>
      <c r="BQ17" s="13">
        <f>'WW K&amp;M '!BQ17+'WW Test Year'!BQ17</f>
        <v>0</v>
      </c>
      <c r="BR17" s="13">
        <f>'WW K&amp;M '!BR17+'WW Test Year'!BR17</f>
        <v>0</v>
      </c>
      <c r="BS17" s="13">
        <f>'WW K&amp;M '!BS17+'WW Test Year'!BS17</f>
        <v>0</v>
      </c>
      <c r="BT17" s="13">
        <f>'WW K&amp;M '!BT17+'WW Test Year'!BT17</f>
        <v>0</v>
      </c>
      <c r="BU17" s="13">
        <f>'WW K&amp;M '!BU17+'WW Test Year'!BU17</f>
        <v>0</v>
      </c>
      <c r="BV17" s="13">
        <f>'WW K&amp;M '!BV17+'WW Test Year'!BV17</f>
        <v>0</v>
      </c>
      <c r="BW17" s="13">
        <f>'WW K&amp;M '!BW17+'WW Test Year'!BW17</f>
        <v>0</v>
      </c>
      <c r="BX17" s="13">
        <f>'WW K&amp;M '!BX17+'WW Test Year'!BX17</f>
        <v>0</v>
      </c>
      <c r="BY17" s="13">
        <f>'WW K&amp;M '!BY17+'WW Test Year'!BY17</f>
        <v>0</v>
      </c>
      <c r="BZ17" s="13">
        <f>'WW K&amp;M '!BZ17+'WW Test Year'!BZ17</f>
        <v>0</v>
      </c>
      <c r="CA17" s="13">
        <f>'WW K&amp;M '!CA17+'WW Test Year'!CA17</f>
        <v>0</v>
      </c>
      <c r="CB17" s="13">
        <f>'WW K&amp;M '!CB17+'WW Test Year'!CB17</f>
        <v>0</v>
      </c>
      <c r="CC17" s="13">
        <f>'WW K&amp;M '!CC17+'WW Test Year'!CC17</f>
        <v>0</v>
      </c>
      <c r="CD17" s="13">
        <f>'WW K&amp;M '!CD17+'WW Test Year'!CD17</f>
        <v>0</v>
      </c>
      <c r="CE17" s="13">
        <f>'WW K&amp;M '!CE17+'WW Test Year'!CE17</f>
        <v>0</v>
      </c>
      <c r="CF17" s="13">
        <f>'WW K&amp;M '!CF17+'WW Test Year'!CF17</f>
        <v>0</v>
      </c>
      <c r="CG17" s="13">
        <f>'WW K&amp;M '!CG17+'WW Test Year'!CG17</f>
        <v>0</v>
      </c>
      <c r="CH17" s="13">
        <f>'WW K&amp;M '!CH17+'WW Test Year'!CH17</f>
        <v>0</v>
      </c>
      <c r="CI17" s="13">
        <f>'WW K&amp;M '!CI17+'WW Test Year'!CI17</f>
        <v>0</v>
      </c>
      <c r="CJ17" s="13">
        <f>'WW K&amp;M '!CJ17+'WW Test Year'!CJ17</f>
        <v>0</v>
      </c>
      <c r="CK17" s="13">
        <f>'WW K&amp;M '!CK17+'WW Test Year'!CK17</f>
        <v>0</v>
      </c>
      <c r="CL17" s="29">
        <f t="shared" si="0"/>
        <v>83585.480249999979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f>'WW K&amp;M '!D18+'WW Test Year'!D18</f>
        <v>3679.0940000000005</v>
      </c>
      <c r="E18" s="13">
        <f>'WW K&amp;M '!E18+'WW Test Year'!E18</f>
        <v>3270.5290000000005</v>
      </c>
      <c r="F18" s="13">
        <f>'WW K&amp;M '!F18+'WW Test Year'!F18</f>
        <v>5790.3684999999996</v>
      </c>
      <c r="G18" s="13">
        <f>'WW K&amp;M '!G18+'WW Test Year'!G18</f>
        <v>9472.4349999999995</v>
      </c>
      <c r="H18" s="13">
        <f>'WW K&amp;M '!H18+'WW Test Year'!H18</f>
        <v>4339.4092500000006</v>
      </c>
      <c r="I18" s="13">
        <f>'WW K&amp;M '!I18+'WW Test Year'!I18</f>
        <v>8914.0457499999993</v>
      </c>
      <c r="J18" s="13">
        <f>'WW K&amp;M '!J18+'WW Test Year'!J18</f>
        <v>30488.215000000004</v>
      </c>
      <c r="K18" s="13">
        <f>'WW K&amp;M '!K18+'WW Test Year'!K18</f>
        <v>0</v>
      </c>
      <c r="L18" s="13">
        <f>'WW K&amp;M '!L18+'WW Test Year'!L18</f>
        <v>0</v>
      </c>
      <c r="M18" s="13">
        <f>'WW K&amp;M '!M18+'WW Test Year'!M18</f>
        <v>51716.077749999989</v>
      </c>
      <c r="N18" s="13">
        <f>'WW K&amp;M '!N18+'WW Test Year'!N18</f>
        <v>5202.2439999999997</v>
      </c>
      <c r="O18" s="13">
        <f>'WW K&amp;M '!O18+'WW Test Year'!O18</f>
        <v>0</v>
      </c>
      <c r="P18" s="13">
        <f>'WW K&amp;M '!P18+'WW Test Year'!P18</f>
        <v>0</v>
      </c>
      <c r="Q18" s="13">
        <f>'WW K&amp;M '!Q18+'WW Test Year'!Q18</f>
        <v>29705.688999999995</v>
      </c>
      <c r="R18" s="13">
        <f>'WW K&amp;M '!R18+'WW Test Year'!R18</f>
        <v>0</v>
      </c>
      <c r="S18" s="13">
        <f>'WW K&amp;M '!S18+'WW Test Year'!S18</f>
        <v>0</v>
      </c>
      <c r="T18" s="13">
        <f>'WW K&amp;M '!T18+'WW Test Year'!T18</f>
        <v>21159.331250000003</v>
      </c>
      <c r="U18" s="13">
        <f>'WW K&amp;M '!U18+'WW Test Year'!U18</f>
        <v>9505.7987500000017</v>
      </c>
      <c r="V18" s="13">
        <f>'WW K&amp;M '!V18+'WW Test Year'!V18</f>
        <v>32898.912499999999</v>
      </c>
      <c r="W18" s="13">
        <f>'WW K&amp;M '!W18+'WW Test Year'!W18</f>
        <v>26525.872499999994</v>
      </c>
      <c r="X18" s="13">
        <f>'WW K&amp;M '!X18+'WW Test Year'!X18</f>
        <v>23671.893249999997</v>
      </c>
      <c r="Y18" s="13">
        <f>'WW K&amp;M '!Y18+'WW Test Year'!Y18</f>
        <v>0</v>
      </c>
      <c r="Z18" s="13">
        <f>'WW K&amp;M '!Z18+'WW Test Year'!Z18</f>
        <v>0</v>
      </c>
      <c r="AA18" s="13">
        <f>'WW K&amp;M '!AA18+'WW Test Year'!AA18</f>
        <v>40500.527749999987</v>
      </c>
      <c r="AB18" s="13">
        <f>'WW K&amp;M '!AB18+'WW Test Year'!AB18</f>
        <v>80953.003500000021</v>
      </c>
      <c r="AC18" s="13">
        <f>'WW K&amp;M '!AC18+'WW Test Year'!AC18</f>
        <v>0</v>
      </c>
      <c r="AD18" s="13">
        <f>'WW K&amp;M '!AD18+'WW Test Year'!AD18</f>
        <v>38497.769999999997</v>
      </c>
      <c r="AE18" s="13">
        <f>'WW K&amp;M '!AE18+'WW Test Year'!AE18</f>
        <v>28433.294999999991</v>
      </c>
      <c r="AF18" s="13">
        <f>'WW K&amp;M '!AF18+'WW Test Year'!AF18</f>
        <v>8348.9529999999977</v>
      </c>
      <c r="AG18" s="13">
        <f>'WW K&amp;M '!AG18+'WW Test Year'!AG18</f>
        <v>6237.7195000000002</v>
      </c>
      <c r="AH18" s="13">
        <f>'WW K&amp;M '!AH18+'WW Test Year'!AH18</f>
        <v>18098.507000000001</v>
      </c>
      <c r="AI18" s="13">
        <f>'WW K&amp;M '!AI18+'WW Test Year'!AI18</f>
        <v>19744.247000000003</v>
      </c>
      <c r="AJ18" s="13">
        <f>'WW K&amp;M '!AJ18+'WW Test Year'!AJ18</f>
        <v>17265.120499999997</v>
      </c>
      <c r="AK18" s="13">
        <f>'WW K&amp;M '!AK18+'WW Test Year'!AK18</f>
        <v>37385.347750000015</v>
      </c>
      <c r="AL18" s="13">
        <f>'WW K&amp;M '!AL18+'WW Test Year'!AL18</f>
        <v>68177.352250000025</v>
      </c>
      <c r="AM18" s="13">
        <f>'WW K&amp;M '!AM18+'WW Test Year'!AM18</f>
        <v>0</v>
      </c>
      <c r="AN18" s="13">
        <f>'WW K&amp;M '!AN18+'WW Test Year'!AN18</f>
        <v>17555.2775</v>
      </c>
      <c r="AO18" s="13">
        <f>'WW K&amp;M '!AO18+'WW Test Year'!AO18</f>
        <v>49391.418750000012</v>
      </c>
      <c r="AP18" s="13">
        <f>'WW K&amp;M '!AP18+'WW Test Year'!AP18</f>
        <v>44443.989749999964</v>
      </c>
      <c r="AQ18" s="13">
        <f>'WW K&amp;M '!AQ18+'WW Test Year'!AQ18</f>
        <v>50012.579000000012</v>
      </c>
      <c r="AR18" s="13">
        <f>'WW K&amp;M '!AR18+'WW Test Year'!AR18</f>
        <v>8852.0434999999998</v>
      </c>
      <c r="AS18" s="13">
        <f>'WW K&amp;M '!AS18+'WW Test Year'!AS18</f>
        <v>18048.866250000003</v>
      </c>
      <c r="AT18" s="13">
        <f>'WW K&amp;M '!AT18+'WW Test Year'!AT18</f>
        <v>35998.594500000007</v>
      </c>
      <c r="AU18" s="13">
        <f>'WW K&amp;M '!AU18+'WW Test Year'!AU18</f>
        <v>0</v>
      </c>
      <c r="AV18" s="13">
        <f>'WW K&amp;M '!AV18+'WW Test Year'!AV18</f>
        <v>7142.5279999999993</v>
      </c>
      <c r="AW18" s="13">
        <f>'WW K&amp;M '!AW18+'WW Test Year'!AW18</f>
        <v>73557.484999999986</v>
      </c>
      <c r="AX18" s="13">
        <f>'WW K&amp;M '!AX18+'WW Test Year'!AX18</f>
        <v>72643.226000000039</v>
      </c>
      <c r="AY18" s="13">
        <f>'WW K&amp;M '!AY18+'WW Test Year'!AY18</f>
        <v>6142.6404999999968</v>
      </c>
      <c r="AZ18" s="13">
        <f>'WW K&amp;M '!AZ18+'WW Test Year'!AZ18</f>
        <v>34151.154999999984</v>
      </c>
      <c r="BA18" s="13">
        <f>'WW K&amp;M '!BA18+'WW Test Year'!BA18</f>
        <v>14720.3735</v>
      </c>
      <c r="BB18" s="13">
        <f>'WW K&amp;M '!BB18+'WW Test Year'!BB18</f>
        <v>5912.8355000000001</v>
      </c>
      <c r="BC18" s="13">
        <f>'WW K&amp;M '!BC18+'WW Test Year'!BC18</f>
        <v>10292.875749999996</v>
      </c>
      <c r="BD18" s="13">
        <f>'WW K&amp;M '!BD18+'WW Test Year'!BD18</f>
        <v>12280.781250000004</v>
      </c>
      <c r="BE18" s="13">
        <f>'WW K&amp;M '!BE18+'WW Test Year'!BE18</f>
        <v>10113.982499999998</v>
      </c>
      <c r="BF18" s="13">
        <f>'WW K&amp;M '!BF18+'WW Test Year'!BF18</f>
        <v>10758.697249999997</v>
      </c>
      <c r="BG18" s="13">
        <f>'WW K&amp;M '!BG18+'WW Test Year'!BG18</f>
        <v>9992.5917500000032</v>
      </c>
      <c r="BH18" s="13">
        <f>'WW K&amp;M '!BH18+'WW Test Year'!BH18</f>
        <v>10411.529750000003</v>
      </c>
      <c r="BI18" s="13">
        <f>'WW K&amp;M '!BI18+'WW Test Year'!BI18</f>
        <v>0</v>
      </c>
      <c r="BJ18" s="13">
        <f>'WW K&amp;M '!BJ18+'WW Test Year'!BJ18</f>
        <v>7129.3567499999981</v>
      </c>
      <c r="BK18" s="13">
        <f>'WW K&amp;M '!BK18+'WW Test Year'!BK18</f>
        <v>9105.1569999999974</v>
      </c>
      <c r="BL18" s="13">
        <f>'WW K&amp;M '!BL18+'WW Test Year'!BL18</f>
        <v>6981.9822500000009</v>
      </c>
      <c r="BM18" s="13">
        <f>'WW K&amp;M '!BM18+'WW Test Year'!BM18</f>
        <v>16274.478499999997</v>
      </c>
      <c r="BN18" s="13">
        <f>'WW K&amp;M '!BN18+'WW Test Year'!BN18</f>
        <v>19146.210750000006</v>
      </c>
      <c r="BO18" s="13">
        <f>'WW K&amp;M '!BO18+'WW Test Year'!BO18</f>
        <v>9037.3532499999983</v>
      </c>
      <c r="BP18" s="13">
        <f>'WW K&amp;M '!BP18+'WW Test Year'!BP18</f>
        <v>17988.45275</v>
      </c>
      <c r="BQ18" s="13">
        <f>'WW K&amp;M '!BQ18+'WW Test Year'!BQ18</f>
        <v>10722.166249999997</v>
      </c>
      <c r="BR18" s="13">
        <f>'WW K&amp;M '!BR18+'WW Test Year'!BR18</f>
        <v>1566.4357499999999</v>
      </c>
      <c r="BS18" s="13">
        <f>'WW K&amp;M '!BS18+'WW Test Year'!BS18</f>
        <v>9331.4052499999998</v>
      </c>
      <c r="BT18" s="13">
        <f>'WW K&amp;M '!BT18+'WW Test Year'!BT18</f>
        <v>9168.9632499999971</v>
      </c>
      <c r="BU18" s="13">
        <f>'WW K&amp;M '!BU18+'WW Test Year'!BU18</f>
        <v>7348.1429999999991</v>
      </c>
      <c r="BV18" s="13">
        <f>'WW K&amp;M '!BV18+'WW Test Year'!BV18</f>
        <v>873.58700000000022</v>
      </c>
      <c r="BW18" s="13">
        <f>'WW K&amp;M '!BW18+'WW Test Year'!BW18</f>
        <v>0</v>
      </c>
      <c r="BX18" s="13">
        <f>'WW K&amp;M '!BX18+'WW Test Year'!BX18</f>
        <v>0</v>
      </c>
      <c r="BY18" s="13">
        <f>'WW K&amp;M '!BY18+'WW Test Year'!BY18</f>
        <v>0</v>
      </c>
      <c r="BZ18" s="13">
        <f>'WW K&amp;M '!BZ18+'WW Test Year'!BZ18</f>
        <v>0</v>
      </c>
      <c r="CA18" s="13">
        <f>'WW K&amp;M '!CA18+'WW Test Year'!CA18</f>
        <v>0</v>
      </c>
      <c r="CB18" s="13">
        <f>'WW K&amp;M '!CB18+'WW Test Year'!CB18</f>
        <v>0</v>
      </c>
      <c r="CC18" s="13">
        <f>'WW K&amp;M '!CC18+'WW Test Year'!CC18</f>
        <v>0</v>
      </c>
      <c r="CD18" s="13">
        <f>'WW K&amp;M '!CD18+'WW Test Year'!CD18</f>
        <v>0</v>
      </c>
      <c r="CE18" s="13">
        <f>'WW K&amp;M '!CE18+'WW Test Year'!CE18</f>
        <v>0</v>
      </c>
      <c r="CF18" s="13">
        <f>'WW K&amp;M '!CF18+'WW Test Year'!CF18</f>
        <v>0</v>
      </c>
      <c r="CG18" s="13">
        <f>'WW K&amp;M '!CG18+'WW Test Year'!CG18</f>
        <v>0</v>
      </c>
      <c r="CH18" s="13">
        <f>'WW K&amp;M '!CH18+'WW Test Year'!CH18</f>
        <v>0</v>
      </c>
      <c r="CI18" s="13">
        <f>'WW K&amp;M '!CI18+'WW Test Year'!CI18</f>
        <v>0</v>
      </c>
      <c r="CJ18" s="13">
        <f>'WW K&amp;M '!CJ18+'WW Test Year'!CJ18</f>
        <v>0</v>
      </c>
      <c r="CK18" s="13">
        <f>'WW K&amp;M '!CK18+'WW Test Year'!CK18</f>
        <v>0</v>
      </c>
      <c r="CL18" s="29">
        <f t="shared" si="0"/>
        <v>1257078.9214999997</v>
      </c>
    </row>
    <row r="19" spans="1:90" x14ac:dyDescent="0.25">
      <c r="A19" s="26">
        <v>11</v>
      </c>
      <c r="B19" s="26">
        <v>5024</v>
      </c>
      <c r="C19" s="25" t="s">
        <v>59</v>
      </c>
      <c r="D19" s="13">
        <f>'WW K&amp;M '!D19+'WW Test Year'!D19</f>
        <v>0</v>
      </c>
      <c r="E19" s="13">
        <f>'WW K&amp;M '!E19+'WW Test Year'!E19</f>
        <v>0</v>
      </c>
      <c r="F19" s="13">
        <f>'WW K&amp;M '!F19+'WW Test Year'!F19</f>
        <v>0</v>
      </c>
      <c r="G19" s="13">
        <f>'WW K&amp;M '!G19+'WW Test Year'!G19</f>
        <v>0</v>
      </c>
      <c r="H19" s="13">
        <f>'WW K&amp;M '!H19+'WW Test Year'!H19</f>
        <v>0</v>
      </c>
      <c r="I19" s="13">
        <f>'WW K&amp;M '!I19+'WW Test Year'!I19</f>
        <v>0</v>
      </c>
      <c r="J19" s="13">
        <f>'WW K&amp;M '!J19+'WW Test Year'!J19</f>
        <v>0</v>
      </c>
      <c r="K19" s="13">
        <f>'WW K&amp;M '!K19+'WW Test Year'!K19</f>
        <v>0</v>
      </c>
      <c r="L19" s="13">
        <f>'WW K&amp;M '!L19+'WW Test Year'!L19</f>
        <v>0</v>
      </c>
      <c r="M19" s="13">
        <f>'WW K&amp;M '!M19+'WW Test Year'!M19</f>
        <v>5178.3</v>
      </c>
      <c r="N19" s="13">
        <f>'WW K&amp;M '!N19+'WW Test Year'!N19</f>
        <v>0</v>
      </c>
      <c r="O19" s="13">
        <f>'WW K&amp;M '!O19+'WW Test Year'!O19</f>
        <v>0</v>
      </c>
      <c r="P19" s="13">
        <f>'WW K&amp;M '!P19+'WW Test Year'!P19</f>
        <v>0</v>
      </c>
      <c r="Q19" s="13">
        <f>'WW K&amp;M '!Q19+'WW Test Year'!Q19</f>
        <v>0</v>
      </c>
      <c r="R19" s="13">
        <f>'WW K&amp;M '!R19+'WW Test Year'!R19</f>
        <v>0</v>
      </c>
      <c r="S19" s="13">
        <f>'WW K&amp;M '!S19+'WW Test Year'!S19</f>
        <v>0</v>
      </c>
      <c r="T19" s="13">
        <f>'WW K&amp;M '!T19+'WW Test Year'!T19</f>
        <v>0</v>
      </c>
      <c r="U19" s="13">
        <f>'WW K&amp;M '!U19+'WW Test Year'!U19</f>
        <v>0</v>
      </c>
      <c r="V19" s="13">
        <f>'WW K&amp;M '!V19+'WW Test Year'!V19</f>
        <v>0</v>
      </c>
      <c r="W19" s="13">
        <f>'WW K&amp;M '!W19+'WW Test Year'!W19</f>
        <v>0</v>
      </c>
      <c r="X19" s="13">
        <f>'WW K&amp;M '!X19+'WW Test Year'!X19</f>
        <v>0</v>
      </c>
      <c r="Y19" s="13">
        <f>'WW K&amp;M '!Y19+'WW Test Year'!Y19</f>
        <v>0</v>
      </c>
      <c r="Z19" s="13">
        <f>'WW K&amp;M '!Z19+'WW Test Year'!Z19</f>
        <v>0</v>
      </c>
      <c r="AA19" s="13">
        <f>'WW K&amp;M '!AA19+'WW Test Year'!AA19</f>
        <v>9008.52</v>
      </c>
      <c r="AB19" s="13">
        <f>'WW K&amp;M '!AB19+'WW Test Year'!AB19</f>
        <v>0</v>
      </c>
      <c r="AC19" s="13">
        <f>'WW K&amp;M '!AC19+'WW Test Year'!AC19</f>
        <v>0</v>
      </c>
      <c r="AD19" s="13">
        <f>'WW K&amp;M '!AD19+'WW Test Year'!AD19</f>
        <v>0</v>
      </c>
      <c r="AE19" s="13">
        <f>'WW K&amp;M '!AE19+'WW Test Year'!AE19</f>
        <v>8328.2582500000008</v>
      </c>
      <c r="AF19" s="13">
        <f>'WW K&amp;M '!AF19+'WW Test Year'!AF19</f>
        <v>0</v>
      </c>
      <c r="AG19" s="13">
        <f>'WW K&amp;M '!AG19+'WW Test Year'!AG19</f>
        <v>0</v>
      </c>
      <c r="AH19" s="13">
        <f>'WW K&amp;M '!AH19+'WW Test Year'!AH19</f>
        <v>0</v>
      </c>
      <c r="AI19" s="13">
        <f>'WW K&amp;M '!AI19+'WW Test Year'!AI19</f>
        <v>0</v>
      </c>
      <c r="AJ19" s="13">
        <f>'WW K&amp;M '!AJ19+'WW Test Year'!AJ19</f>
        <v>3504.0342500000002</v>
      </c>
      <c r="AK19" s="13">
        <f>'WW K&amp;M '!AK19+'WW Test Year'!AK19</f>
        <v>0</v>
      </c>
      <c r="AL19" s="13">
        <f>'WW K&amp;M '!AL19+'WW Test Year'!AL19</f>
        <v>2478.4499999999998</v>
      </c>
      <c r="AM19" s="13">
        <f>'WW K&amp;M '!AM19+'WW Test Year'!AM19</f>
        <v>0</v>
      </c>
      <c r="AN19" s="13">
        <f>'WW K&amp;M '!AN19+'WW Test Year'!AN19</f>
        <v>0</v>
      </c>
      <c r="AO19" s="13">
        <f>'WW K&amp;M '!AO19+'WW Test Year'!AO19</f>
        <v>3427.7844999999993</v>
      </c>
      <c r="AP19" s="13">
        <f>'WW K&amp;M '!AP19+'WW Test Year'!AP19</f>
        <v>15424.200000000003</v>
      </c>
      <c r="AQ19" s="13">
        <f>'WW K&amp;M '!AQ19+'WW Test Year'!AQ19</f>
        <v>0</v>
      </c>
      <c r="AR19" s="13">
        <f>'WW K&amp;M '!AR19+'WW Test Year'!AR19</f>
        <v>6169.6799999999994</v>
      </c>
      <c r="AS19" s="13">
        <f>'WW K&amp;M '!AS19+'WW Test Year'!AS19</f>
        <v>0</v>
      </c>
      <c r="AT19" s="13">
        <f>'WW K&amp;M '!AT19+'WW Test Year'!AT19</f>
        <v>11073.607999999998</v>
      </c>
      <c r="AU19" s="13">
        <f>'WW K&amp;M '!AU19+'WW Test Year'!AU19</f>
        <v>0</v>
      </c>
      <c r="AV19" s="13">
        <f>'WW K&amp;M '!AV19+'WW Test Year'!AV19</f>
        <v>0</v>
      </c>
      <c r="AW19" s="13">
        <f>'WW K&amp;M '!AW19+'WW Test Year'!AW19</f>
        <v>0</v>
      </c>
      <c r="AX19" s="13">
        <f>'WW K&amp;M '!AX19+'WW Test Year'!AX19</f>
        <v>5257.02</v>
      </c>
      <c r="AY19" s="13">
        <f>'WW K&amp;M '!AY19+'WW Test Year'!AY19</f>
        <v>1436.1479999999999</v>
      </c>
      <c r="AZ19" s="13">
        <f>'WW K&amp;M '!AZ19+'WW Test Year'!AZ19</f>
        <v>0</v>
      </c>
      <c r="BA19" s="13">
        <f>'WW K&amp;M '!BA19+'WW Test Year'!BA19</f>
        <v>0</v>
      </c>
      <c r="BB19" s="13">
        <f>'WW K&amp;M '!BB19+'WW Test Year'!BB19</f>
        <v>0</v>
      </c>
      <c r="BC19" s="13">
        <f>'WW K&amp;M '!BC19+'WW Test Year'!BC19</f>
        <v>0</v>
      </c>
      <c r="BD19" s="13">
        <f>'WW K&amp;M '!BD19+'WW Test Year'!BD19</f>
        <v>0</v>
      </c>
      <c r="BE19" s="13">
        <f>'WW K&amp;M '!BE19+'WW Test Year'!BE19</f>
        <v>0</v>
      </c>
      <c r="BF19" s="13">
        <f>'WW K&amp;M '!BF19+'WW Test Year'!BF19</f>
        <v>0</v>
      </c>
      <c r="BG19" s="13">
        <f>'WW K&amp;M '!BG19+'WW Test Year'!BG19</f>
        <v>0</v>
      </c>
      <c r="BH19" s="13">
        <f>'WW K&amp;M '!BH19+'WW Test Year'!BH19</f>
        <v>0</v>
      </c>
      <c r="BI19" s="13">
        <f>'WW K&amp;M '!BI19+'WW Test Year'!BI19</f>
        <v>0</v>
      </c>
      <c r="BJ19" s="13">
        <f>'WW K&amp;M '!BJ19+'WW Test Year'!BJ19</f>
        <v>0</v>
      </c>
      <c r="BK19" s="13">
        <f>'WW K&amp;M '!BK19+'WW Test Year'!BK19</f>
        <v>0</v>
      </c>
      <c r="BL19" s="13">
        <f>'WW K&amp;M '!BL19+'WW Test Year'!BL19</f>
        <v>1793.258</v>
      </c>
      <c r="BM19" s="13">
        <f>'WW K&amp;M '!BM19+'WW Test Year'!BM19</f>
        <v>0</v>
      </c>
      <c r="BN19" s="13">
        <f>'WW K&amp;M '!BN19+'WW Test Year'!BN19</f>
        <v>0</v>
      </c>
      <c r="BO19" s="13">
        <f>'WW K&amp;M '!BO19+'WW Test Year'!BO19</f>
        <v>0</v>
      </c>
      <c r="BP19" s="13">
        <f>'WW K&amp;M '!BP19+'WW Test Year'!BP19</f>
        <v>0</v>
      </c>
      <c r="BQ19" s="13">
        <f>'WW K&amp;M '!BQ19+'WW Test Year'!BQ19</f>
        <v>0</v>
      </c>
      <c r="BR19" s="13">
        <f>'WW K&amp;M '!BR19+'WW Test Year'!BR19</f>
        <v>0</v>
      </c>
      <c r="BS19" s="13">
        <f>'WW K&amp;M '!BS19+'WW Test Year'!BS19</f>
        <v>0</v>
      </c>
      <c r="BT19" s="13">
        <f>'WW K&amp;M '!BT19+'WW Test Year'!BT19</f>
        <v>0</v>
      </c>
      <c r="BU19" s="13">
        <f>'WW K&amp;M '!BU19+'WW Test Year'!BU19</f>
        <v>0</v>
      </c>
      <c r="BV19" s="13">
        <f>'WW K&amp;M '!BV19+'WW Test Year'!BV19</f>
        <v>0</v>
      </c>
      <c r="BW19" s="13">
        <f>'WW K&amp;M '!BW19+'WW Test Year'!BW19</f>
        <v>0</v>
      </c>
      <c r="BX19" s="13">
        <f>'WW K&amp;M '!BX19+'WW Test Year'!BX19</f>
        <v>0</v>
      </c>
      <c r="BY19" s="13">
        <f>'WW K&amp;M '!BY19+'WW Test Year'!BY19</f>
        <v>0</v>
      </c>
      <c r="BZ19" s="13">
        <f>'WW K&amp;M '!BZ19+'WW Test Year'!BZ19</f>
        <v>0</v>
      </c>
      <c r="CA19" s="13">
        <f>'WW K&amp;M '!CA19+'WW Test Year'!CA19</f>
        <v>0</v>
      </c>
      <c r="CB19" s="13">
        <f>'WW K&amp;M '!CB19+'WW Test Year'!CB19</f>
        <v>0</v>
      </c>
      <c r="CC19" s="13">
        <f>'WW K&amp;M '!CC19+'WW Test Year'!CC19</f>
        <v>0</v>
      </c>
      <c r="CD19" s="13">
        <f>'WW K&amp;M '!CD19+'WW Test Year'!CD19</f>
        <v>0</v>
      </c>
      <c r="CE19" s="13">
        <f>'WW K&amp;M '!CE19+'WW Test Year'!CE19</f>
        <v>0</v>
      </c>
      <c r="CF19" s="13">
        <f>'WW K&amp;M '!CF19+'WW Test Year'!CF19</f>
        <v>0</v>
      </c>
      <c r="CG19" s="13">
        <f>'WW K&amp;M '!CG19+'WW Test Year'!CG19</f>
        <v>0</v>
      </c>
      <c r="CH19" s="13">
        <f>'WW K&amp;M '!CH19+'WW Test Year'!CH19</f>
        <v>0</v>
      </c>
      <c r="CI19" s="13">
        <f>'WW K&amp;M '!CI19+'WW Test Year'!CI19</f>
        <v>0</v>
      </c>
      <c r="CJ19" s="13">
        <f>'WW K&amp;M '!CJ19+'WW Test Year'!CJ19</f>
        <v>0</v>
      </c>
      <c r="CK19" s="13">
        <f>'WW K&amp;M '!CK19+'WW Test Year'!CK19</f>
        <v>0</v>
      </c>
      <c r="CL19" s="29">
        <f t="shared" si="0"/>
        <v>73079.260999999999</v>
      </c>
    </row>
    <row r="20" spans="1:90" x14ac:dyDescent="0.25">
      <c r="A20" s="26">
        <v>12</v>
      </c>
      <c r="B20" s="26">
        <v>5025</v>
      </c>
      <c r="C20" s="25" t="s">
        <v>60</v>
      </c>
      <c r="D20" s="13">
        <f>'WW K&amp;M '!D20+'WW Test Year'!D20</f>
        <v>0</v>
      </c>
      <c r="E20" s="13">
        <f>'WW K&amp;M '!E20+'WW Test Year'!E20</f>
        <v>0</v>
      </c>
      <c r="F20" s="13">
        <f>'WW K&amp;M '!F20+'WW Test Year'!F20</f>
        <v>0</v>
      </c>
      <c r="G20" s="13">
        <f>'WW K&amp;M '!G20+'WW Test Year'!G20</f>
        <v>0</v>
      </c>
      <c r="H20" s="13">
        <f>'WW K&amp;M '!H20+'WW Test Year'!H20</f>
        <v>0</v>
      </c>
      <c r="I20" s="13">
        <f>'WW K&amp;M '!I20+'WW Test Year'!I20</f>
        <v>0</v>
      </c>
      <c r="J20" s="13">
        <f>'WW K&amp;M '!J20+'WW Test Year'!J20</f>
        <v>50.64</v>
      </c>
      <c r="K20" s="13">
        <f>'WW K&amp;M '!K20+'WW Test Year'!K20</f>
        <v>0</v>
      </c>
      <c r="L20" s="13">
        <f>'WW K&amp;M '!L20+'WW Test Year'!L20</f>
        <v>0</v>
      </c>
      <c r="M20" s="13">
        <f>'WW K&amp;M '!M20+'WW Test Year'!M20</f>
        <v>0</v>
      </c>
      <c r="N20" s="13">
        <f>'WW K&amp;M '!N20+'WW Test Year'!N20</f>
        <v>590.22</v>
      </c>
      <c r="O20" s="13">
        <f>'WW K&amp;M '!O20+'WW Test Year'!O20</f>
        <v>0</v>
      </c>
      <c r="P20" s="13">
        <f>'WW K&amp;M '!P20+'WW Test Year'!P20</f>
        <v>0</v>
      </c>
      <c r="Q20" s="13">
        <f>'WW K&amp;M '!Q20+'WW Test Year'!Q20</f>
        <v>29.07</v>
      </c>
      <c r="R20" s="13">
        <f>'WW K&amp;M '!R20+'WW Test Year'!R20</f>
        <v>0</v>
      </c>
      <c r="S20" s="13">
        <f>'WW K&amp;M '!S20+'WW Test Year'!S20</f>
        <v>0</v>
      </c>
      <c r="T20" s="13">
        <f>'WW K&amp;M '!T20+'WW Test Year'!T20</f>
        <v>0</v>
      </c>
      <c r="U20" s="13">
        <f>'WW K&amp;M '!U20+'WW Test Year'!U20</f>
        <v>0</v>
      </c>
      <c r="V20" s="13">
        <f>'WW K&amp;M '!V20+'WW Test Year'!V20</f>
        <v>3052.53</v>
      </c>
      <c r="W20" s="13">
        <f>'WW K&amp;M '!W20+'WW Test Year'!W20</f>
        <v>2048.2399999999998</v>
      </c>
      <c r="X20" s="13">
        <f>'WW K&amp;M '!X20+'WW Test Year'!X20</f>
        <v>0</v>
      </c>
      <c r="Y20" s="13">
        <f>'WW K&amp;M '!Y20+'WW Test Year'!Y20</f>
        <v>0</v>
      </c>
      <c r="Z20" s="13">
        <f>'WW K&amp;M '!Z20+'WW Test Year'!Z20</f>
        <v>0</v>
      </c>
      <c r="AA20" s="13">
        <f>'WW K&amp;M '!AA20+'WW Test Year'!AA20</f>
        <v>149.03</v>
      </c>
      <c r="AB20" s="13">
        <f>'WW K&amp;M '!AB20+'WW Test Year'!AB20</f>
        <v>21766.29</v>
      </c>
      <c r="AC20" s="13">
        <f>'WW K&amp;M '!AC20+'WW Test Year'!AC20</f>
        <v>0</v>
      </c>
      <c r="AD20" s="13">
        <f>'WW K&amp;M '!AD20+'WW Test Year'!AD20</f>
        <v>0</v>
      </c>
      <c r="AE20" s="13">
        <f>'WW K&amp;M '!AE20+'WW Test Year'!AE20</f>
        <v>0</v>
      </c>
      <c r="AF20" s="13">
        <f>'WW K&amp;M '!AF20+'WW Test Year'!AF20</f>
        <v>0</v>
      </c>
      <c r="AG20" s="13">
        <f>'WW K&amp;M '!AG20+'WW Test Year'!AG20</f>
        <v>361.47</v>
      </c>
      <c r="AH20" s="13">
        <f>'WW K&amp;M '!AH20+'WW Test Year'!AH20</f>
        <v>22.59</v>
      </c>
      <c r="AI20" s="13">
        <f>'WW K&amp;M '!AI20+'WW Test Year'!AI20</f>
        <v>0</v>
      </c>
      <c r="AJ20" s="13">
        <f>'WW K&amp;M '!AJ20+'WW Test Year'!AJ20</f>
        <v>0</v>
      </c>
      <c r="AK20" s="13">
        <f>'WW K&amp;M '!AK20+'WW Test Year'!AK20</f>
        <v>0</v>
      </c>
      <c r="AL20" s="13">
        <f>'WW K&amp;M '!AL20+'WW Test Year'!AL20</f>
        <v>9190.7199999999957</v>
      </c>
      <c r="AM20" s="13">
        <f>'WW K&amp;M '!AM20+'WW Test Year'!AM20</f>
        <v>0</v>
      </c>
      <c r="AN20" s="13">
        <f>'WW K&amp;M '!AN20+'WW Test Year'!AN20</f>
        <v>0</v>
      </c>
      <c r="AO20" s="13">
        <f>'WW K&amp;M '!AO20+'WW Test Year'!AO20</f>
        <v>6222</v>
      </c>
      <c r="AP20" s="13">
        <f>'WW K&amp;M '!AP20+'WW Test Year'!AP20</f>
        <v>0</v>
      </c>
      <c r="AQ20" s="13">
        <f>'WW K&amp;M '!AQ20+'WW Test Year'!AQ20</f>
        <v>0</v>
      </c>
      <c r="AR20" s="13">
        <f>'WW K&amp;M '!AR20+'WW Test Year'!AR20</f>
        <v>0</v>
      </c>
      <c r="AS20" s="13">
        <f>'WW K&amp;M '!AS20+'WW Test Year'!AS20</f>
        <v>0</v>
      </c>
      <c r="AT20" s="13">
        <f>'WW K&amp;M '!AT20+'WW Test Year'!AT20</f>
        <v>0</v>
      </c>
      <c r="AU20" s="13">
        <f>'WW K&amp;M '!AU20+'WW Test Year'!AU20</f>
        <v>0</v>
      </c>
      <c r="AV20" s="13">
        <f>'WW K&amp;M '!AV20+'WW Test Year'!AV20</f>
        <v>0</v>
      </c>
      <c r="AW20" s="13">
        <f>'WW K&amp;M '!AW20+'WW Test Year'!AW20</f>
        <v>566.03</v>
      </c>
      <c r="AX20" s="13">
        <f>'WW K&amp;M '!AX20+'WW Test Year'!AX20</f>
        <v>2896.06</v>
      </c>
      <c r="AY20" s="13">
        <f>'WW K&amp;M '!AY20+'WW Test Year'!AY20</f>
        <v>51.76</v>
      </c>
      <c r="AZ20" s="13">
        <f>'WW K&amp;M '!AZ20+'WW Test Year'!AZ20</f>
        <v>2243.48</v>
      </c>
      <c r="BA20" s="13">
        <f>'WW K&amp;M '!BA20+'WW Test Year'!BA20</f>
        <v>0</v>
      </c>
      <c r="BB20" s="13">
        <f>'WW K&amp;M '!BB20+'WW Test Year'!BB20</f>
        <v>0</v>
      </c>
      <c r="BC20" s="13">
        <f>'WW K&amp;M '!BC20+'WW Test Year'!BC20</f>
        <v>0</v>
      </c>
      <c r="BD20" s="13">
        <f>'WW K&amp;M '!BD20+'WW Test Year'!BD20</f>
        <v>0</v>
      </c>
      <c r="BE20" s="13">
        <f>'WW K&amp;M '!BE20+'WW Test Year'!BE20</f>
        <v>0</v>
      </c>
      <c r="BF20" s="13">
        <f>'WW K&amp;M '!BF20+'WW Test Year'!BF20</f>
        <v>0</v>
      </c>
      <c r="BG20" s="13">
        <f>'WW K&amp;M '!BG20+'WW Test Year'!BG20</f>
        <v>0</v>
      </c>
      <c r="BH20" s="13">
        <f>'WW K&amp;M '!BH20+'WW Test Year'!BH20</f>
        <v>0</v>
      </c>
      <c r="BI20" s="13">
        <f>'WW K&amp;M '!BI20+'WW Test Year'!BI20</f>
        <v>0</v>
      </c>
      <c r="BJ20" s="13">
        <f>'WW K&amp;M '!BJ20+'WW Test Year'!BJ20</f>
        <v>0</v>
      </c>
      <c r="BK20" s="13">
        <f>'WW K&amp;M '!BK20+'WW Test Year'!BK20</f>
        <v>0</v>
      </c>
      <c r="BL20" s="13">
        <f>'WW K&amp;M '!BL20+'WW Test Year'!BL20</f>
        <v>0</v>
      </c>
      <c r="BM20" s="13">
        <f>'WW K&amp;M '!BM20+'WW Test Year'!BM20</f>
        <v>0</v>
      </c>
      <c r="BN20" s="13">
        <f>'WW K&amp;M '!BN20+'WW Test Year'!BN20</f>
        <v>0</v>
      </c>
      <c r="BO20" s="13">
        <f>'WW K&amp;M '!BO20+'WW Test Year'!BO20</f>
        <v>0</v>
      </c>
      <c r="BP20" s="13">
        <f>'WW K&amp;M '!BP20+'WW Test Year'!BP20</f>
        <v>0</v>
      </c>
      <c r="BQ20" s="13">
        <f>'WW K&amp;M '!BQ20+'WW Test Year'!BQ20</f>
        <v>0</v>
      </c>
      <c r="BR20" s="13">
        <f>'WW K&amp;M '!BR20+'WW Test Year'!BR20</f>
        <v>0</v>
      </c>
      <c r="BS20" s="13">
        <f>'WW K&amp;M '!BS20+'WW Test Year'!BS20</f>
        <v>0</v>
      </c>
      <c r="BT20" s="13">
        <f>'WW K&amp;M '!BT20+'WW Test Year'!BT20</f>
        <v>0</v>
      </c>
      <c r="BU20" s="13">
        <f>'WW K&amp;M '!BU20+'WW Test Year'!BU20</f>
        <v>0</v>
      </c>
      <c r="BV20" s="13">
        <f>'WW K&amp;M '!BV20+'WW Test Year'!BV20</f>
        <v>0</v>
      </c>
      <c r="BW20" s="13">
        <f>'WW K&amp;M '!BW20+'WW Test Year'!BW20</f>
        <v>0</v>
      </c>
      <c r="BX20" s="13">
        <f>'WW K&amp;M '!BX20+'WW Test Year'!BX20</f>
        <v>0</v>
      </c>
      <c r="BY20" s="13">
        <f>'WW K&amp;M '!BY20+'WW Test Year'!BY20</f>
        <v>0</v>
      </c>
      <c r="BZ20" s="13">
        <f>'WW K&amp;M '!BZ20+'WW Test Year'!BZ20</f>
        <v>0</v>
      </c>
      <c r="CA20" s="13">
        <f>'WW K&amp;M '!CA20+'WW Test Year'!CA20</f>
        <v>0</v>
      </c>
      <c r="CB20" s="13">
        <f>'WW K&amp;M '!CB20+'WW Test Year'!CB20</f>
        <v>0</v>
      </c>
      <c r="CC20" s="13">
        <f>'WW K&amp;M '!CC20+'WW Test Year'!CC20</f>
        <v>0</v>
      </c>
      <c r="CD20" s="13">
        <f>'WW K&amp;M '!CD20+'WW Test Year'!CD20</f>
        <v>0</v>
      </c>
      <c r="CE20" s="13">
        <f>'WW K&amp;M '!CE20+'WW Test Year'!CE20</f>
        <v>0</v>
      </c>
      <c r="CF20" s="13">
        <f>'WW K&amp;M '!CF20+'WW Test Year'!CF20</f>
        <v>0</v>
      </c>
      <c r="CG20" s="13">
        <f>'WW K&amp;M '!CG20+'WW Test Year'!CG20</f>
        <v>0</v>
      </c>
      <c r="CH20" s="13">
        <f>'WW K&amp;M '!CH20+'WW Test Year'!CH20</f>
        <v>0</v>
      </c>
      <c r="CI20" s="13">
        <f>'WW K&amp;M '!CI20+'WW Test Year'!CI20</f>
        <v>0</v>
      </c>
      <c r="CJ20" s="13">
        <f>'WW K&amp;M '!CJ20+'WW Test Year'!CJ20</f>
        <v>0</v>
      </c>
      <c r="CK20" s="13">
        <f>'WW K&amp;M '!CK20+'WW Test Year'!CK20</f>
        <v>0</v>
      </c>
      <c r="CL20" s="29">
        <f t="shared" si="0"/>
        <v>49240.13</v>
      </c>
    </row>
    <row r="21" spans="1:90" x14ac:dyDescent="0.25">
      <c r="A21" s="26">
        <v>13</v>
      </c>
      <c r="B21" s="26">
        <v>5026</v>
      </c>
      <c r="C21" s="25" t="s">
        <v>61</v>
      </c>
      <c r="D21" s="13">
        <f>'WW K&amp;M '!D21+'WW Test Year'!D21</f>
        <v>1750</v>
      </c>
      <c r="E21" s="13">
        <f>'WW K&amp;M '!E21+'WW Test Year'!E21</f>
        <v>0</v>
      </c>
      <c r="F21" s="13">
        <f>'WW K&amp;M '!F21+'WW Test Year'!F21</f>
        <v>750</v>
      </c>
      <c r="G21" s="13">
        <f>'WW K&amp;M '!G21+'WW Test Year'!G21</f>
        <v>4250</v>
      </c>
      <c r="H21" s="13">
        <f>'WW K&amp;M '!H21+'WW Test Year'!H21</f>
        <v>2250</v>
      </c>
      <c r="I21" s="13">
        <f>'WW K&amp;M '!I21+'WW Test Year'!I21</f>
        <v>1000</v>
      </c>
      <c r="J21" s="13">
        <f>'WW K&amp;M '!J21+'WW Test Year'!J21</f>
        <v>16000</v>
      </c>
      <c r="K21" s="13">
        <f>'WW K&amp;M '!K21+'WW Test Year'!K21</f>
        <v>0</v>
      </c>
      <c r="L21" s="13">
        <f>'WW K&amp;M '!L21+'WW Test Year'!L21</f>
        <v>0</v>
      </c>
      <c r="M21" s="13">
        <f>'WW K&amp;M '!M21+'WW Test Year'!M21</f>
        <v>15815.83</v>
      </c>
      <c r="N21" s="13">
        <f>'WW K&amp;M '!N21+'WW Test Year'!N21</f>
        <v>2000</v>
      </c>
      <c r="O21" s="13">
        <f>'WW K&amp;M '!O21+'WW Test Year'!O21</f>
        <v>0</v>
      </c>
      <c r="P21" s="13">
        <f>'WW K&amp;M '!P21+'WW Test Year'!P21</f>
        <v>0</v>
      </c>
      <c r="Q21" s="13">
        <f>'WW K&amp;M '!Q21+'WW Test Year'!Q21</f>
        <v>10500</v>
      </c>
      <c r="R21" s="13">
        <f>'WW K&amp;M '!R21+'WW Test Year'!R21</f>
        <v>0</v>
      </c>
      <c r="S21" s="13">
        <f>'WW K&amp;M '!S21+'WW Test Year'!S21</f>
        <v>0</v>
      </c>
      <c r="T21" s="13">
        <f>'WW K&amp;M '!T21+'WW Test Year'!T21</f>
        <v>5000</v>
      </c>
      <c r="U21" s="13">
        <f>'WW K&amp;M '!U21+'WW Test Year'!U21</f>
        <v>1500</v>
      </c>
      <c r="V21" s="13">
        <f>'WW K&amp;M '!V21+'WW Test Year'!V21</f>
        <v>8500</v>
      </c>
      <c r="W21" s="13">
        <f>'WW K&amp;M '!W21+'WW Test Year'!W21</f>
        <v>5250</v>
      </c>
      <c r="X21" s="13">
        <f>'WW K&amp;M '!X21+'WW Test Year'!X21</f>
        <v>15411.46</v>
      </c>
      <c r="Y21" s="13">
        <f>'WW K&amp;M '!Y21+'WW Test Year'!Y21</f>
        <v>0</v>
      </c>
      <c r="Z21" s="13">
        <f>'WW K&amp;M '!Z21+'WW Test Year'!Z21</f>
        <v>0</v>
      </c>
      <c r="AA21" s="13">
        <f>'WW K&amp;M '!AA21+'WW Test Year'!AA21</f>
        <v>11469.3</v>
      </c>
      <c r="AB21" s="13">
        <f>'WW K&amp;M '!AB21+'WW Test Year'!AB21</f>
        <v>18839.38</v>
      </c>
      <c r="AC21" s="13">
        <f>'WW K&amp;M '!AC21+'WW Test Year'!AC21</f>
        <v>0</v>
      </c>
      <c r="AD21" s="13">
        <f>'WW K&amp;M '!AD21+'WW Test Year'!AD21</f>
        <v>10315</v>
      </c>
      <c r="AE21" s="13">
        <f>'WW K&amp;M '!AE21+'WW Test Year'!AE21</f>
        <v>8315</v>
      </c>
      <c r="AF21" s="13">
        <f>'WW K&amp;M '!AF21+'WW Test Year'!AF21</f>
        <v>2500</v>
      </c>
      <c r="AG21" s="13">
        <f>'WW K&amp;M '!AG21+'WW Test Year'!AG21</f>
        <v>5237.8999999999996</v>
      </c>
      <c r="AH21" s="13">
        <f>'WW K&amp;M '!AH21+'WW Test Year'!AH21</f>
        <v>3500</v>
      </c>
      <c r="AI21" s="13">
        <f>'WW K&amp;M '!AI21+'WW Test Year'!AI21</f>
        <v>3908.7699999999995</v>
      </c>
      <c r="AJ21" s="13">
        <f>'WW K&amp;M '!AJ21+'WW Test Year'!AJ21</f>
        <v>4000</v>
      </c>
      <c r="AK21" s="13">
        <f>'WW K&amp;M '!AK21+'WW Test Year'!AK21</f>
        <v>12500</v>
      </c>
      <c r="AL21" s="13">
        <f>'WW K&amp;M '!AL21+'WW Test Year'!AL21</f>
        <v>27971.53</v>
      </c>
      <c r="AM21" s="13">
        <f>'WW K&amp;M '!AM21+'WW Test Year'!AM21</f>
        <v>0</v>
      </c>
      <c r="AN21" s="13">
        <f>'WW K&amp;M '!AN21+'WW Test Year'!AN21</f>
        <v>6472.42</v>
      </c>
      <c r="AO21" s="13">
        <f>'WW K&amp;M '!AO21+'WW Test Year'!AO21</f>
        <v>8850</v>
      </c>
      <c r="AP21" s="13">
        <f>'WW K&amp;M '!AP21+'WW Test Year'!AP21</f>
        <v>12021.84</v>
      </c>
      <c r="AQ21" s="13">
        <f>'WW K&amp;M '!AQ21+'WW Test Year'!AQ21</f>
        <v>13730.57</v>
      </c>
      <c r="AR21" s="13">
        <f>'WW K&amp;M '!AR21+'WW Test Year'!AR21</f>
        <v>1000</v>
      </c>
      <c r="AS21" s="13">
        <f>'WW K&amp;M '!AS21+'WW Test Year'!AS21</f>
        <v>7000</v>
      </c>
      <c r="AT21" s="13">
        <f>'WW K&amp;M '!AT21+'WW Test Year'!AT21</f>
        <v>6750</v>
      </c>
      <c r="AU21" s="13">
        <f>'WW K&amp;M '!AU21+'WW Test Year'!AU21</f>
        <v>0</v>
      </c>
      <c r="AV21" s="13">
        <f>'WW K&amp;M '!AV21+'WW Test Year'!AV21</f>
        <v>3750</v>
      </c>
      <c r="AW21" s="13">
        <f>'WW K&amp;M '!AW21+'WW Test Year'!AW21</f>
        <v>14000</v>
      </c>
      <c r="AX21" s="13">
        <f>'WW K&amp;M '!AX21+'WW Test Year'!AX21</f>
        <v>16450.059999999998</v>
      </c>
      <c r="AY21" s="13">
        <f>'WW K&amp;M '!AY21+'WW Test Year'!AY21</f>
        <v>2840.32</v>
      </c>
      <c r="AZ21" s="13">
        <f>'WW K&amp;M '!AZ21+'WW Test Year'!AZ21</f>
        <v>8542.7900000000009</v>
      </c>
      <c r="BA21" s="13">
        <f>'WW K&amp;M '!BA21+'WW Test Year'!BA21</f>
        <v>3250</v>
      </c>
      <c r="BB21" s="13">
        <f>'WW K&amp;M '!BB21+'WW Test Year'!BB21</f>
        <v>500</v>
      </c>
      <c r="BC21" s="13">
        <f>'WW K&amp;M '!BC21+'WW Test Year'!BC21</f>
        <v>2700.27</v>
      </c>
      <c r="BD21" s="13">
        <f>'WW K&amp;M '!BD21+'WW Test Year'!BD21</f>
        <v>2250</v>
      </c>
      <c r="BE21" s="13">
        <f>'WW K&amp;M '!BE21+'WW Test Year'!BE21</f>
        <v>2750</v>
      </c>
      <c r="BF21" s="13">
        <f>'WW K&amp;M '!BF21+'WW Test Year'!BF21</f>
        <v>4000</v>
      </c>
      <c r="BG21" s="13">
        <f>'WW K&amp;M '!BG21+'WW Test Year'!BG21</f>
        <v>3883.9700000000003</v>
      </c>
      <c r="BH21" s="13">
        <f>'WW K&amp;M '!BH21+'WW Test Year'!BH21</f>
        <v>2250</v>
      </c>
      <c r="BI21" s="13">
        <f>'WW K&amp;M '!BI21+'WW Test Year'!BI21</f>
        <v>1500</v>
      </c>
      <c r="BJ21" s="13">
        <f>'WW K&amp;M '!BJ21+'WW Test Year'!BJ21</f>
        <v>1000</v>
      </c>
      <c r="BK21" s="13">
        <f>'WW K&amp;M '!BK21+'WW Test Year'!BK21</f>
        <v>4500</v>
      </c>
      <c r="BL21" s="13">
        <f>'WW K&amp;M '!BL21+'WW Test Year'!BL21</f>
        <v>750</v>
      </c>
      <c r="BM21" s="13">
        <f>'WW K&amp;M '!BM21+'WW Test Year'!BM21</f>
        <v>4750</v>
      </c>
      <c r="BN21" s="13">
        <f>'WW K&amp;M '!BN21+'WW Test Year'!BN21</f>
        <v>5000</v>
      </c>
      <c r="BO21" s="13">
        <f>'WW K&amp;M '!BO21+'WW Test Year'!BO21</f>
        <v>4270</v>
      </c>
      <c r="BP21" s="13">
        <f>'WW K&amp;M '!BP21+'WW Test Year'!BP21</f>
        <v>5375</v>
      </c>
      <c r="BQ21" s="13">
        <f>'WW K&amp;M '!BQ21+'WW Test Year'!BQ21</f>
        <v>2750</v>
      </c>
      <c r="BR21" s="13">
        <f>'WW K&amp;M '!BR21+'WW Test Year'!BR21</f>
        <v>750</v>
      </c>
      <c r="BS21" s="13">
        <f>'WW K&amp;M '!BS21+'WW Test Year'!BS21</f>
        <v>1750</v>
      </c>
      <c r="BT21" s="13">
        <f>'WW K&amp;M '!BT21+'WW Test Year'!BT21</f>
        <v>1250</v>
      </c>
      <c r="BU21" s="13">
        <f>'WW K&amp;M '!BU21+'WW Test Year'!BU21</f>
        <v>3500</v>
      </c>
      <c r="BV21" s="13">
        <f>'WW K&amp;M '!BV21+'WW Test Year'!BV21</f>
        <v>1250</v>
      </c>
      <c r="BW21" s="13">
        <f>'WW K&amp;M '!BW21+'WW Test Year'!BW21</f>
        <v>0</v>
      </c>
      <c r="BX21" s="13">
        <f>'WW K&amp;M '!BX21+'WW Test Year'!BX21</f>
        <v>0</v>
      </c>
      <c r="BY21" s="13">
        <f>'WW K&amp;M '!BY21+'WW Test Year'!BY21</f>
        <v>0</v>
      </c>
      <c r="BZ21" s="13">
        <f>'WW K&amp;M '!BZ21+'WW Test Year'!BZ21</f>
        <v>0</v>
      </c>
      <c r="CA21" s="13">
        <f>'WW K&amp;M '!CA21+'WW Test Year'!CA21</f>
        <v>0</v>
      </c>
      <c r="CB21" s="13">
        <f>'WW K&amp;M '!CB21+'WW Test Year'!CB21</f>
        <v>0</v>
      </c>
      <c r="CC21" s="13">
        <f>'WW K&amp;M '!CC21+'WW Test Year'!CC21</f>
        <v>0</v>
      </c>
      <c r="CD21" s="13">
        <f>'WW K&amp;M '!CD21+'WW Test Year'!CD21</f>
        <v>0</v>
      </c>
      <c r="CE21" s="13">
        <f>'WW K&amp;M '!CE21+'WW Test Year'!CE21</f>
        <v>0</v>
      </c>
      <c r="CF21" s="13">
        <f>'WW K&amp;M '!CF21+'WW Test Year'!CF21</f>
        <v>0</v>
      </c>
      <c r="CG21" s="13">
        <f>'WW K&amp;M '!CG21+'WW Test Year'!CG21</f>
        <v>0</v>
      </c>
      <c r="CH21" s="13">
        <f>'WW K&amp;M '!CH21+'WW Test Year'!CH21</f>
        <v>0</v>
      </c>
      <c r="CI21" s="13">
        <f>'WW K&amp;M '!CI21+'WW Test Year'!CI21</f>
        <v>0</v>
      </c>
      <c r="CJ21" s="13">
        <f>'WW K&amp;M '!CJ21+'WW Test Year'!CJ21</f>
        <v>0</v>
      </c>
      <c r="CK21" s="13">
        <f>'WW K&amp;M '!CK21+'WW Test Year'!CK21</f>
        <v>0</v>
      </c>
      <c r="CL21" s="29">
        <f t="shared" si="0"/>
        <v>359921.41</v>
      </c>
    </row>
    <row r="22" spans="1:90" x14ac:dyDescent="0.25">
      <c r="A22" s="26">
        <v>14</v>
      </c>
      <c r="B22" s="26">
        <v>5028</v>
      </c>
      <c r="C22" s="25" t="s">
        <v>62</v>
      </c>
      <c r="D22" s="13">
        <f>'WW K&amp;M '!D22+'WW Test Year'!D22</f>
        <v>0</v>
      </c>
      <c r="E22" s="13">
        <f>'WW K&amp;M '!E22+'WW Test Year'!E22</f>
        <v>2844.05</v>
      </c>
      <c r="F22" s="13">
        <f>'WW K&amp;M '!F22+'WW Test Year'!F22</f>
        <v>0</v>
      </c>
      <c r="G22" s="13">
        <f>'WW K&amp;M '!G22+'WW Test Year'!G22</f>
        <v>0</v>
      </c>
      <c r="H22" s="13">
        <f>'WW K&amp;M '!H22+'WW Test Year'!H22</f>
        <v>6008.4</v>
      </c>
      <c r="I22" s="13">
        <f>'WW K&amp;M '!I22+'WW Test Year'!I22</f>
        <v>2820.61</v>
      </c>
      <c r="J22" s="13">
        <f>'WW K&amp;M '!J22+'WW Test Year'!J22</f>
        <v>8354.57</v>
      </c>
      <c r="K22" s="13">
        <f>'WW K&amp;M '!K22+'WW Test Year'!K22</f>
        <v>0</v>
      </c>
      <c r="L22" s="13">
        <f>'WW K&amp;M '!L22+'WW Test Year'!L22</f>
        <v>0</v>
      </c>
      <c r="M22" s="13">
        <f>'WW K&amp;M '!M22+'WW Test Year'!M22</f>
        <v>2378.15</v>
      </c>
      <c r="N22" s="13">
        <f>'WW K&amp;M '!N22+'WW Test Year'!N22</f>
        <v>0</v>
      </c>
      <c r="O22" s="13">
        <f>'WW K&amp;M '!O22+'WW Test Year'!O22</f>
        <v>0</v>
      </c>
      <c r="P22" s="13">
        <f>'WW K&amp;M '!P22+'WW Test Year'!P22</f>
        <v>0</v>
      </c>
      <c r="Q22" s="13">
        <f>'WW K&amp;M '!Q22+'WW Test Year'!Q22</f>
        <v>0</v>
      </c>
      <c r="R22" s="13">
        <f>'WW K&amp;M '!R22+'WW Test Year'!R22</f>
        <v>0</v>
      </c>
      <c r="S22" s="13">
        <f>'WW K&amp;M '!S22+'WW Test Year'!S22</f>
        <v>0</v>
      </c>
      <c r="T22" s="13">
        <f>'WW K&amp;M '!T22+'WW Test Year'!T22</f>
        <v>1478.05</v>
      </c>
      <c r="U22" s="13">
        <f>'WW K&amp;M '!U22+'WW Test Year'!U22</f>
        <v>5344.9</v>
      </c>
      <c r="V22" s="13">
        <f>'WW K&amp;M '!V22+'WW Test Year'!V22</f>
        <v>442.45</v>
      </c>
      <c r="W22" s="13">
        <f>'WW K&amp;M '!W22+'WW Test Year'!W22</f>
        <v>9587.98</v>
      </c>
      <c r="X22" s="13">
        <f>'WW K&amp;M '!X22+'WW Test Year'!X22</f>
        <v>13434.7</v>
      </c>
      <c r="Y22" s="13">
        <f>'WW K&amp;M '!Y22+'WW Test Year'!Y22</f>
        <v>0</v>
      </c>
      <c r="Z22" s="13">
        <f>'WW K&amp;M '!Z22+'WW Test Year'!Z22</f>
        <v>0</v>
      </c>
      <c r="AA22" s="13">
        <f>'WW K&amp;M '!AA22+'WW Test Year'!AA22</f>
        <v>12894.57</v>
      </c>
      <c r="AB22" s="13">
        <f>'WW K&amp;M '!AB22+'WW Test Year'!AB22</f>
        <v>10809.74</v>
      </c>
      <c r="AC22" s="13">
        <f>'WW K&amp;M '!AC22+'WW Test Year'!AC22</f>
        <v>0</v>
      </c>
      <c r="AD22" s="13">
        <f>'WW K&amp;M '!AD22+'WW Test Year'!AD22</f>
        <v>2709.29</v>
      </c>
      <c r="AE22" s="13">
        <f>'WW K&amp;M '!AE22+'WW Test Year'!AE22</f>
        <v>420.63</v>
      </c>
      <c r="AF22" s="13">
        <f>'WW K&amp;M '!AF22+'WW Test Year'!AF22</f>
        <v>7692.18</v>
      </c>
      <c r="AG22" s="13">
        <f>'WW K&amp;M '!AG22+'WW Test Year'!AG22</f>
        <v>0</v>
      </c>
      <c r="AH22" s="13">
        <f>'WW K&amp;M '!AH22+'WW Test Year'!AH22</f>
        <v>221.77</v>
      </c>
      <c r="AI22" s="13">
        <f>'WW K&amp;M '!AI22+'WW Test Year'!AI22</f>
        <v>586.64</v>
      </c>
      <c r="AJ22" s="13">
        <f>'WW K&amp;M '!AJ22+'WW Test Year'!AJ22</f>
        <v>6135.78</v>
      </c>
      <c r="AK22" s="13">
        <f>'WW K&amp;M '!AK22+'WW Test Year'!AK22</f>
        <v>27608.86</v>
      </c>
      <c r="AL22" s="13">
        <f>'WW K&amp;M '!AL22+'WW Test Year'!AL22</f>
        <v>17491.169999999998</v>
      </c>
      <c r="AM22" s="13">
        <f>'WW K&amp;M '!AM22+'WW Test Year'!AM22</f>
        <v>0</v>
      </c>
      <c r="AN22" s="13">
        <f>'WW K&amp;M '!AN22+'WW Test Year'!AN22</f>
        <v>0</v>
      </c>
      <c r="AO22" s="13">
        <f>'WW K&amp;M '!AO22+'WW Test Year'!AO22</f>
        <v>9689.5999999999985</v>
      </c>
      <c r="AP22" s="13">
        <f>'WW K&amp;M '!AP22+'WW Test Year'!AP22</f>
        <v>6569.79</v>
      </c>
      <c r="AQ22" s="13">
        <f>'WW K&amp;M '!AQ22+'WW Test Year'!AQ22</f>
        <v>6601.2</v>
      </c>
      <c r="AR22" s="13">
        <f>'WW K&amp;M '!AR22+'WW Test Year'!AR22</f>
        <v>5382.64</v>
      </c>
      <c r="AS22" s="13">
        <f>'WW K&amp;M '!AS22+'WW Test Year'!AS22</f>
        <v>0</v>
      </c>
      <c r="AT22" s="13">
        <f>'WW K&amp;M '!AT22+'WW Test Year'!AT22</f>
        <v>1865.49</v>
      </c>
      <c r="AU22" s="13">
        <f>'WW K&amp;M '!AU22+'WW Test Year'!AU22</f>
        <v>0</v>
      </c>
      <c r="AV22" s="13">
        <f>'WW K&amp;M '!AV22+'WW Test Year'!AV22</f>
        <v>9505.2000000000007</v>
      </c>
      <c r="AW22" s="13">
        <f>'WW K&amp;M '!AW22+'WW Test Year'!AW22</f>
        <v>19677.13</v>
      </c>
      <c r="AX22" s="13">
        <f>'WW K&amp;M '!AX22+'WW Test Year'!AX22</f>
        <v>1385.64</v>
      </c>
      <c r="AY22" s="13">
        <f>'WW K&amp;M '!AY22+'WW Test Year'!AY22</f>
        <v>0</v>
      </c>
      <c r="AZ22" s="13">
        <f>'WW K&amp;M '!AZ22+'WW Test Year'!AZ22</f>
        <v>0</v>
      </c>
      <c r="BA22" s="13">
        <f>'WW K&amp;M '!BA22+'WW Test Year'!BA22</f>
        <v>0</v>
      </c>
      <c r="BB22" s="13">
        <f>'WW K&amp;M '!BB22+'WW Test Year'!BB22</f>
        <v>0</v>
      </c>
      <c r="BC22" s="13">
        <f>'WW K&amp;M '!BC22+'WW Test Year'!BC22</f>
        <v>0</v>
      </c>
      <c r="BD22" s="13">
        <f>'WW K&amp;M '!BD22+'WW Test Year'!BD22</f>
        <v>0</v>
      </c>
      <c r="BE22" s="13">
        <f>'WW K&amp;M '!BE22+'WW Test Year'!BE22</f>
        <v>0</v>
      </c>
      <c r="BF22" s="13">
        <f>'WW K&amp;M '!BF22+'WW Test Year'!BF22</f>
        <v>0</v>
      </c>
      <c r="BG22" s="13">
        <f>'WW K&amp;M '!BG22+'WW Test Year'!BG22</f>
        <v>0</v>
      </c>
      <c r="BH22" s="13">
        <f>'WW K&amp;M '!BH22+'WW Test Year'!BH22</f>
        <v>0</v>
      </c>
      <c r="BI22" s="13">
        <f>'WW K&amp;M '!BI22+'WW Test Year'!BI22</f>
        <v>0</v>
      </c>
      <c r="BJ22" s="13">
        <f>'WW K&amp;M '!BJ22+'WW Test Year'!BJ22</f>
        <v>0</v>
      </c>
      <c r="BK22" s="13">
        <f>'WW K&amp;M '!BK22+'WW Test Year'!BK22</f>
        <v>0</v>
      </c>
      <c r="BL22" s="13">
        <f>'WW K&amp;M '!BL22+'WW Test Year'!BL22</f>
        <v>0</v>
      </c>
      <c r="BM22" s="13">
        <f>'WW K&amp;M '!BM22+'WW Test Year'!BM22</f>
        <v>45909.999999999993</v>
      </c>
      <c r="BN22" s="13">
        <f>'WW K&amp;M '!BN22+'WW Test Year'!BN22</f>
        <v>3031.82</v>
      </c>
      <c r="BO22" s="13">
        <f>'WW K&amp;M '!BO22+'WW Test Year'!BO22</f>
        <v>4158.63</v>
      </c>
      <c r="BP22" s="13">
        <f>'WW K&amp;M '!BP22+'WW Test Year'!BP22</f>
        <v>6076.72</v>
      </c>
      <c r="BQ22" s="13">
        <f>'WW K&amp;M '!BQ22+'WW Test Year'!BQ22</f>
        <v>76.84</v>
      </c>
      <c r="BR22" s="13">
        <f>'WW K&amp;M '!BR22+'WW Test Year'!BR22</f>
        <v>0</v>
      </c>
      <c r="BS22" s="13">
        <f>'WW K&amp;M '!BS22+'WW Test Year'!BS22</f>
        <v>625.21</v>
      </c>
      <c r="BT22" s="13">
        <f>'WW K&amp;M '!BT22+'WW Test Year'!BT22</f>
        <v>8337.4</v>
      </c>
      <c r="BU22" s="13">
        <f>'WW K&amp;M '!BU22+'WW Test Year'!BU22</f>
        <v>110.1</v>
      </c>
      <c r="BV22" s="13">
        <f>'WW K&amp;M '!BV22+'WW Test Year'!BV22</f>
        <v>0</v>
      </c>
      <c r="BW22" s="13">
        <f>'WW K&amp;M '!BW22+'WW Test Year'!BW22</f>
        <v>0</v>
      </c>
      <c r="BX22" s="13">
        <f>'WW K&amp;M '!BX22+'WW Test Year'!BX22</f>
        <v>0</v>
      </c>
      <c r="BY22" s="13">
        <f>'WW K&amp;M '!BY22+'WW Test Year'!BY22</f>
        <v>0</v>
      </c>
      <c r="BZ22" s="13">
        <f>'WW K&amp;M '!BZ22+'WW Test Year'!BZ22</f>
        <v>0</v>
      </c>
      <c r="CA22" s="13">
        <f>'WW K&amp;M '!CA22+'WW Test Year'!CA22</f>
        <v>0</v>
      </c>
      <c r="CB22" s="13">
        <f>'WW K&amp;M '!CB22+'WW Test Year'!CB22</f>
        <v>0</v>
      </c>
      <c r="CC22" s="13">
        <f>'WW K&amp;M '!CC22+'WW Test Year'!CC22</f>
        <v>0</v>
      </c>
      <c r="CD22" s="13">
        <f>'WW K&amp;M '!CD22+'WW Test Year'!CD22</f>
        <v>0</v>
      </c>
      <c r="CE22" s="13">
        <f>'WW K&amp;M '!CE22+'WW Test Year'!CE22</f>
        <v>0</v>
      </c>
      <c r="CF22" s="13">
        <f>'WW K&amp;M '!CF22+'WW Test Year'!CF22</f>
        <v>0</v>
      </c>
      <c r="CG22" s="13">
        <f>'WW K&amp;M '!CG22+'WW Test Year'!CG22</f>
        <v>0</v>
      </c>
      <c r="CH22" s="13">
        <f>'WW K&amp;M '!CH22+'WW Test Year'!CH22</f>
        <v>0</v>
      </c>
      <c r="CI22" s="13">
        <f>'WW K&amp;M '!CI22+'WW Test Year'!CI22</f>
        <v>0</v>
      </c>
      <c r="CJ22" s="13">
        <f>'WW K&amp;M '!CJ22+'WW Test Year'!CJ22</f>
        <v>0</v>
      </c>
      <c r="CK22" s="13">
        <f>'WW K&amp;M '!CK22+'WW Test Year'!CK22</f>
        <v>0</v>
      </c>
      <c r="CL22" s="29">
        <f t="shared" si="0"/>
        <v>268267.90000000002</v>
      </c>
    </row>
    <row r="23" spans="1:90" x14ac:dyDescent="0.25">
      <c r="A23" s="26">
        <v>15</v>
      </c>
      <c r="B23" s="26">
        <v>5030</v>
      </c>
      <c r="C23" s="25" t="s">
        <v>63</v>
      </c>
      <c r="D23" s="13">
        <f>'WW K&amp;M '!D23+'WW Test Year'!D23</f>
        <v>0</v>
      </c>
      <c r="E23" s="13">
        <f>'WW K&amp;M '!E23+'WW Test Year'!E23</f>
        <v>245</v>
      </c>
      <c r="F23" s="13">
        <f>'WW K&amp;M '!F23+'WW Test Year'!F23</f>
        <v>0</v>
      </c>
      <c r="G23" s="13">
        <f>'WW K&amp;M '!G23+'WW Test Year'!G23</f>
        <v>0</v>
      </c>
      <c r="H23" s="13">
        <f>'WW K&amp;M '!H23+'WW Test Year'!H23</f>
        <v>0</v>
      </c>
      <c r="I23" s="13">
        <f>'WW K&amp;M '!I23+'WW Test Year'!I23</f>
        <v>0</v>
      </c>
      <c r="J23" s="13">
        <f>'WW K&amp;M '!J23+'WW Test Year'!J23</f>
        <v>0</v>
      </c>
      <c r="K23" s="13">
        <f>'WW K&amp;M '!K23+'WW Test Year'!K23</f>
        <v>0</v>
      </c>
      <c r="L23" s="13">
        <f>'WW K&amp;M '!L23+'WW Test Year'!L23</f>
        <v>0</v>
      </c>
      <c r="M23" s="13">
        <f>'WW K&amp;M '!M23+'WW Test Year'!M23</f>
        <v>0</v>
      </c>
      <c r="N23" s="13">
        <f>'WW K&amp;M '!N23+'WW Test Year'!N23</f>
        <v>872</v>
      </c>
      <c r="O23" s="13">
        <f>'WW K&amp;M '!O23+'WW Test Year'!O23</f>
        <v>0</v>
      </c>
      <c r="P23" s="13">
        <f>'WW K&amp;M '!P23+'WW Test Year'!P23</f>
        <v>0</v>
      </c>
      <c r="Q23" s="13">
        <f>'WW K&amp;M '!Q23+'WW Test Year'!Q23</f>
        <v>0</v>
      </c>
      <c r="R23" s="13">
        <f>'WW K&amp;M '!R23+'WW Test Year'!R23</f>
        <v>0</v>
      </c>
      <c r="S23" s="13">
        <f>'WW K&amp;M '!S23+'WW Test Year'!S23</f>
        <v>0</v>
      </c>
      <c r="T23" s="13">
        <f>'WW K&amp;M '!T23+'WW Test Year'!T23</f>
        <v>0</v>
      </c>
      <c r="U23" s="13">
        <f>'WW K&amp;M '!U23+'WW Test Year'!U23</f>
        <v>0</v>
      </c>
      <c r="V23" s="13">
        <f>'WW K&amp;M '!V23+'WW Test Year'!V23</f>
        <v>19653.5</v>
      </c>
      <c r="W23" s="13">
        <f>'WW K&amp;M '!W23+'WW Test Year'!W23</f>
        <v>9393</v>
      </c>
      <c r="X23" s="13">
        <f>'WW K&amp;M '!X23+'WW Test Year'!X23</f>
        <v>0</v>
      </c>
      <c r="Y23" s="13">
        <f>'WW K&amp;M '!Y23+'WW Test Year'!Y23</f>
        <v>0</v>
      </c>
      <c r="Z23" s="13">
        <f>'WW K&amp;M '!Z23+'WW Test Year'!Z23</f>
        <v>0</v>
      </c>
      <c r="AA23" s="13">
        <f>'WW K&amp;M '!AA23+'WW Test Year'!AA23</f>
        <v>0</v>
      </c>
      <c r="AB23" s="13">
        <f>'WW K&amp;M '!AB23+'WW Test Year'!AB23</f>
        <v>54901</v>
      </c>
      <c r="AC23" s="13">
        <f>'WW K&amp;M '!AC23+'WW Test Year'!AC23</f>
        <v>0</v>
      </c>
      <c r="AD23" s="13">
        <f>'WW K&amp;M '!AD23+'WW Test Year'!AD23</f>
        <v>0</v>
      </c>
      <c r="AE23" s="13">
        <f>'WW K&amp;M '!AE23+'WW Test Year'!AE23</f>
        <v>0</v>
      </c>
      <c r="AF23" s="13">
        <f>'WW K&amp;M '!AF23+'WW Test Year'!AF23</f>
        <v>0</v>
      </c>
      <c r="AG23" s="13">
        <f>'WW K&amp;M '!AG23+'WW Test Year'!AG23</f>
        <v>6018.46</v>
      </c>
      <c r="AH23" s="13">
        <f>'WW K&amp;M '!AH23+'WW Test Year'!AH23</f>
        <v>0</v>
      </c>
      <c r="AI23" s="13">
        <f>'WW K&amp;M '!AI23+'WW Test Year'!AI23</f>
        <v>0</v>
      </c>
      <c r="AJ23" s="13">
        <f>'WW K&amp;M '!AJ23+'WW Test Year'!AJ23</f>
        <v>0</v>
      </c>
      <c r="AK23" s="13">
        <f>'WW K&amp;M '!AK23+'WW Test Year'!AK23</f>
        <v>12458</v>
      </c>
      <c r="AL23" s="13">
        <f>'WW K&amp;M '!AL23+'WW Test Year'!AL23</f>
        <v>77231.5</v>
      </c>
      <c r="AM23" s="13">
        <f>'WW K&amp;M '!AM23+'WW Test Year'!AM23</f>
        <v>0</v>
      </c>
      <c r="AN23" s="13">
        <f>'WW K&amp;M '!AN23+'WW Test Year'!AN23</f>
        <v>0</v>
      </c>
      <c r="AO23" s="13">
        <f>'WW K&amp;M '!AO23+'WW Test Year'!AO23</f>
        <v>25010.98</v>
      </c>
      <c r="AP23" s="13">
        <f>'WW K&amp;M '!AP23+'WW Test Year'!AP23</f>
        <v>0</v>
      </c>
      <c r="AQ23" s="13">
        <f>'WW K&amp;M '!AQ23+'WW Test Year'!AQ23</f>
        <v>102</v>
      </c>
      <c r="AR23" s="13">
        <f>'WW K&amp;M '!AR23+'WW Test Year'!AR23</f>
        <v>0</v>
      </c>
      <c r="AS23" s="13">
        <f>'WW K&amp;M '!AS23+'WW Test Year'!AS23</f>
        <v>0</v>
      </c>
      <c r="AT23" s="13">
        <f>'WW K&amp;M '!AT23+'WW Test Year'!AT23</f>
        <v>0</v>
      </c>
      <c r="AU23" s="13">
        <f>'WW K&amp;M '!AU23+'WW Test Year'!AU23</f>
        <v>0</v>
      </c>
      <c r="AV23" s="13">
        <f>'WW K&amp;M '!AV23+'WW Test Year'!AV23</f>
        <v>0</v>
      </c>
      <c r="AW23" s="13">
        <f>'WW K&amp;M '!AW23+'WW Test Year'!AW23</f>
        <v>8329</v>
      </c>
      <c r="AX23" s="13">
        <f>'WW K&amp;M '!AX23+'WW Test Year'!AX23</f>
        <v>12406.61</v>
      </c>
      <c r="AY23" s="13">
        <f>'WW K&amp;M '!AY23+'WW Test Year'!AY23</f>
        <v>881.5</v>
      </c>
      <c r="AZ23" s="13">
        <f>'WW K&amp;M '!AZ23+'WW Test Year'!AZ23</f>
        <v>59269.630000000005</v>
      </c>
      <c r="BA23" s="13">
        <f>'WW K&amp;M '!BA23+'WW Test Year'!BA23</f>
        <v>0</v>
      </c>
      <c r="BB23" s="13">
        <f>'WW K&amp;M '!BB23+'WW Test Year'!BB23</f>
        <v>0</v>
      </c>
      <c r="BC23" s="13">
        <f>'WW K&amp;M '!BC23+'WW Test Year'!BC23</f>
        <v>0</v>
      </c>
      <c r="BD23" s="13">
        <f>'WW K&amp;M '!BD23+'WW Test Year'!BD23</f>
        <v>0</v>
      </c>
      <c r="BE23" s="13">
        <f>'WW K&amp;M '!BE23+'WW Test Year'!BE23</f>
        <v>0</v>
      </c>
      <c r="BF23" s="13">
        <f>'WW K&amp;M '!BF23+'WW Test Year'!BF23</f>
        <v>0</v>
      </c>
      <c r="BG23" s="13">
        <f>'WW K&amp;M '!BG23+'WW Test Year'!BG23</f>
        <v>6277.5</v>
      </c>
      <c r="BH23" s="13">
        <f>'WW K&amp;M '!BH23+'WW Test Year'!BH23</f>
        <v>0</v>
      </c>
      <c r="BI23" s="13">
        <f>'WW K&amp;M '!BI23+'WW Test Year'!BI23</f>
        <v>0</v>
      </c>
      <c r="BJ23" s="13">
        <f>'WW K&amp;M '!BJ23+'WW Test Year'!BJ23</f>
        <v>0</v>
      </c>
      <c r="BK23" s="13">
        <f>'WW K&amp;M '!BK23+'WW Test Year'!BK23</f>
        <v>0</v>
      </c>
      <c r="BL23" s="13">
        <f>'WW K&amp;M '!BL23+'WW Test Year'!BL23</f>
        <v>0</v>
      </c>
      <c r="BM23" s="13">
        <f>'WW K&amp;M '!BM23+'WW Test Year'!BM23</f>
        <v>0</v>
      </c>
      <c r="BN23" s="13">
        <f>'WW K&amp;M '!BN23+'WW Test Year'!BN23</f>
        <v>0</v>
      </c>
      <c r="BO23" s="13">
        <f>'WW K&amp;M '!BO23+'WW Test Year'!BO23</f>
        <v>0</v>
      </c>
      <c r="BP23" s="13">
        <f>'WW K&amp;M '!BP23+'WW Test Year'!BP23</f>
        <v>0</v>
      </c>
      <c r="BQ23" s="13">
        <f>'WW K&amp;M '!BQ23+'WW Test Year'!BQ23</f>
        <v>742</v>
      </c>
      <c r="BR23" s="13">
        <f>'WW K&amp;M '!BR23+'WW Test Year'!BR23</f>
        <v>0</v>
      </c>
      <c r="BS23" s="13">
        <f>'WW K&amp;M '!BS23+'WW Test Year'!BS23</f>
        <v>0</v>
      </c>
      <c r="BT23" s="13">
        <f>'WW K&amp;M '!BT23+'WW Test Year'!BT23</f>
        <v>0</v>
      </c>
      <c r="BU23" s="13">
        <f>'WW K&amp;M '!BU23+'WW Test Year'!BU23</f>
        <v>0</v>
      </c>
      <c r="BV23" s="13">
        <f>'WW K&amp;M '!BV23+'WW Test Year'!BV23</f>
        <v>0</v>
      </c>
      <c r="BW23" s="13">
        <f>'WW K&amp;M '!BW23+'WW Test Year'!BW23</f>
        <v>0</v>
      </c>
      <c r="BX23" s="13">
        <f>'WW K&amp;M '!BX23+'WW Test Year'!BX23</f>
        <v>0</v>
      </c>
      <c r="BY23" s="13">
        <f>'WW K&amp;M '!BY23+'WW Test Year'!BY23</f>
        <v>0</v>
      </c>
      <c r="BZ23" s="13">
        <f>'WW K&amp;M '!BZ23+'WW Test Year'!BZ23</f>
        <v>0</v>
      </c>
      <c r="CA23" s="13">
        <f>'WW K&amp;M '!CA23+'WW Test Year'!CA23</f>
        <v>0</v>
      </c>
      <c r="CB23" s="13">
        <f>'WW K&amp;M '!CB23+'WW Test Year'!CB23</f>
        <v>0</v>
      </c>
      <c r="CC23" s="13">
        <f>'WW K&amp;M '!CC23+'WW Test Year'!CC23</f>
        <v>0</v>
      </c>
      <c r="CD23" s="13">
        <f>'WW K&amp;M '!CD23+'WW Test Year'!CD23</f>
        <v>0</v>
      </c>
      <c r="CE23" s="13">
        <f>'WW K&amp;M '!CE23+'WW Test Year'!CE23</f>
        <v>0</v>
      </c>
      <c r="CF23" s="13">
        <f>'WW K&amp;M '!CF23+'WW Test Year'!CF23</f>
        <v>0</v>
      </c>
      <c r="CG23" s="13">
        <f>'WW K&amp;M '!CG23+'WW Test Year'!CG23</f>
        <v>0</v>
      </c>
      <c r="CH23" s="13">
        <f>'WW K&amp;M '!CH23+'WW Test Year'!CH23</f>
        <v>0</v>
      </c>
      <c r="CI23" s="13">
        <f>'WW K&amp;M '!CI23+'WW Test Year'!CI23</f>
        <v>0</v>
      </c>
      <c r="CJ23" s="13">
        <f>'WW K&amp;M '!CJ23+'WW Test Year'!CJ23</f>
        <v>0</v>
      </c>
      <c r="CK23" s="13">
        <f>'WW K&amp;M '!CK23+'WW Test Year'!CK23</f>
        <v>0</v>
      </c>
      <c r="CL23" s="29">
        <f t="shared" si="0"/>
        <v>293791.68000000005</v>
      </c>
    </row>
    <row r="24" spans="1:90" x14ac:dyDescent="0.25">
      <c r="A24" s="26">
        <v>16</v>
      </c>
      <c r="B24" s="26">
        <v>5031</v>
      </c>
      <c r="C24" s="25" t="s">
        <v>64</v>
      </c>
      <c r="D24" s="13">
        <f>'WW K&amp;M '!D24+'WW Test Year'!D24</f>
        <v>0</v>
      </c>
      <c r="E24" s="13">
        <f>'WW K&amp;M '!E24+'WW Test Year'!E24</f>
        <v>0</v>
      </c>
      <c r="F24" s="13">
        <f>'WW K&amp;M '!F24+'WW Test Year'!F24</f>
        <v>0</v>
      </c>
      <c r="G24" s="13">
        <f>'WW K&amp;M '!G24+'WW Test Year'!G24</f>
        <v>0</v>
      </c>
      <c r="H24" s="13">
        <f>'WW K&amp;M '!H24+'WW Test Year'!H24</f>
        <v>0</v>
      </c>
      <c r="I24" s="13">
        <f>'WW K&amp;M '!I24+'WW Test Year'!I24</f>
        <v>0</v>
      </c>
      <c r="J24" s="13">
        <f>'WW K&amp;M '!J24+'WW Test Year'!J24</f>
        <v>0</v>
      </c>
      <c r="K24" s="13">
        <f>'WW K&amp;M '!K24+'WW Test Year'!K24</f>
        <v>0</v>
      </c>
      <c r="L24" s="13">
        <f>'WW K&amp;M '!L24+'WW Test Year'!L24</f>
        <v>0</v>
      </c>
      <c r="M24" s="13">
        <f>'WW K&amp;M '!M24+'WW Test Year'!M24</f>
        <v>0</v>
      </c>
      <c r="N24" s="13">
        <f>'WW K&amp;M '!N24+'WW Test Year'!N24</f>
        <v>0</v>
      </c>
      <c r="O24" s="13">
        <f>'WW K&amp;M '!O24+'WW Test Year'!O24</f>
        <v>0</v>
      </c>
      <c r="P24" s="13">
        <f>'WW K&amp;M '!P24+'WW Test Year'!P24</f>
        <v>0</v>
      </c>
      <c r="Q24" s="13">
        <f>'WW K&amp;M '!Q24+'WW Test Year'!Q24</f>
        <v>0</v>
      </c>
      <c r="R24" s="13">
        <f>'WW K&amp;M '!R24+'WW Test Year'!R24</f>
        <v>0</v>
      </c>
      <c r="S24" s="13">
        <f>'WW K&amp;M '!S24+'WW Test Year'!S24</f>
        <v>0</v>
      </c>
      <c r="T24" s="13">
        <f>'WW K&amp;M '!T24+'WW Test Year'!T24</f>
        <v>134.64400000000001</v>
      </c>
      <c r="U24" s="13">
        <f>'WW K&amp;M '!U24+'WW Test Year'!U24</f>
        <v>0</v>
      </c>
      <c r="V24" s="13">
        <f>'WW K&amp;M '!V24+'WW Test Year'!V24</f>
        <v>0</v>
      </c>
      <c r="W24" s="13">
        <f>'WW K&amp;M '!W24+'WW Test Year'!W24</f>
        <v>0</v>
      </c>
      <c r="X24" s="13">
        <f>'WW K&amp;M '!X24+'WW Test Year'!X24</f>
        <v>0</v>
      </c>
      <c r="Y24" s="13">
        <f>'WW K&amp;M '!Y24+'WW Test Year'!Y24</f>
        <v>0</v>
      </c>
      <c r="Z24" s="13">
        <f>'WW K&amp;M '!Z24+'WW Test Year'!Z24</f>
        <v>0</v>
      </c>
      <c r="AA24" s="13">
        <f>'WW K&amp;M '!AA24+'WW Test Year'!AA24</f>
        <v>0</v>
      </c>
      <c r="AB24" s="13">
        <f>'WW K&amp;M '!AB24+'WW Test Year'!AB24</f>
        <v>354.404</v>
      </c>
      <c r="AC24" s="13">
        <f>'WW K&amp;M '!AC24+'WW Test Year'!AC24</f>
        <v>0</v>
      </c>
      <c r="AD24" s="13">
        <f>'WW K&amp;M '!AD24+'WW Test Year'!AD24</f>
        <v>0</v>
      </c>
      <c r="AE24" s="13">
        <f>'WW K&amp;M '!AE24+'WW Test Year'!AE24</f>
        <v>0</v>
      </c>
      <c r="AF24" s="13">
        <f>'WW K&amp;M '!AF24+'WW Test Year'!AF24</f>
        <v>0</v>
      </c>
      <c r="AG24" s="13">
        <f>'WW K&amp;M '!AG24+'WW Test Year'!AG24</f>
        <v>0</v>
      </c>
      <c r="AH24" s="13">
        <f>'WW K&amp;M '!AH24+'WW Test Year'!AH24</f>
        <v>0</v>
      </c>
      <c r="AI24" s="13">
        <f>'WW K&amp;M '!AI24+'WW Test Year'!AI24</f>
        <v>0</v>
      </c>
      <c r="AJ24" s="13">
        <f>'WW K&amp;M '!AJ24+'WW Test Year'!AJ24</f>
        <v>184.99199999999999</v>
      </c>
      <c r="AK24" s="13">
        <f>'WW K&amp;M '!AK24+'WW Test Year'!AK24</f>
        <v>0</v>
      </c>
      <c r="AL24" s="13">
        <f>'WW K&amp;M '!AL24+'WW Test Year'!AL24</f>
        <v>0</v>
      </c>
      <c r="AM24" s="13">
        <f>'WW K&amp;M '!AM24+'WW Test Year'!AM24</f>
        <v>0</v>
      </c>
      <c r="AN24" s="13">
        <f>'WW K&amp;M '!AN24+'WW Test Year'!AN24</f>
        <v>0</v>
      </c>
      <c r="AO24" s="13">
        <f>'WW K&amp;M '!AO24+'WW Test Year'!AO24</f>
        <v>0</v>
      </c>
      <c r="AP24" s="13">
        <f>'WW K&amp;M '!AP24+'WW Test Year'!AP24</f>
        <v>0</v>
      </c>
      <c r="AQ24" s="13">
        <f>'WW K&amp;M '!AQ24+'WW Test Year'!AQ24</f>
        <v>0</v>
      </c>
      <c r="AR24" s="13">
        <f>'WW K&amp;M '!AR24+'WW Test Year'!AR24</f>
        <v>0</v>
      </c>
      <c r="AS24" s="13">
        <f>'WW K&amp;M '!AS24+'WW Test Year'!AS24</f>
        <v>0</v>
      </c>
      <c r="AT24" s="13">
        <f>'WW K&amp;M '!AT24+'WW Test Year'!AT24</f>
        <v>0</v>
      </c>
      <c r="AU24" s="13">
        <f>'WW K&amp;M '!AU24+'WW Test Year'!AU24</f>
        <v>0</v>
      </c>
      <c r="AV24" s="13">
        <f>'WW K&amp;M '!AV24+'WW Test Year'!AV24</f>
        <v>0</v>
      </c>
      <c r="AW24" s="13">
        <f>'WW K&amp;M '!AW24+'WW Test Year'!AW24</f>
        <v>4237.8419999999996</v>
      </c>
      <c r="AX24" s="13">
        <f>'WW K&amp;M '!AX24+'WW Test Year'!AX24</f>
        <v>0</v>
      </c>
      <c r="AY24" s="13">
        <f>'WW K&amp;M '!AY24+'WW Test Year'!AY24</f>
        <v>0</v>
      </c>
      <c r="AZ24" s="13">
        <f>'WW K&amp;M '!AZ24+'WW Test Year'!AZ24</f>
        <v>988.51</v>
      </c>
      <c r="BA24" s="13">
        <f>'WW K&amp;M '!BA24+'WW Test Year'!BA24</f>
        <v>0</v>
      </c>
      <c r="BB24" s="13">
        <f>'WW K&amp;M '!BB24+'WW Test Year'!BB24</f>
        <v>0</v>
      </c>
      <c r="BC24" s="13">
        <f>'WW K&amp;M '!BC24+'WW Test Year'!BC24</f>
        <v>0</v>
      </c>
      <c r="BD24" s="13">
        <f>'WW K&amp;M '!BD24+'WW Test Year'!BD24</f>
        <v>0</v>
      </c>
      <c r="BE24" s="13">
        <f>'WW K&amp;M '!BE24+'WW Test Year'!BE24</f>
        <v>0</v>
      </c>
      <c r="BF24" s="13">
        <f>'WW K&amp;M '!BF24+'WW Test Year'!BF24</f>
        <v>0</v>
      </c>
      <c r="BG24" s="13">
        <f>'WW K&amp;M '!BG24+'WW Test Year'!BG24</f>
        <v>0</v>
      </c>
      <c r="BH24" s="13">
        <f>'WW K&amp;M '!BH24+'WW Test Year'!BH24</f>
        <v>0</v>
      </c>
      <c r="BI24" s="13">
        <f>'WW K&amp;M '!BI24+'WW Test Year'!BI24</f>
        <v>0</v>
      </c>
      <c r="BJ24" s="13">
        <f>'WW K&amp;M '!BJ24+'WW Test Year'!BJ24</f>
        <v>0</v>
      </c>
      <c r="BK24" s="13">
        <f>'WW K&amp;M '!BK24+'WW Test Year'!BK24</f>
        <v>0</v>
      </c>
      <c r="BL24" s="13">
        <f>'WW K&amp;M '!BL24+'WW Test Year'!BL24</f>
        <v>0</v>
      </c>
      <c r="BM24" s="13">
        <f>'WW K&amp;M '!BM24+'WW Test Year'!BM24</f>
        <v>0</v>
      </c>
      <c r="BN24" s="13">
        <f>'WW K&amp;M '!BN24+'WW Test Year'!BN24</f>
        <v>0</v>
      </c>
      <c r="BO24" s="13">
        <f>'WW K&amp;M '!BO24+'WW Test Year'!BO24</f>
        <v>0</v>
      </c>
      <c r="BP24" s="13">
        <f>'WW K&amp;M '!BP24+'WW Test Year'!BP24</f>
        <v>0</v>
      </c>
      <c r="BQ24" s="13">
        <f>'WW K&amp;M '!BQ24+'WW Test Year'!BQ24</f>
        <v>0</v>
      </c>
      <c r="BR24" s="13">
        <f>'WW K&amp;M '!BR24+'WW Test Year'!BR24</f>
        <v>0</v>
      </c>
      <c r="BS24" s="13">
        <f>'WW K&amp;M '!BS24+'WW Test Year'!BS24</f>
        <v>0</v>
      </c>
      <c r="BT24" s="13">
        <f>'WW K&amp;M '!BT24+'WW Test Year'!BT24</f>
        <v>0</v>
      </c>
      <c r="BU24" s="13">
        <f>'WW K&amp;M '!BU24+'WW Test Year'!BU24</f>
        <v>0</v>
      </c>
      <c r="BV24" s="13">
        <f>'WW K&amp;M '!BV24+'WW Test Year'!BV24</f>
        <v>0</v>
      </c>
      <c r="BW24" s="13">
        <f>'WW K&amp;M '!BW24+'WW Test Year'!BW24</f>
        <v>0</v>
      </c>
      <c r="BX24" s="13">
        <f>'WW K&amp;M '!BX24+'WW Test Year'!BX24</f>
        <v>0</v>
      </c>
      <c r="BY24" s="13">
        <f>'WW K&amp;M '!BY24+'WW Test Year'!BY24</f>
        <v>0</v>
      </c>
      <c r="BZ24" s="13">
        <f>'WW K&amp;M '!BZ24+'WW Test Year'!BZ24</f>
        <v>0</v>
      </c>
      <c r="CA24" s="13">
        <f>'WW K&amp;M '!CA24+'WW Test Year'!CA24</f>
        <v>0</v>
      </c>
      <c r="CB24" s="13">
        <f>'WW K&amp;M '!CB24+'WW Test Year'!CB24</f>
        <v>0</v>
      </c>
      <c r="CC24" s="13">
        <f>'WW K&amp;M '!CC24+'WW Test Year'!CC24</f>
        <v>0</v>
      </c>
      <c r="CD24" s="13">
        <f>'WW K&amp;M '!CD24+'WW Test Year'!CD24</f>
        <v>0</v>
      </c>
      <c r="CE24" s="13">
        <f>'WW K&amp;M '!CE24+'WW Test Year'!CE24</f>
        <v>0</v>
      </c>
      <c r="CF24" s="13">
        <f>'WW K&amp;M '!CF24+'WW Test Year'!CF24</f>
        <v>0</v>
      </c>
      <c r="CG24" s="13">
        <f>'WW K&amp;M '!CG24+'WW Test Year'!CG24</f>
        <v>0</v>
      </c>
      <c r="CH24" s="13">
        <f>'WW K&amp;M '!CH24+'WW Test Year'!CH24</f>
        <v>0</v>
      </c>
      <c r="CI24" s="13">
        <f>'WW K&amp;M '!CI24+'WW Test Year'!CI24</f>
        <v>0</v>
      </c>
      <c r="CJ24" s="13">
        <f>'WW K&amp;M '!CJ24+'WW Test Year'!CJ24</f>
        <v>0</v>
      </c>
      <c r="CK24" s="13">
        <f>'WW K&amp;M '!CK24+'WW Test Year'!CK24</f>
        <v>0</v>
      </c>
      <c r="CL24" s="29">
        <f t="shared" si="0"/>
        <v>5900.3919999999998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f>'WW K&amp;M '!D25+'WW Test Year'!D25</f>
        <v>306.024</v>
      </c>
      <c r="E25" s="13">
        <f>'WW K&amp;M '!E25+'WW Test Year'!E25</f>
        <v>621.1807500000001</v>
      </c>
      <c r="F25" s="13">
        <f>'WW K&amp;M '!F25+'WW Test Year'!F25</f>
        <v>402.61999999999995</v>
      </c>
      <c r="G25" s="13">
        <f>'WW K&amp;M '!G25+'WW Test Year'!G25</f>
        <v>3713.1547500000001</v>
      </c>
      <c r="H25" s="13">
        <f>'WW K&amp;M '!H25+'WW Test Year'!H25</f>
        <v>2452.5380000000005</v>
      </c>
      <c r="I25" s="13">
        <f>'WW K&amp;M '!I25+'WW Test Year'!I25</f>
        <v>2006.3349999999998</v>
      </c>
      <c r="J25" s="13">
        <f>'WW K&amp;M '!J25+'WW Test Year'!J25</f>
        <v>8512.3995000000014</v>
      </c>
      <c r="K25" s="13">
        <f>'WW K&amp;M '!K25+'WW Test Year'!K25</f>
        <v>0</v>
      </c>
      <c r="L25" s="13">
        <f>'WW K&amp;M '!L25+'WW Test Year'!L25</f>
        <v>0</v>
      </c>
      <c r="M25" s="13">
        <f>'WW K&amp;M '!M25+'WW Test Year'!M25</f>
        <v>9433.4337500000001</v>
      </c>
      <c r="N25" s="13">
        <f>'WW K&amp;M '!N25+'WW Test Year'!N25</f>
        <v>1024.43625</v>
      </c>
      <c r="O25" s="13">
        <f>'WW K&amp;M '!O25+'WW Test Year'!O25</f>
        <v>0</v>
      </c>
      <c r="P25" s="13">
        <f>'WW K&amp;M '!P25+'WW Test Year'!P25</f>
        <v>0</v>
      </c>
      <c r="Q25" s="13">
        <f>'WW K&amp;M '!Q25+'WW Test Year'!Q25</f>
        <v>7482.992000000002</v>
      </c>
      <c r="R25" s="13">
        <f>'WW K&amp;M '!R25+'WW Test Year'!R25</f>
        <v>0</v>
      </c>
      <c r="S25" s="13">
        <f>'WW K&amp;M '!S25+'WW Test Year'!S25</f>
        <v>0</v>
      </c>
      <c r="T25" s="13">
        <f>'WW K&amp;M '!T25+'WW Test Year'!T25</f>
        <v>4702.4130000000005</v>
      </c>
      <c r="U25" s="13">
        <f>'WW K&amp;M '!U25+'WW Test Year'!U25</f>
        <v>1881.7359999999999</v>
      </c>
      <c r="V25" s="13">
        <f>'WW K&amp;M '!V25+'WW Test Year'!V25</f>
        <v>6760.6847499999985</v>
      </c>
      <c r="W25" s="13">
        <f>'WW K&amp;M '!W25+'WW Test Year'!W25</f>
        <v>6105.0230000000001</v>
      </c>
      <c r="X25" s="13">
        <f>'WW K&amp;M '!X25+'WW Test Year'!X25</f>
        <v>7734.1067499999999</v>
      </c>
      <c r="Y25" s="13">
        <f>'WW K&amp;M '!Y25+'WW Test Year'!Y25</f>
        <v>0</v>
      </c>
      <c r="Z25" s="13">
        <f>'WW K&amp;M '!Z25+'WW Test Year'!Z25</f>
        <v>0</v>
      </c>
      <c r="AA25" s="13">
        <f>'WW K&amp;M '!AA25+'WW Test Year'!AA25</f>
        <v>8428.072750000003</v>
      </c>
      <c r="AB25" s="13">
        <f>'WW K&amp;M '!AB25+'WW Test Year'!AB25</f>
        <v>13268.860750000002</v>
      </c>
      <c r="AC25" s="13">
        <f>'WW K&amp;M '!AC25+'WW Test Year'!AC25</f>
        <v>0</v>
      </c>
      <c r="AD25" s="13">
        <f>'WW K&amp;M '!AD25+'WW Test Year'!AD25</f>
        <v>6518.1185000000014</v>
      </c>
      <c r="AE25" s="13">
        <f>'WW K&amp;M '!AE25+'WW Test Year'!AE25</f>
        <v>5777.7917499999985</v>
      </c>
      <c r="AF25" s="13">
        <f>'WW K&amp;M '!AF25+'WW Test Year'!AF25</f>
        <v>3040.5599999999995</v>
      </c>
      <c r="AG25" s="13">
        <f>'WW K&amp;M '!AG25+'WW Test Year'!AG25</f>
        <v>1125.9010000000001</v>
      </c>
      <c r="AH25" s="13">
        <f>'WW K&amp;M '!AH25+'WW Test Year'!AH25</f>
        <v>3681.2670000000016</v>
      </c>
      <c r="AI25" s="13">
        <f>'WW K&amp;M '!AI25+'WW Test Year'!AI25</f>
        <v>4742.6544999999987</v>
      </c>
      <c r="AJ25" s="13">
        <f>'WW K&amp;M '!AJ25+'WW Test Year'!AJ25</f>
        <v>3093.8292500000002</v>
      </c>
      <c r="AK25" s="13">
        <f>'WW K&amp;M '!AK25+'WW Test Year'!AK25</f>
        <v>8193.6757500000022</v>
      </c>
      <c r="AL25" s="13">
        <f>'WW K&amp;M '!AL25+'WW Test Year'!AL25</f>
        <v>11282.502999999997</v>
      </c>
      <c r="AM25" s="13">
        <f>'WW K&amp;M '!AM25+'WW Test Year'!AM25</f>
        <v>0</v>
      </c>
      <c r="AN25" s="13">
        <f>'WW K&amp;M '!AN25+'WW Test Year'!AN25</f>
        <v>2151.9054999999998</v>
      </c>
      <c r="AO25" s="13">
        <f>'WW K&amp;M '!AO25+'WW Test Year'!AO25</f>
        <v>8039.7207499999986</v>
      </c>
      <c r="AP25" s="13">
        <f>'WW K&amp;M '!AP25+'WW Test Year'!AP25</f>
        <v>8102.4917499999992</v>
      </c>
      <c r="AQ25" s="13">
        <f>'WW K&amp;M '!AQ25+'WW Test Year'!AQ25</f>
        <v>9214.9960000000028</v>
      </c>
      <c r="AR25" s="13">
        <f>'WW K&amp;M '!AR25+'WW Test Year'!AR25</f>
        <v>1932.8219999999999</v>
      </c>
      <c r="AS25" s="13">
        <f>'WW K&amp;M '!AS25+'WW Test Year'!AS25</f>
        <v>4498.46875</v>
      </c>
      <c r="AT25" s="13">
        <f>'WW K&amp;M '!AT25+'WW Test Year'!AT25</f>
        <v>12154.0195</v>
      </c>
      <c r="AU25" s="13">
        <f>'WW K&amp;M '!AU25+'WW Test Year'!AU25</f>
        <v>0</v>
      </c>
      <c r="AV25" s="13">
        <f>'WW K&amp;M '!AV25+'WW Test Year'!AV25</f>
        <v>1734.8125</v>
      </c>
      <c r="AW25" s="13">
        <f>'WW K&amp;M '!AW25+'WW Test Year'!AW25</f>
        <v>14258.067750000006</v>
      </c>
      <c r="AX25" s="13">
        <f>'WW K&amp;M '!AX25+'WW Test Year'!AX25</f>
        <v>10329.509249999999</v>
      </c>
      <c r="AY25" s="13">
        <f>'WW K&amp;M '!AY25+'WW Test Year'!AY25</f>
        <v>1642.1217499999998</v>
      </c>
      <c r="AZ25" s="13">
        <f>'WW K&amp;M '!AZ25+'WW Test Year'!AZ25</f>
        <v>6573.5094999999983</v>
      </c>
      <c r="BA25" s="13">
        <f>'WW K&amp;M '!BA25+'WW Test Year'!BA25</f>
        <v>3064.2682499999996</v>
      </c>
      <c r="BB25" s="13">
        <f>'WW K&amp;M '!BB25+'WW Test Year'!BB25</f>
        <v>1842.5707499999999</v>
      </c>
      <c r="BC25" s="13">
        <f>'WW K&amp;M '!BC25+'WW Test Year'!BC25</f>
        <v>2565.0727500000003</v>
      </c>
      <c r="BD25" s="13">
        <f>'WW K&amp;M '!BD25+'WW Test Year'!BD25</f>
        <v>2820.0414999999998</v>
      </c>
      <c r="BE25" s="13">
        <f>'WW K&amp;M '!BE25+'WW Test Year'!BE25</f>
        <v>2164.9229999999998</v>
      </c>
      <c r="BF25" s="13">
        <f>'WW K&amp;M '!BF25+'WW Test Year'!BF25</f>
        <v>2340.3107500000001</v>
      </c>
      <c r="BG25" s="13">
        <f>'WW K&amp;M '!BG25+'WW Test Year'!BG25</f>
        <v>1770.7387499999998</v>
      </c>
      <c r="BH25" s="13">
        <f>'WW K&amp;M '!BH25+'WW Test Year'!BH25</f>
        <v>2129.5399999999995</v>
      </c>
      <c r="BI25" s="13">
        <f>'WW K&amp;M '!BI25+'WW Test Year'!BI25</f>
        <v>701.75599999999997</v>
      </c>
      <c r="BJ25" s="13">
        <f>'WW K&amp;M '!BJ25+'WW Test Year'!BJ25</f>
        <v>1197.6305000000002</v>
      </c>
      <c r="BK25" s="13">
        <f>'WW K&amp;M '!BK25+'WW Test Year'!BK25</f>
        <v>3366.3665000000001</v>
      </c>
      <c r="BL25" s="13">
        <f>'WW K&amp;M '!BL25+'WW Test Year'!BL25</f>
        <v>824.33574999999996</v>
      </c>
      <c r="BM25" s="13">
        <f>'WW K&amp;M '!BM25+'WW Test Year'!BM25</f>
        <v>5023.1354999999985</v>
      </c>
      <c r="BN25" s="13">
        <f>'WW K&amp;M '!BN25+'WW Test Year'!BN25</f>
        <v>4167.0350000000008</v>
      </c>
      <c r="BO25" s="13">
        <f>'WW K&amp;M '!BO25+'WW Test Year'!BO25</f>
        <v>1806.5215000000001</v>
      </c>
      <c r="BP25" s="13">
        <f>'WW K&amp;M '!BP25+'WW Test Year'!BP25</f>
        <v>2968.9022500000001</v>
      </c>
      <c r="BQ25" s="13">
        <f>'WW K&amp;M '!BQ25+'WW Test Year'!BQ25</f>
        <v>2155.7800000000002</v>
      </c>
      <c r="BR25" s="13">
        <f>'WW K&amp;M '!BR25+'WW Test Year'!BR25</f>
        <v>389.04899999999998</v>
      </c>
      <c r="BS25" s="13">
        <f>'WW K&amp;M '!BS25+'WW Test Year'!BS25</f>
        <v>2147.5594999999998</v>
      </c>
      <c r="BT25" s="13">
        <f>'WW K&amp;M '!BT25+'WW Test Year'!BT25</f>
        <v>1616.5172499999996</v>
      </c>
      <c r="BU25" s="13">
        <f>'WW K&amp;M '!BU25+'WW Test Year'!BU25</f>
        <v>3014.3097499999999</v>
      </c>
      <c r="BV25" s="13">
        <f>'WW K&amp;M '!BV25+'WW Test Year'!BV25</f>
        <v>491.03649999999999</v>
      </c>
      <c r="BW25" s="13">
        <f>'WW K&amp;M '!BW25+'WW Test Year'!BW25</f>
        <v>0</v>
      </c>
      <c r="BX25" s="13">
        <f>'WW K&amp;M '!BX25+'WW Test Year'!BX25</f>
        <v>0</v>
      </c>
      <c r="BY25" s="13">
        <f>'WW K&amp;M '!BY25+'WW Test Year'!BY25</f>
        <v>0</v>
      </c>
      <c r="BZ25" s="13">
        <f>'WW K&amp;M '!BZ25+'WW Test Year'!BZ25</f>
        <v>0</v>
      </c>
      <c r="CA25" s="13">
        <f>'WW K&amp;M '!CA25+'WW Test Year'!CA25</f>
        <v>0</v>
      </c>
      <c r="CB25" s="13">
        <f>'WW K&amp;M '!CB25+'WW Test Year'!CB25</f>
        <v>0</v>
      </c>
      <c r="CC25" s="13">
        <f>'WW K&amp;M '!CC25+'WW Test Year'!CC25</f>
        <v>0</v>
      </c>
      <c r="CD25" s="13">
        <f>'WW K&amp;M '!CD25+'WW Test Year'!CD25</f>
        <v>0</v>
      </c>
      <c r="CE25" s="13">
        <f>'WW K&amp;M '!CE25+'WW Test Year'!CE25</f>
        <v>0</v>
      </c>
      <c r="CF25" s="13">
        <f>'WW K&amp;M '!CF25+'WW Test Year'!CF25</f>
        <v>0</v>
      </c>
      <c r="CG25" s="13">
        <f>'WW K&amp;M '!CG25+'WW Test Year'!CG25</f>
        <v>0</v>
      </c>
      <c r="CH25" s="13">
        <f>'WW K&amp;M '!CH25+'WW Test Year'!CH25</f>
        <v>0</v>
      </c>
      <c r="CI25" s="13">
        <f>'WW K&amp;M '!CI25+'WW Test Year'!CI25</f>
        <v>0</v>
      </c>
      <c r="CJ25" s="13">
        <f>'WW K&amp;M '!CJ25+'WW Test Year'!CJ25</f>
        <v>0</v>
      </c>
      <c r="CK25" s="13">
        <f>'WW K&amp;M '!CK25+'WW Test Year'!CK25</f>
        <v>0</v>
      </c>
      <c r="CL25" s="29">
        <f t="shared" si="0"/>
        <v>261492.1575</v>
      </c>
    </row>
    <row r="26" spans="1:90" x14ac:dyDescent="0.25">
      <c r="A26" s="26">
        <v>18</v>
      </c>
      <c r="B26" s="26">
        <v>5033</v>
      </c>
      <c r="C26" s="25" t="s">
        <v>66</v>
      </c>
      <c r="D26" s="13">
        <f>'WW K&amp;M '!D26+'WW Test Year'!D26</f>
        <v>0</v>
      </c>
      <c r="E26" s="13">
        <f>'WW K&amp;M '!E26+'WW Test Year'!E26</f>
        <v>0</v>
      </c>
      <c r="F26" s="13">
        <f>'WW K&amp;M '!F26+'WW Test Year'!F26</f>
        <v>0</v>
      </c>
      <c r="G26" s="13">
        <f>'WW K&amp;M '!G26+'WW Test Year'!G26</f>
        <v>0</v>
      </c>
      <c r="H26" s="13">
        <f>'WW K&amp;M '!H26+'WW Test Year'!H26</f>
        <v>917.32375000000002</v>
      </c>
      <c r="I26" s="13">
        <f>'WW K&amp;M '!I26+'WW Test Year'!I26</f>
        <v>0</v>
      </c>
      <c r="J26" s="13">
        <f>'WW K&amp;M '!J26+'WW Test Year'!J26</f>
        <v>0</v>
      </c>
      <c r="K26" s="13">
        <f>'WW K&amp;M '!K26+'WW Test Year'!K26</f>
        <v>0</v>
      </c>
      <c r="L26" s="13">
        <f>'WW K&amp;M '!L26+'WW Test Year'!L26</f>
        <v>0</v>
      </c>
      <c r="M26" s="13">
        <f>'WW K&amp;M '!M26+'WW Test Year'!M26</f>
        <v>374.99625000000003</v>
      </c>
      <c r="N26" s="13">
        <f>'WW K&amp;M '!N26+'WW Test Year'!N26</f>
        <v>0</v>
      </c>
      <c r="O26" s="13">
        <f>'WW K&amp;M '!O26+'WW Test Year'!O26</f>
        <v>0</v>
      </c>
      <c r="P26" s="13">
        <f>'WW K&amp;M '!P26+'WW Test Year'!P26</f>
        <v>0</v>
      </c>
      <c r="Q26" s="13">
        <f>'WW K&amp;M '!Q26+'WW Test Year'!Q26</f>
        <v>400.0985</v>
      </c>
      <c r="R26" s="13">
        <f>'WW K&amp;M '!R26+'WW Test Year'!R26</f>
        <v>0</v>
      </c>
      <c r="S26" s="13">
        <f>'WW K&amp;M '!S26+'WW Test Year'!S26</f>
        <v>0</v>
      </c>
      <c r="T26" s="13">
        <f>'WW K&amp;M '!T26+'WW Test Year'!T26</f>
        <v>0</v>
      </c>
      <c r="U26" s="13">
        <f>'WW K&amp;M '!U26+'WW Test Year'!U26</f>
        <v>181.51724999999999</v>
      </c>
      <c r="V26" s="13">
        <f>'WW K&amp;M '!V26+'WW Test Year'!V26</f>
        <v>509.63</v>
      </c>
      <c r="W26" s="13">
        <f>'WW K&amp;M '!W26+'WW Test Year'!W26</f>
        <v>0</v>
      </c>
      <c r="X26" s="13">
        <f>'WW K&amp;M '!X26+'WW Test Year'!X26</f>
        <v>153.78075000000001</v>
      </c>
      <c r="Y26" s="13">
        <f>'WW K&amp;M '!Y26+'WW Test Year'!Y26</f>
        <v>0</v>
      </c>
      <c r="Z26" s="13">
        <f>'WW K&amp;M '!Z26+'WW Test Year'!Z26</f>
        <v>0</v>
      </c>
      <c r="AA26" s="13">
        <f>'WW K&amp;M '!AA26+'WW Test Year'!AA26</f>
        <v>606.44124999999997</v>
      </c>
      <c r="AB26" s="13">
        <f>'WW K&amp;M '!AB26+'WW Test Year'!AB26</f>
        <v>1884.9339999999997</v>
      </c>
      <c r="AC26" s="13">
        <f>'WW K&amp;M '!AC26+'WW Test Year'!AC26</f>
        <v>0</v>
      </c>
      <c r="AD26" s="13">
        <f>'WW K&amp;M '!AD26+'WW Test Year'!AD26</f>
        <v>221.72799999999998</v>
      </c>
      <c r="AE26" s="13">
        <f>'WW K&amp;M '!AE26+'WW Test Year'!AE26</f>
        <v>245.83600000000001</v>
      </c>
      <c r="AF26" s="13">
        <f>'WW K&amp;M '!AF26+'WW Test Year'!AF26</f>
        <v>108.81399999999999</v>
      </c>
      <c r="AG26" s="13">
        <f>'WW K&amp;M '!AG26+'WW Test Year'!AG26</f>
        <v>0</v>
      </c>
      <c r="AH26" s="13">
        <f>'WW K&amp;M '!AH26+'WW Test Year'!AH26</f>
        <v>87.944999999999993</v>
      </c>
      <c r="AI26" s="13">
        <f>'WW K&amp;M '!AI26+'WW Test Year'!AI26</f>
        <v>96.206500000000005</v>
      </c>
      <c r="AJ26" s="13">
        <f>'WW K&amp;M '!AJ26+'WW Test Year'!AJ26</f>
        <v>0</v>
      </c>
      <c r="AK26" s="13">
        <f>'WW K&amp;M '!AK26+'WW Test Year'!AK26</f>
        <v>479.39250000000004</v>
      </c>
      <c r="AL26" s="13">
        <f>'WW K&amp;M '!AL26+'WW Test Year'!AL26</f>
        <v>187.43150000000003</v>
      </c>
      <c r="AM26" s="13">
        <f>'WW K&amp;M '!AM26+'WW Test Year'!AM26</f>
        <v>0</v>
      </c>
      <c r="AN26" s="13">
        <f>'WW K&amp;M '!AN26+'WW Test Year'!AN26</f>
        <v>84.173000000000002</v>
      </c>
      <c r="AO26" s="13">
        <f>'WW K&amp;M '!AO26+'WW Test Year'!AO26</f>
        <v>245.14924999999999</v>
      </c>
      <c r="AP26" s="13">
        <f>'WW K&amp;M '!AP26+'WW Test Year'!AP26</f>
        <v>488.72</v>
      </c>
      <c r="AQ26" s="13">
        <f>'WW K&amp;M '!AQ26+'WW Test Year'!AQ26</f>
        <v>957.63699999999983</v>
      </c>
      <c r="AR26" s="13">
        <f>'WW K&amp;M '!AR26+'WW Test Year'!AR26</f>
        <v>63.303999999999995</v>
      </c>
      <c r="AS26" s="13">
        <f>'WW K&amp;M '!AS26+'WW Test Year'!AS26</f>
        <v>377.15900000000005</v>
      </c>
      <c r="AT26" s="13">
        <f>'WW K&amp;M '!AT26+'WW Test Year'!AT26</f>
        <v>454.67974999999996</v>
      </c>
      <c r="AU26" s="13">
        <f>'WW K&amp;M '!AU26+'WW Test Year'!AU26</f>
        <v>0</v>
      </c>
      <c r="AV26" s="13">
        <f>'WW K&amp;M '!AV26+'WW Test Year'!AV26</f>
        <v>0</v>
      </c>
      <c r="AW26" s="13">
        <f>'WW K&amp;M '!AW26+'WW Test Year'!AW26</f>
        <v>90.333249999999992</v>
      </c>
      <c r="AX26" s="13">
        <f>'WW K&amp;M '!AX26+'WW Test Year'!AX26</f>
        <v>2030.894</v>
      </c>
      <c r="AY26" s="13">
        <f>'WW K&amp;M '!AY26+'WW Test Year'!AY26</f>
        <v>0</v>
      </c>
      <c r="AZ26" s="13">
        <f>'WW K&amp;M '!AZ26+'WW Test Year'!AZ26</f>
        <v>0</v>
      </c>
      <c r="BA26" s="13">
        <f>'WW K&amp;M '!BA26+'WW Test Year'!BA26</f>
        <v>0</v>
      </c>
      <c r="BB26" s="13">
        <f>'WW K&amp;M '!BB26+'WW Test Year'!BB26</f>
        <v>0</v>
      </c>
      <c r="BC26" s="13">
        <f>'WW K&amp;M '!BC26+'WW Test Year'!BC26</f>
        <v>0</v>
      </c>
      <c r="BD26" s="13">
        <f>'WW K&amp;M '!BD26+'WW Test Year'!BD26</f>
        <v>112.586</v>
      </c>
      <c r="BE26" s="13">
        <f>'WW K&amp;M '!BE26+'WW Test Year'!BE26</f>
        <v>38.581000000000003</v>
      </c>
      <c r="BF26" s="13">
        <f>'WW K&amp;M '!BF26+'WW Test Year'!BF26</f>
        <v>0</v>
      </c>
      <c r="BG26" s="13">
        <f>'WW K&amp;M '!BG26+'WW Test Year'!BG26</f>
        <v>192.41300000000001</v>
      </c>
      <c r="BH26" s="13">
        <f>'WW K&amp;M '!BH26+'WW Test Year'!BH26</f>
        <v>31.262499999999999</v>
      </c>
      <c r="BI26" s="13">
        <f>'WW K&amp;M '!BI26+'WW Test Year'!BI26</f>
        <v>0</v>
      </c>
      <c r="BJ26" s="13">
        <f>'WW K&amp;M '!BJ26+'WW Test Year'!BJ26</f>
        <v>0</v>
      </c>
      <c r="BK26" s="13">
        <f>'WW K&amp;M '!BK26+'WW Test Year'!BK26</f>
        <v>0</v>
      </c>
      <c r="BL26" s="13">
        <f>'WW K&amp;M '!BL26+'WW Test Year'!BL26</f>
        <v>0</v>
      </c>
      <c r="BM26" s="13">
        <f>'WW K&amp;M '!BM26+'WW Test Year'!BM26</f>
        <v>116.11199999999999</v>
      </c>
      <c r="BN26" s="13">
        <f>'WW K&amp;M '!BN26+'WW Test Year'!BN26</f>
        <v>0</v>
      </c>
      <c r="BO26" s="13">
        <f>'WW K&amp;M '!BO26+'WW Test Year'!BO26</f>
        <v>0</v>
      </c>
      <c r="BP26" s="13">
        <f>'WW K&amp;M '!BP26+'WW Test Year'!BP26</f>
        <v>234.39699999999999</v>
      </c>
      <c r="BQ26" s="13">
        <f>'WW K&amp;M '!BQ26+'WW Test Year'!BQ26</f>
        <v>180.54349999999999</v>
      </c>
      <c r="BR26" s="13">
        <f>'WW K&amp;M '!BR26+'WW Test Year'!BR26</f>
        <v>0</v>
      </c>
      <c r="BS26" s="13">
        <f>'WW K&amp;M '!BS26+'WW Test Year'!BS26</f>
        <v>0</v>
      </c>
      <c r="BT26" s="13">
        <f>'WW K&amp;M '!BT26+'WW Test Year'!BT26</f>
        <v>190.87549999999999</v>
      </c>
      <c r="BU26" s="13">
        <f>'WW K&amp;M '!BU26+'WW Test Year'!BU26</f>
        <v>70.314999999999998</v>
      </c>
      <c r="BV26" s="13">
        <f>'WW K&amp;M '!BV26+'WW Test Year'!BV26</f>
        <v>0</v>
      </c>
      <c r="BW26" s="13">
        <f>'WW K&amp;M '!BW26+'WW Test Year'!BW26</f>
        <v>0</v>
      </c>
      <c r="BX26" s="13">
        <f>'WW K&amp;M '!BX26+'WW Test Year'!BX26</f>
        <v>0</v>
      </c>
      <c r="BY26" s="13">
        <f>'WW K&amp;M '!BY26+'WW Test Year'!BY26</f>
        <v>0</v>
      </c>
      <c r="BZ26" s="13">
        <f>'WW K&amp;M '!BZ26+'WW Test Year'!BZ26</f>
        <v>0</v>
      </c>
      <c r="CA26" s="13">
        <f>'WW K&amp;M '!CA26+'WW Test Year'!CA26</f>
        <v>0</v>
      </c>
      <c r="CB26" s="13">
        <f>'WW K&amp;M '!CB26+'WW Test Year'!CB26</f>
        <v>0</v>
      </c>
      <c r="CC26" s="13">
        <f>'WW K&amp;M '!CC26+'WW Test Year'!CC26</f>
        <v>0</v>
      </c>
      <c r="CD26" s="13">
        <f>'WW K&amp;M '!CD26+'WW Test Year'!CD26</f>
        <v>0</v>
      </c>
      <c r="CE26" s="13">
        <f>'WW K&amp;M '!CE26+'WW Test Year'!CE26</f>
        <v>0</v>
      </c>
      <c r="CF26" s="13">
        <f>'WW K&amp;M '!CF26+'WW Test Year'!CF26</f>
        <v>0</v>
      </c>
      <c r="CG26" s="13">
        <f>'WW K&amp;M '!CG26+'WW Test Year'!CG26</f>
        <v>0</v>
      </c>
      <c r="CH26" s="13">
        <f>'WW K&amp;M '!CH26+'WW Test Year'!CH26</f>
        <v>0</v>
      </c>
      <c r="CI26" s="13">
        <f>'WW K&amp;M '!CI26+'WW Test Year'!CI26</f>
        <v>0</v>
      </c>
      <c r="CJ26" s="13">
        <f>'WW K&amp;M '!CJ26+'WW Test Year'!CJ26</f>
        <v>0</v>
      </c>
      <c r="CK26" s="13">
        <f>'WW K&amp;M '!CK26+'WW Test Year'!CK26</f>
        <v>0</v>
      </c>
      <c r="CL26" s="29">
        <f t="shared" si="0"/>
        <v>12415.210000000001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f>'WW K&amp;M '!D27+'WW Test Year'!D27</f>
        <v>392.52375000000006</v>
      </c>
      <c r="E27" s="13">
        <f>'WW K&amp;M '!E27+'WW Test Year'!E27</f>
        <v>837.89650000000006</v>
      </c>
      <c r="F27" s="13">
        <f>'WW K&amp;M '!F27+'WW Test Year'!F27</f>
        <v>0</v>
      </c>
      <c r="G27" s="13">
        <f>'WW K&amp;M '!G27+'WW Test Year'!G27</f>
        <v>152.39700000000002</v>
      </c>
      <c r="H27" s="13">
        <f>'WW K&amp;M '!H27+'WW Test Year'!H27</f>
        <v>1207.0194999999999</v>
      </c>
      <c r="I27" s="13">
        <f>'WW K&amp;M '!I27+'WW Test Year'!I27</f>
        <v>346.36799999999994</v>
      </c>
      <c r="J27" s="13">
        <f>'WW K&amp;M '!J27+'WW Test Year'!J27</f>
        <v>68.285499999999999</v>
      </c>
      <c r="K27" s="13">
        <f>'WW K&amp;M '!K27+'WW Test Year'!K27</f>
        <v>0</v>
      </c>
      <c r="L27" s="13">
        <f>'WW K&amp;M '!L27+'WW Test Year'!L27</f>
        <v>0</v>
      </c>
      <c r="M27" s="13">
        <f>'WW K&amp;M '!M27+'WW Test Year'!M27</f>
        <v>6168.9317499999988</v>
      </c>
      <c r="N27" s="13">
        <f>'WW K&amp;M '!N27+'WW Test Year'!N27</f>
        <v>338.02449999999999</v>
      </c>
      <c r="O27" s="13">
        <f>'WW K&amp;M '!O27+'WW Test Year'!O27</f>
        <v>0</v>
      </c>
      <c r="P27" s="13">
        <f>'WW K&amp;M '!P27+'WW Test Year'!P27</f>
        <v>0</v>
      </c>
      <c r="Q27" s="13">
        <f>'WW K&amp;M '!Q27+'WW Test Year'!Q27</f>
        <v>1129.7755</v>
      </c>
      <c r="R27" s="13">
        <f>'WW K&amp;M '!R27+'WW Test Year'!R27</f>
        <v>0</v>
      </c>
      <c r="S27" s="13">
        <f>'WW K&amp;M '!S27+'WW Test Year'!S27</f>
        <v>0</v>
      </c>
      <c r="T27" s="13">
        <f>'WW K&amp;M '!T27+'WW Test Year'!T27</f>
        <v>3350.7865000000002</v>
      </c>
      <c r="U27" s="13">
        <f>'WW K&amp;M '!U27+'WW Test Year'!U27</f>
        <v>1768.6477499999999</v>
      </c>
      <c r="V27" s="13">
        <f>'WW K&amp;M '!V27+'WW Test Year'!V27</f>
        <v>3766.49575</v>
      </c>
      <c r="W27" s="13">
        <f>'WW K&amp;M '!W27+'WW Test Year'!W27</f>
        <v>3806.645</v>
      </c>
      <c r="X27" s="13">
        <f>'WW K&amp;M '!X27+'WW Test Year'!X27</f>
        <v>575.79375000000005</v>
      </c>
      <c r="Y27" s="13">
        <f>'WW K&amp;M '!Y27+'WW Test Year'!Y27</f>
        <v>0</v>
      </c>
      <c r="Z27" s="13">
        <f>'WW K&amp;M '!Z27+'WW Test Year'!Z27</f>
        <v>0</v>
      </c>
      <c r="AA27" s="13">
        <f>'WW K&amp;M '!AA27+'WW Test Year'!AA27</f>
        <v>5148.6980000000012</v>
      </c>
      <c r="AB27" s="13">
        <f>'WW K&amp;M '!AB27+'WW Test Year'!AB27</f>
        <v>4972.0085000000008</v>
      </c>
      <c r="AC27" s="13">
        <f>'WW K&amp;M '!AC27+'WW Test Year'!AC27</f>
        <v>0</v>
      </c>
      <c r="AD27" s="13">
        <f>'WW K&amp;M '!AD27+'WW Test Year'!AD27</f>
        <v>3619.654250000001</v>
      </c>
      <c r="AE27" s="13">
        <f>'WW K&amp;M '!AE27+'WW Test Year'!AE27</f>
        <v>2379.2812499999995</v>
      </c>
      <c r="AF27" s="13">
        <f>'WW K&amp;M '!AF27+'WW Test Year'!AF27</f>
        <v>0</v>
      </c>
      <c r="AG27" s="13">
        <f>'WW K&amp;M '!AG27+'WW Test Year'!AG27</f>
        <v>0</v>
      </c>
      <c r="AH27" s="13">
        <f>'WW K&amp;M '!AH27+'WW Test Year'!AH27</f>
        <v>0</v>
      </c>
      <c r="AI27" s="13">
        <f>'WW K&amp;M '!AI27+'WW Test Year'!AI27</f>
        <v>1390.3612500000002</v>
      </c>
      <c r="AJ27" s="13">
        <f>'WW K&amp;M '!AJ27+'WW Test Year'!AJ27</f>
        <v>1665.0304999999998</v>
      </c>
      <c r="AK27" s="13">
        <f>'WW K&amp;M '!AK27+'WW Test Year'!AK27</f>
        <v>5010.4255000000003</v>
      </c>
      <c r="AL27" s="13">
        <f>'WW K&amp;M '!AL27+'WW Test Year'!AL27</f>
        <v>6327.6734999999999</v>
      </c>
      <c r="AM27" s="13">
        <f>'WW K&amp;M '!AM27+'WW Test Year'!AM27</f>
        <v>0</v>
      </c>
      <c r="AN27" s="13">
        <f>'WW K&amp;M '!AN27+'WW Test Year'!AN27</f>
        <v>1448.8067500000002</v>
      </c>
      <c r="AO27" s="13">
        <f>'WW K&amp;M '!AO27+'WW Test Year'!AO27</f>
        <v>6947.8292499999989</v>
      </c>
      <c r="AP27" s="13">
        <f>'WW K&amp;M '!AP27+'WW Test Year'!AP27</f>
        <v>1802.0525000000005</v>
      </c>
      <c r="AQ27" s="13">
        <f>'WW K&amp;M '!AQ27+'WW Test Year'!AQ27</f>
        <v>4192.5779999999995</v>
      </c>
      <c r="AR27" s="13">
        <f>'WW K&amp;M '!AR27+'WW Test Year'!AR27</f>
        <v>821.59899999999993</v>
      </c>
      <c r="AS27" s="13">
        <f>'WW K&amp;M '!AS27+'WW Test Year'!AS27</f>
        <v>623.26149999999996</v>
      </c>
      <c r="AT27" s="13">
        <f>'WW K&amp;M '!AT27+'WW Test Year'!AT27</f>
        <v>939.51499999999987</v>
      </c>
      <c r="AU27" s="13">
        <f>'WW K&amp;M '!AU27+'WW Test Year'!AU27</f>
        <v>0</v>
      </c>
      <c r="AV27" s="13">
        <f>'WW K&amp;M '!AV27+'WW Test Year'!AV27</f>
        <v>389.83825000000002</v>
      </c>
      <c r="AW27" s="13">
        <f>'WW K&amp;M '!AW27+'WW Test Year'!AW27</f>
        <v>2486.4347499999999</v>
      </c>
      <c r="AX27" s="13">
        <f>'WW K&amp;M '!AX27+'WW Test Year'!AX27</f>
        <v>6576.8304999999982</v>
      </c>
      <c r="AY27" s="13">
        <f>'WW K&amp;M '!AY27+'WW Test Year'!AY27</f>
        <v>806.0702500000001</v>
      </c>
      <c r="AZ27" s="13">
        <f>'WW K&amp;M '!AZ27+'WW Test Year'!AZ27</f>
        <v>872.82849999999996</v>
      </c>
      <c r="BA27" s="13">
        <f>'WW K&amp;M '!BA27+'WW Test Year'!BA27</f>
        <v>251.25825</v>
      </c>
      <c r="BB27" s="13">
        <f>'WW K&amp;M '!BB27+'WW Test Year'!BB27</f>
        <v>159.6335</v>
      </c>
      <c r="BC27" s="13">
        <f>'WW K&amp;M '!BC27+'WW Test Year'!BC27</f>
        <v>863.43949999999995</v>
      </c>
      <c r="BD27" s="13">
        <f>'WW K&amp;M '!BD27+'WW Test Year'!BD27</f>
        <v>0</v>
      </c>
      <c r="BE27" s="13">
        <f>'WW K&amp;M '!BE27+'WW Test Year'!BE27</f>
        <v>114.99475</v>
      </c>
      <c r="BF27" s="13">
        <f>'WW K&amp;M '!BF27+'WW Test Year'!BF27</f>
        <v>0</v>
      </c>
      <c r="BG27" s="13">
        <f>'WW K&amp;M '!BG27+'WW Test Year'!BG27</f>
        <v>950.76950000000011</v>
      </c>
      <c r="BH27" s="13">
        <f>'WW K&amp;M '!BH27+'WW Test Year'!BH27</f>
        <v>1015.857</v>
      </c>
      <c r="BI27" s="13">
        <f>'WW K&amp;M '!BI27+'WW Test Year'!BI27</f>
        <v>0</v>
      </c>
      <c r="BJ27" s="13">
        <f>'WW K&amp;M '!BJ27+'WW Test Year'!BJ27</f>
        <v>166.74700000000001</v>
      </c>
      <c r="BK27" s="13">
        <f>'WW K&amp;M '!BK27+'WW Test Year'!BK27</f>
        <v>26.94725</v>
      </c>
      <c r="BL27" s="13">
        <f>'WW K&amp;M '!BL27+'WW Test Year'!BL27</f>
        <v>775.96600000000001</v>
      </c>
      <c r="BM27" s="13">
        <f>'WW K&amp;M '!BM27+'WW Test Year'!BM27</f>
        <v>284.80650000000003</v>
      </c>
      <c r="BN27" s="13">
        <f>'WW K&amp;M '!BN27+'WW Test Year'!BN27</f>
        <v>0</v>
      </c>
      <c r="BO27" s="13">
        <f>'WW K&amp;M '!BO27+'WW Test Year'!BO27</f>
        <v>498.87775000000011</v>
      </c>
      <c r="BP27" s="13">
        <f>'WW K&amp;M '!BP27+'WW Test Year'!BP27</f>
        <v>653.0992500000001</v>
      </c>
      <c r="BQ27" s="13">
        <f>'WW K&amp;M '!BQ27+'WW Test Year'!BQ27</f>
        <v>1188.0672500000001</v>
      </c>
      <c r="BR27" s="13">
        <f>'WW K&amp;M '!BR27+'WW Test Year'!BR27</f>
        <v>161.089</v>
      </c>
      <c r="BS27" s="13">
        <f>'WW K&amp;M '!BS27+'WW Test Year'!BS27</f>
        <v>1155.90275</v>
      </c>
      <c r="BT27" s="13">
        <f>'WW K&amp;M '!BT27+'WW Test Year'!BT27</f>
        <v>832.08474999999999</v>
      </c>
      <c r="BU27" s="13">
        <f>'WW K&amp;M '!BU27+'WW Test Year'!BU27</f>
        <v>1680.4260000000002</v>
      </c>
      <c r="BV27" s="13">
        <f>'WW K&amp;M '!BV27+'WW Test Year'!BV27</f>
        <v>456.95524999999998</v>
      </c>
      <c r="BW27" s="13">
        <f>'WW K&amp;M '!BW27+'WW Test Year'!BW27</f>
        <v>0</v>
      </c>
      <c r="BX27" s="13">
        <f>'WW K&amp;M '!BX27+'WW Test Year'!BX27</f>
        <v>0</v>
      </c>
      <c r="BY27" s="13">
        <f>'WW K&amp;M '!BY27+'WW Test Year'!BY27</f>
        <v>0</v>
      </c>
      <c r="BZ27" s="13">
        <f>'WW K&amp;M '!BZ27+'WW Test Year'!BZ27</f>
        <v>0</v>
      </c>
      <c r="CA27" s="13">
        <f>'WW K&amp;M '!CA27+'WW Test Year'!CA27</f>
        <v>0</v>
      </c>
      <c r="CB27" s="13">
        <f>'WW K&amp;M '!CB27+'WW Test Year'!CB27</f>
        <v>0</v>
      </c>
      <c r="CC27" s="13">
        <f>'WW K&amp;M '!CC27+'WW Test Year'!CC27</f>
        <v>0</v>
      </c>
      <c r="CD27" s="13">
        <f>'WW K&amp;M '!CD27+'WW Test Year'!CD27</f>
        <v>0</v>
      </c>
      <c r="CE27" s="13">
        <f>'WW K&amp;M '!CE27+'WW Test Year'!CE27</f>
        <v>0</v>
      </c>
      <c r="CF27" s="13">
        <f>'WW K&amp;M '!CF27+'WW Test Year'!CF27</f>
        <v>0</v>
      </c>
      <c r="CG27" s="13">
        <f>'WW K&amp;M '!CG27+'WW Test Year'!CG27</f>
        <v>0</v>
      </c>
      <c r="CH27" s="13">
        <f>'WW K&amp;M '!CH27+'WW Test Year'!CH27</f>
        <v>0</v>
      </c>
      <c r="CI27" s="13">
        <f>'WW K&amp;M '!CI27+'WW Test Year'!CI27</f>
        <v>0</v>
      </c>
      <c r="CJ27" s="13">
        <f>'WW K&amp;M '!CJ27+'WW Test Year'!CJ27</f>
        <v>0</v>
      </c>
      <c r="CK27" s="13">
        <f>'WW K&amp;M '!CK27+'WW Test Year'!CK27</f>
        <v>0</v>
      </c>
      <c r="CL27" s="29">
        <f t="shared" si="0"/>
        <v>93567.28899999999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f>'WW K&amp;M '!D28+'WW Test Year'!D28</f>
        <v>433.11374999999998</v>
      </c>
      <c r="E28" s="13">
        <f>'WW K&amp;M '!E28+'WW Test Year'!E28</f>
        <v>948.96550000000002</v>
      </c>
      <c r="F28" s="13">
        <f>'WW K&amp;M '!F28+'WW Test Year'!F28</f>
        <v>991.55425000000002</v>
      </c>
      <c r="G28" s="13">
        <f>'WW K&amp;M '!G28+'WW Test Year'!G28</f>
        <v>2846.0252500000001</v>
      </c>
      <c r="H28" s="13">
        <f>'WW K&amp;M '!H28+'WW Test Year'!H28</f>
        <v>1997.5404999999996</v>
      </c>
      <c r="I28" s="13">
        <f>'WW K&amp;M '!I28+'WW Test Year'!I28</f>
        <v>1500.2719999999999</v>
      </c>
      <c r="J28" s="13">
        <f>'WW K&amp;M '!J28+'WW Test Year'!J28</f>
        <v>8427.3757500000011</v>
      </c>
      <c r="K28" s="13">
        <f>'WW K&amp;M '!K28+'WW Test Year'!K28</f>
        <v>0</v>
      </c>
      <c r="L28" s="13">
        <f>'WW K&amp;M '!L28+'WW Test Year'!L28</f>
        <v>0</v>
      </c>
      <c r="M28" s="13">
        <f>'WW K&amp;M '!M28+'WW Test Year'!M28</f>
        <v>21621.56525</v>
      </c>
      <c r="N28" s="13">
        <f>'WW K&amp;M '!N28+'WW Test Year'!N28</f>
        <v>0</v>
      </c>
      <c r="O28" s="13">
        <f>'WW K&amp;M '!O28+'WW Test Year'!O28</f>
        <v>0</v>
      </c>
      <c r="P28" s="13">
        <f>'WW K&amp;M '!P28+'WW Test Year'!P28</f>
        <v>0</v>
      </c>
      <c r="Q28" s="13">
        <f>'WW K&amp;M '!Q28+'WW Test Year'!Q28</f>
        <v>6333.6594999999998</v>
      </c>
      <c r="R28" s="13">
        <f>'WW K&amp;M '!R28+'WW Test Year'!R28</f>
        <v>0</v>
      </c>
      <c r="S28" s="13">
        <f>'WW K&amp;M '!S28+'WW Test Year'!S28</f>
        <v>0</v>
      </c>
      <c r="T28" s="13">
        <f>'WW K&amp;M '!T28+'WW Test Year'!T28</f>
        <v>2656.2977500000002</v>
      </c>
      <c r="U28" s="13">
        <f>'WW K&amp;M '!U28+'WW Test Year'!U28</f>
        <v>1315.22875</v>
      </c>
      <c r="V28" s="13">
        <f>'WW K&amp;M '!V28+'WW Test Year'!V28</f>
        <v>6657.4570000000003</v>
      </c>
      <c r="W28" s="13">
        <f>'WW K&amp;M '!W28+'WW Test Year'!W28</f>
        <v>4322.7222500000007</v>
      </c>
      <c r="X28" s="13">
        <f>'WW K&amp;M '!X28+'WW Test Year'!X28</f>
        <v>6693.3012499999995</v>
      </c>
      <c r="Y28" s="13">
        <f>'WW K&amp;M '!Y28+'WW Test Year'!Y28</f>
        <v>0</v>
      </c>
      <c r="Z28" s="13">
        <f>'WW K&amp;M '!Z28+'WW Test Year'!Z28</f>
        <v>0</v>
      </c>
      <c r="AA28" s="13">
        <f>'WW K&amp;M '!AA28+'WW Test Year'!AA28</f>
        <v>3270.8057499999995</v>
      </c>
      <c r="AB28" s="13">
        <f>'WW K&amp;M '!AB28+'WW Test Year'!AB28</f>
        <v>20028.233499999998</v>
      </c>
      <c r="AC28" s="13">
        <f>'WW K&amp;M '!AC28+'WW Test Year'!AC28</f>
        <v>0</v>
      </c>
      <c r="AD28" s="13">
        <f>'WW K&amp;M '!AD28+'WW Test Year'!AD28</f>
        <v>4463.5367500000002</v>
      </c>
      <c r="AE28" s="13">
        <f>'WW K&amp;M '!AE28+'WW Test Year'!AE28</f>
        <v>4054.1927500000015</v>
      </c>
      <c r="AF28" s="13">
        <f>'WW K&amp;M '!AF28+'WW Test Year'!AF28</f>
        <v>4311.8265000000001</v>
      </c>
      <c r="AG28" s="13">
        <f>'WW K&amp;M '!AG28+'WW Test Year'!AG28</f>
        <v>1502.1682499999997</v>
      </c>
      <c r="AH28" s="13">
        <f>'WW K&amp;M '!AH28+'WW Test Year'!AH28</f>
        <v>3652.0442500000004</v>
      </c>
      <c r="AI28" s="13">
        <f>'WW K&amp;M '!AI28+'WW Test Year'!AI28</f>
        <v>16883.359249999998</v>
      </c>
      <c r="AJ28" s="13">
        <f>'WW K&amp;M '!AJ28+'WW Test Year'!AJ28</f>
        <v>17388.438250000007</v>
      </c>
      <c r="AK28" s="13">
        <f>'WW K&amp;M '!AK28+'WW Test Year'!AK28</f>
        <v>12926.531249999998</v>
      </c>
      <c r="AL28" s="13">
        <f>'WW K&amp;M '!AL28+'WW Test Year'!AL28</f>
        <v>9189.9040000000005</v>
      </c>
      <c r="AM28" s="13">
        <f>'WW K&amp;M '!AM28+'WW Test Year'!AM28</f>
        <v>0</v>
      </c>
      <c r="AN28" s="13">
        <f>'WW K&amp;M '!AN28+'WW Test Year'!AN28</f>
        <v>11328.269250000003</v>
      </c>
      <c r="AO28" s="13">
        <f>'WW K&amp;M '!AO28+'WW Test Year'!AO28</f>
        <v>12920.965500000002</v>
      </c>
      <c r="AP28" s="13">
        <f>'WW K&amp;M '!AP28+'WW Test Year'!AP28</f>
        <v>15048.055750000007</v>
      </c>
      <c r="AQ28" s="13">
        <f>'WW K&amp;M '!AQ28+'WW Test Year'!AQ28</f>
        <v>8732.3849999999984</v>
      </c>
      <c r="AR28" s="13">
        <f>'WW K&amp;M '!AR28+'WW Test Year'!AR28</f>
        <v>8095.2244999999994</v>
      </c>
      <c r="AS28" s="13">
        <f>'WW K&amp;M '!AS28+'WW Test Year'!AS28</f>
        <v>5749.1122500000001</v>
      </c>
      <c r="AT28" s="13">
        <f>'WW K&amp;M '!AT28+'WW Test Year'!AT28</f>
        <v>14415.620500000001</v>
      </c>
      <c r="AU28" s="13">
        <f>'WW K&amp;M '!AU28+'WW Test Year'!AU28</f>
        <v>0</v>
      </c>
      <c r="AV28" s="13">
        <f>'WW K&amp;M '!AV28+'WW Test Year'!AV28</f>
        <v>897.10050000000001</v>
      </c>
      <c r="AW28" s="13">
        <f>'WW K&amp;M '!AW28+'WW Test Year'!AW28</f>
        <v>17535.187500000004</v>
      </c>
      <c r="AX28" s="13">
        <f>'WW K&amp;M '!AX28+'WW Test Year'!AX28</f>
        <v>40549.481749999977</v>
      </c>
      <c r="AY28" s="13">
        <f>'WW K&amp;M '!AY28+'WW Test Year'!AY28</f>
        <v>740.63425000000007</v>
      </c>
      <c r="AZ28" s="13">
        <f>'WW K&amp;M '!AZ28+'WW Test Year'!AZ28</f>
        <v>14896.724749999999</v>
      </c>
      <c r="BA28" s="13">
        <f>'WW K&amp;M '!BA28+'WW Test Year'!BA28</f>
        <v>4275.07</v>
      </c>
      <c r="BB28" s="13">
        <f>'WW K&amp;M '!BB28+'WW Test Year'!BB28</f>
        <v>1264.8705000000002</v>
      </c>
      <c r="BC28" s="13">
        <f>'WW K&amp;M '!BC28+'WW Test Year'!BC28</f>
        <v>2361.3334999999997</v>
      </c>
      <c r="BD28" s="13">
        <f>'WW K&amp;M '!BD28+'WW Test Year'!BD28</f>
        <v>4364.11175</v>
      </c>
      <c r="BE28" s="13">
        <f>'WW K&amp;M '!BE28+'WW Test Year'!BE28</f>
        <v>2864.9365000000007</v>
      </c>
      <c r="BF28" s="13">
        <f>'WW K&amp;M '!BF28+'WW Test Year'!BF28</f>
        <v>10715.975250000001</v>
      </c>
      <c r="BG28" s="13">
        <f>'WW K&amp;M '!BG28+'WW Test Year'!BG28</f>
        <v>1209.83825</v>
      </c>
      <c r="BH28" s="13">
        <f>'WW K&amp;M '!BH28+'WW Test Year'!BH28</f>
        <v>2111.0797500000003</v>
      </c>
      <c r="BI28" s="13">
        <f>'WW K&amp;M '!BI28+'WW Test Year'!BI28</f>
        <v>524.18499999999995</v>
      </c>
      <c r="BJ28" s="13">
        <f>'WW K&amp;M '!BJ28+'WW Test Year'!BJ28</f>
        <v>1716.4547499999999</v>
      </c>
      <c r="BK28" s="13">
        <f>'WW K&amp;M '!BK28+'WW Test Year'!BK28</f>
        <v>6597.4739999999983</v>
      </c>
      <c r="BL28" s="13">
        <f>'WW K&amp;M '!BL28+'WW Test Year'!BL28</f>
        <v>525.72249999999997</v>
      </c>
      <c r="BM28" s="13">
        <f>'WW K&amp;M '!BM28+'WW Test Year'!BM28</f>
        <v>13096.138000000001</v>
      </c>
      <c r="BN28" s="13">
        <f>'WW K&amp;M '!BN28+'WW Test Year'!BN28</f>
        <v>8094.3429999999998</v>
      </c>
      <c r="BO28" s="13">
        <f>'WW K&amp;M '!BO28+'WW Test Year'!BO28</f>
        <v>1923.6994999999999</v>
      </c>
      <c r="BP28" s="13">
        <f>'WW K&amp;M '!BP28+'WW Test Year'!BP28</f>
        <v>14052.35025</v>
      </c>
      <c r="BQ28" s="13">
        <f>'WW K&amp;M '!BQ28+'WW Test Year'!BQ28</f>
        <v>1130.4109999999998</v>
      </c>
      <c r="BR28" s="13">
        <f>'WW K&amp;M '!BR28+'WW Test Year'!BR28</f>
        <v>502.22949999999997</v>
      </c>
      <c r="BS28" s="13">
        <f>'WW K&amp;M '!BS28+'WW Test Year'!BS28</f>
        <v>1973.13525</v>
      </c>
      <c r="BT28" s="13">
        <f>'WW K&amp;M '!BT28+'WW Test Year'!BT28</f>
        <v>496.02825000000001</v>
      </c>
      <c r="BU28" s="13">
        <f>'WW K&amp;M '!BU28+'WW Test Year'!BU28</f>
        <v>1478.009</v>
      </c>
      <c r="BV28" s="13">
        <f>'WW K&amp;M '!BV28+'WW Test Year'!BV28</f>
        <v>0</v>
      </c>
      <c r="BW28" s="13">
        <f>'WW K&amp;M '!BW28+'WW Test Year'!BW28</f>
        <v>0</v>
      </c>
      <c r="BX28" s="13">
        <f>'WW K&amp;M '!BX28+'WW Test Year'!BX28</f>
        <v>0</v>
      </c>
      <c r="BY28" s="13">
        <f>'WW K&amp;M '!BY28+'WW Test Year'!BY28</f>
        <v>0</v>
      </c>
      <c r="BZ28" s="13">
        <f>'WW K&amp;M '!BZ28+'WW Test Year'!BZ28</f>
        <v>0</v>
      </c>
      <c r="CA28" s="13">
        <f>'WW K&amp;M '!CA28+'WW Test Year'!CA28</f>
        <v>0</v>
      </c>
      <c r="CB28" s="13">
        <f>'WW K&amp;M '!CB28+'WW Test Year'!CB28</f>
        <v>0</v>
      </c>
      <c r="CC28" s="13">
        <f>'WW K&amp;M '!CC28+'WW Test Year'!CC28</f>
        <v>0</v>
      </c>
      <c r="CD28" s="13">
        <f>'WW K&amp;M '!CD28+'WW Test Year'!CD28</f>
        <v>0</v>
      </c>
      <c r="CE28" s="13">
        <f>'WW K&amp;M '!CE28+'WW Test Year'!CE28</f>
        <v>0</v>
      </c>
      <c r="CF28" s="13">
        <f>'WW K&amp;M '!CF28+'WW Test Year'!CF28</f>
        <v>0</v>
      </c>
      <c r="CG28" s="13">
        <f>'WW K&amp;M '!CG28+'WW Test Year'!CG28</f>
        <v>0</v>
      </c>
      <c r="CH28" s="13">
        <f>'WW K&amp;M '!CH28+'WW Test Year'!CH28</f>
        <v>0</v>
      </c>
      <c r="CI28" s="13">
        <f>'WW K&amp;M '!CI28+'WW Test Year'!CI28</f>
        <v>0</v>
      </c>
      <c r="CJ28" s="13">
        <f>'WW K&amp;M '!CJ28+'WW Test Year'!CJ28</f>
        <v>0</v>
      </c>
      <c r="CK28" s="13">
        <f>'WW K&amp;M '!CK28+'WW Test Year'!CK28</f>
        <v>0</v>
      </c>
      <c r="CL28" s="29">
        <f t="shared" si="0"/>
        <v>396602.27624999994</v>
      </c>
    </row>
    <row r="29" spans="1:90" x14ac:dyDescent="0.25">
      <c r="A29" s="26">
        <v>21</v>
      </c>
      <c r="B29" s="26">
        <v>5036</v>
      </c>
      <c r="C29" s="25" t="s">
        <v>69</v>
      </c>
      <c r="D29" s="13">
        <f>'WW K&amp;M '!D29+'WW Test Year'!D29</f>
        <v>0</v>
      </c>
      <c r="E29" s="13">
        <f>'WW K&amp;M '!E29+'WW Test Year'!E29</f>
        <v>0</v>
      </c>
      <c r="F29" s="13">
        <f>'WW K&amp;M '!F29+'WW Test Year'!F29</f>
        <v>0</v>
      </c>
      <c r="G29" s="13">
        <f>'WW K&amp;M '!G29+'WW Test Year'!G29</f>
        <v>0</v>
      </c>
      <c r="H29" s="13">
        <f>'WW K&amp;M '!H29+'WW Test Year'!H29</f>
        <v>616.64</v>
      </c>
      <c r="I29" s="13">
        <f>'WW K&amp;M '!I29+'WW Test Year'!I29</f>
        <v>476.625</v>
      </c>
      <c r="J29" s="13">
        <f>'WW K&amp;M '!J29+'WW Test Year'!J29</f>
        <v>1314.7982500000001</v>
      </c>
      <c r="K29" s="13">
        <f>'WW K&amp;M '!K29+'WW Test Year'!K29</f>
        <v>0</v>
      </c>
      <c r="L29" s="13">
        <f>'WW K&amp;M '!L29+'WW Test Year'!L29</f>
        <v>0</v>
      </c>
      <c r="M29" s="13">
        <f>'WW K&amp;M '!M29+'WW Test Year'!M29</f>
        <v>1883.6322500000001</v>
      </c>
      <c r="N29" s="13">
        <f>'WW K&amp;M '!N29+'WW Test Year'!N29</f>
        <v>0</v>
      </c>
      <c r="O29" s="13">
        <f>'WW K&amp;M '!O29+'WW Test Year'!O29</f>
        <v>0</v>
      </c>
      <c r="P29" s="13">
        <f>'WW K&amp;M '!P29+'WW Test Year'!P29</f>
        <v>0</v>
      </c>
      <c r="Q29" s="13">
        <f>'WW K&amp;M '!Q29+'WW Test Year'!Q29</f>
        <v>1811.6669999999999</v>
      </c>
      <c r="R29" s="13">
        <f>'WW K&amp;M '!R29+'WW Test Year'!R29</f>
        <v>0</v>
      </c>
      <c r="S29" s="13">
        <f>'WW K&amp;M '!S29+'WW Test Year'!S29</f>
        <v>0</v>
      </c>
      <c r="T29" s="13">
        <f>'WW K&amp;M '!T29+'WW Test Year'!T29</f>
        <v>284.70400000000001</v>
      </c>
      <c r="U29" s="13">
        <f>'WW K&amp;M '!U29+'WW Test Year'!U29</f>
        <v>704.48249999999996</v>
      </c>
      <c r="V29" s="13">
        <f>'WW K&amp;M '!V29+'WW Test Year'!V29</f>
        <v>2658.4605000000001</v>
      </c>
      <c r="W29" s="13">
        <f>'WW K&amp;M '!W29+'WW Test Year'!W29</f>
        <v>379.38324999999998</v>
      </c>
      <c r="X29" s="13">
        <f>'WW K&amp;M '!X29+'WW Test Year'!X29</f>
        <v>516.66150000000005</v>
      </c>
      <c r="Y29" s="13">
        <f>'WW K&amp;M '!Y29+'WW Test Year'!Y29</f>
        <v>0</v>
      </c>
      <c r="Z29" s="13">
        <f>'WW K&amp;M '!Z29+'WW Test Year'!Z29</f>
        <v>0</v>
      </c>
      <c r="AA29" s="13">
        <f>'WW K&amp;M '!AA29+'WW Test Year'!AA29</f>
        <v>1483.5645000000002</v>
      </c>
      <c r="AB29" s="13">
        <f>'WW K&amp;M '!AB29+'WW Test Year'!AB29</f>
        <v>4331.2605000000003</v>
      </c>
      <c r="AC29" s="13">
        <f>'WW K&amp;M '!AC29+'WW Test Year'!AC29</f>
        <v>0</v>
      </c>
      <c r="AD29" s="13">
        <f>'WW K&amp;M '!AD29+'WW Test Year'!AD29</f>
        <v>0</v>
      </c>
      <c r="AE29" s="13">
        <f>'WW K&amp;M '!AE29+'WW Test Year'!AE29</f>
        <v>719.55</v>
      </c>
      <c r="AF29" s="13">
        <f>'WW K&amp;M '!AF29+'WW Test Year'!AF29</f>
        <v>457.31400000000002</v>
      </c>
      <c r="AG29" s="13">
        <f>'WW K&amp;M '!AG29+'WW Test Year'!AG29</f>
        <v>0</v>
      </c>
      <c r="AH29" s="13">
        <f>'WW K&amp;M '!AH29+'WW Test Year'!AH29</f>
        <v>696.67199999999991</v>
      </c>
      <c r="AI29" s="13">
        <f>'WW K&amp;M '!AI29+'WW Test Year'!AI29</f>
        <v>1806.9929999999999</v>
      </c>
      <c r="AJ29" s="13">
        <f>'WW K&amp;M '!AJ29+'WW Test Year'!AJ29</f>
        <v>1698.63</v>
      </c>
      <c r="AK29" s="13">
        <f>'WW K&amp;M '!AK29+'WW Test Year'!AK29</f>
        <v>1427.538</v>
      </c>
      <c r="AL29" s="13">
        <f>'WW K&amp;M '!AL29+'WW Test Year'!AL29</f>
        <v>1565.1442500000001</v>
      </c>
      <c r="AM29" s="13">
        <f>'WW K&amp;M '!AM29+'WW Test Year'!AM29</f>
        <v>0</v>
      </c>
      <c r="AN29" s="13">
        <f>'WW K&amp;M '!AN29+'WW Test Year'!AN29</f>
        <v>602.00299999999993</v>
      </c>
      <c r="AO29" s="13">
        <f>'WW K&amp;M '!AO29+'WW Test Year'!AO29</f>
        <v>3466.4884999999995</v>
      </c>
      <c r="AP29" s="13">
        <f>'WW K&amp;M '!AP29+'WW Test Year'!AP29</f>
        <v>590.64599999999996</v>
      </c>
      <c r="AQ29" s="13">
        <f>'WW K&amp;M '!AQ29+'WW Test Year'!AQ29</f>
        <v>1915.93</v>
      </c>
      <c r="AR29" s="13">
        <f>'WW K&amp;M '!AR29+'WW Test Year'!AR29</f>
        <v>0</v>
      </c>
      <c r="AS29" s="13">
        <f>'WW K&amp;M '!AS29+'WW Test Year'!AS29</f>
        <v>433.57499999999999</v>
      </c>
      <c r="AT29" s="13">
        <f>'WW K&amp;M '!AT29+'WW Test Year'!AT29</f>
        <v>1329.6299999999999</v>
      </c>
      <c r="AU29" s="13">
        <f>'WW K&amp;M '!AU29+'WW Test Year'!AU29</f>
        <v>0</v>
      </c>
      <c r="AV29" s="13">
        <f>'WW K&amp;M '!AV29+'WW Test Year'!AV29</f>
        <v>278.59500000000003</v>
      </c>
      <c r="AW29" s="13">
        <f>'WW K&amp;M '!AW29+'WW Test Year'!AW29</f>
        <v>1531.9034999999999</v>
      </c>
      <c r="AX29" s="13">
        <f>'WW K&amp;M '!AX29+'WW Test Year'!AX29</f>
        <v>4478.5837500000007</v>
      </c>
      <c r="AY29" s="13">
        <f>'WW K&amp;M '!AY29+'WW Test Year'!AY29</f>
        <v>0</v>
      </c>
      <c r="AZ29" s="13">
        <f>'WW K&amp;M '!AZ29+'WW Test Year'!AZ29</f>
        <v>3521.6130000000003</v>
      </c>
      <c r="BA29" s="13">
        <f>'WW K&amp;M '!BA29+'WW Test Year'!BA29</f>
        <v>1438.075</v>
      </c>
      <c r="BB29" s="13">
        <f>'WW K&amp;M '!BB29+'WW Test Year'!BB29</f>
        <v>238.12799999999999</v>
      </c>
      <c r="BC29" s="13">
        <f>'WW K&amp;M '!BC29+'WW Test Year'!BC29</f>
        <v>346.85999999999996</v>
      </c>
      <c r="BD29" s="13">
        <f>'WW K&amp;M '!BD29+'WW Test Year'!BD29</f>
        <v>0</v>
      </c>
      <c r="BE29" s="13">
        <f>'WW K&amp;M '!BE29+'WW Test Year'!BE29</f>
        <v>622.66700000000003</v>
      </c>
      <c r="BF29" s="13">
        <f>'WW K&amp;M '!BF29+'WW Test Year'!BF29</f>
        <v>328.75850000000003</v>
      </c>
      <c r="BG29" s="13">
        <f>'WW K&amp;M '!BG29+'WW Test Year'!BG29</f>
        <v>691.50599999999997</v>
      </c>
      <c r="BH29" s="13">
        <f>'WW K&amp;M '!BH29+'WW Test Year'!BH29</f>
        <v>302.21099999999996</v>
      </c>
      <c r="BI29" s="13">
        <f>'WW K&amp;M '!BI29+'WW Test Year'!BI29</f>
        <v>0</v>
      </c>
      <c r="BJ29" s="13">
        <f>'WW K&amp;M '!BJ29+'WW Test Year'!BJ29</f>
        <v>353.72750000000002</v>
      </c>
      <c r="BK29" s="13">
        <f>'WW K&amp;M '!BK29+'WW Test Year'!BK29</f>
        <v>0</v>
      </c>
      <c r="BL29" s="13">
        <f>'WW K&amp;M '!BL29+'WW Test Year'!BL29</f>
        <v>0</v>
      </c>
      <c r="BM29" s="13">
        <f>'WW K&amp;M '!BM29+'WW Test Year'!BM29</f>
        <v>692.77700000000004</v>
      </c>
      <c r="BN29" s="13">
        <f>'WW K&amp;M '!BN29+'WW Test Year'!BN29</f>
        <v>583.02</v>
      </c>
      <c r="BO29" s="13">
        <f>'WW K&amp;M '!BO29+'WW Test Year'!BO29</f>
        <v>406.40224999999998</v>
      </c>
      <c r="BP29" s="13">
        <f>'WW K&amp;M '!BP29+'WW Test Year'!BP29</f>
        <v>754.82024999999999</v>
      </c>
      <c r="BQ29" s="13">
        <f>'WW K&amp;M '!BQ29+'WW Test Year'!BQ29</f>
        <v>0</v>
      </c>
      <c r="BR29" s="13">
        <f>'WW K&amp;M '!BR29+'WW Test Year'!BR29</f>
        <v>380.12125000000003</v>
      </c>
      <c r="BS29" s="13">
        <f>'WW K&amp;M '!BS29+'WW Test Year'!BS29</f>
        <v>577.23899999999992</v>
      </c>
      <c r="BT29" s="13">
        <f>'WW K&amp;M '!BT29+'WW Test Year'!BT29</f>
        <v>0</v>
      </c>
      <c r="BU29" s="13">
        <f>'WW K&amp;M '!BU29+'WW Test Year'!BU29</f>
        <v>259.44799999999998</v>
      </c>
      <c r="BV29" s="13">
        <f>'WW K&amp;M '!BV29+'WW Test Year'!BV29</f>
        <v>0</v>
      </c>
      <c r="BW29" s="13">
        <f>'WW K&amp;M '!BW29+'WW Test Year'!BW29</f>
        <v>0</v>
      </c>
      <c r="BX29" s="13">
        <f>'WW K&amp;M '!BX29+'WW Test Year'!BX29</f>
        <v>0</v>
      </c>
      <c r="BY29" s="13">
        <f>'WW K&amp;M '!BY29+'WW Test Year'!BY29</f>
        <v>0</v>
      </c>
      <c r="BZ29" s="13">
        <f>'WW K&amp;M '!BZ29+'WW Test Year'!BZ29</f>
        <v>0</v>
      </c>
      <c r="CA29" s="13">
        <f>'WW K&amp;M '!CA29+'WW Test Year'!CA29</f>
        <v>0</v>
      </c>
      <c r="CB29" s="13">
        <f>'WW K&amp;M '!CB29+'WW Test Year'!CB29</f>
        <v>0</v>
      </c>
      <c r="CC29" s="13">
        <f>'WW K&amp;M '!CC29+'WW Test Year'!CC29</f>
        <v>0</v>
      </c>
      <c r="CD29" s="13">
        <f>'WW K&amp;M '!CD29+'WW Test Year'!CD29</f>
        <v>0</v>
      </c>
      <c r="CE29" s="13">
        <f>'WW K&amp;M '!CE29+'WW Test Year'!CE29</f>
        <v>0</v>
      </c>
      <c r="CF29" s="13">
        <f>'WW K&amp;M '!CF29+'WW Test Year'!CF29</f>
        <v>0</v>
      </c>
      <c r="CG29" s="13">
        <f>'WW K&amp;M '!CG29+'WW Test Year'!CG29</f>
        <v>0</v>
      </c>
      <c r="CH29" s="13">
        <f>'WW K&amp;M '!CH29+'WW Test Year'!CH29</f>
        <v>0</v>
      </c>
      <c r="CI29" s="13">
        <f>'WW K&amp;M '!CI29+'WW Test Year'!CI29</f>
        <v>0</v>
      </c>
      <c r="CJ29" s="13">
        <f>'WW K&amp;M '!CJ29+'WW Test Year'!CJ29</f>
        <v>0</v>
      </c>
      <c r="CK29" s="13">
        <f>'WW K&amp;M '!CK29+'WW Test Year'!CK29</f>
        <v>0</v>
      </c>
      <c r="CL29" s="29">
        <f t="shared" si="0"/>
        <v>50958.448999999993</v>
      </c>
    </row>
    <row r="30" spans="1:90" x14ac:dyDescent="0.25">
      <c r="A30" s="26">
        <v>22</v>
      </c>
      <c r="B30" s="26">
        <v>5037</v>
      </c>
      <c r="C30" s="25" t="s">
        <v>70</v>
      </c>
      <c r="D30" s="13">
        <f>'WW K&amp;M '!D30+'WW Test Year'!D30</f>
        <v>0</v>
      </c>
      <c r="E30" s="13">
        <f>'WW K&amp;M '!E30+'WW Test Year'!E30</f>
        <v>80.575249999999997</v>
      </c>
      <c r="F30" s="13">
        <f>'WW K&amp;M '!F30+'WW Test Year'!F30</f>
        <v>0</v>
      </c>
      <c r="G30" s="13">
        <f>'WW K&amp;M '!G30+'WW Test Year'!G30</f>
        <v>0</v>
      </c>
      <c r="H30" s="13">
        <f>'WW K&amp;M '!H30+'WW Test Year'!H30</f>
        <v>119.96600000000001</v>
      </c>
      <c r="I30" s="13">
        <f>'WW K&amp;M '!I30+'WW Test Year'!I30</f>
        <v>0</v>
      </c>
      <c r="J30" s="13">
        <f>'WW K&amp;M '!J30+'WW Test Year'!J30</f>
        <v>0</v>
      </c>
      <c r="K30" s="13">
        <f>'WW K&amp;M '!K30+'WW Test Year'!K30</f>
        <v>0</v>
      </c>
      <c r="L30" s="13">
        <f>'WW K&amp;M '!L30+'WW Test Year'!L30</f>
        <v>0</v>
      </c>
      <c r="M30" s="13">
        <f>'WW K&amp;M '!M30+'WW Test Year'!M30</f>
        <v>3558.308</v>
      </c>
      <c r="N30" s="13">
        <f>'WW K&amp;M '!N30+'WW Test Year'!N30</f>
        <v>2036.39825</v>
      </c>
      <c r="O30" s="13">
        <f>'WW K&amp;M '!O30+'WW Test Year'!O30</f>
        <v>0</v>
      </c>
      <c r="P30" s="13">
        <f>'WW K&amp;M '!P30+'WW Test Year'!P30</f>
        <v>0</v>
      </c>
      <c r="Q30" s="13">
        <f>'WW K&amp;M '!Q30+'WW Test Year'!Q30</f>
        <v>388.20850000000002</v>
      </c>
      <c r="R30" s="13">
        <f>'WW K&amp;M '!R30+'WW Test Year'!R30</f>
        <v>0</v>
      </c>
      <c r="S30" s="13">
        <f>'WW K&amp;M '!S30+'WW Test Year'!S30</f>
        <v>0</v>
      </c>
      <c r="T30" s="13">
        <f>'WW K&amp;M '!T30+'WW Test Year'!T30</f>
        <v>786.30824999999993</v>
      </c>
      <c r="U30" s="13">
        <f>'WW K&amp;M '!U30+'WW Test Year'!U30</f>
        <v>0</v>
      </c>
      <c r="V30" s="13">
        <f>'WW K&amp;M '!V30+'WW Test Year'!V30</f>
        <v>27695.715250000012</v>
      </c>
      <c r="W30" s="13">
        <f>'WW K&amp;M '!W30+'WW Test Year'!W30</f>
        <v>37987.934999999998</v>
      </c>
      <c r="X30" s="13">
        <f>'WW K&amp;M '!X30+'WW Test Year'!X30</f>
        <v>1174.9779999999998</v>
      </c>
      <c r="Y30" s="13">
        <f>'WW K&amp;M '!Y30+'WW Test Year'!Y30</f>
        <v>0</v>
      </c>
      <c r="Z30" s="13">
        <f>'WW K&amp;M '!Z30+'WW Test Year'!Z30</f>
        <v>0</v>
      </c>
      <c r="AA30" s="13">
        <f>'WW K&amp;M '!AA30+'WW Test Year'!AA30</f>
        <v>2232.2860000000001</v>
      </c>
      <c r="AB30" s="13">
        <f>'WW K&amp;M '!AB30+'WW Test Year'!AB30</f>
        <v>100201.52975000002</v>
      </c>
      <c r="AC30" s="13">
        <f>'WW K&amp;M '!AC30+'WW Test Year'!AC30</f>
        <v>0</v>
      </c>
      <c r="AD30" s="13">
        <f>'WW K&amp;M '!AD30+'WW Test Year'!AD30</f>
        <v>0</v>
      </c>
      <c r="AE30" s="13">
        <f>'WW K&amp;M '!AE30+'WW Test Year'!AE30</f>
        <v>0</v>
      </c>
      <c r="AF30" s="13">
        <f>'WW K&amp;M '!AF30+'WW Test Year'!AF30</f>
        <v>0</v>
      </c>
      <c r="AG30" s="13">
        <f>'WW K&amp;M '!AG30+'WW Test Year'!AG30</f>
        <v>6592.5642500000004</v>
      </c>
      <c r="AH30" s="13">
        <f>'WW K&amp;M '!AH30+'WW Test Year'!AH30</f>
        <v>0</v>
      </c>
      <c r="AI30" s="13">
        <f>'WW K&amp;M '!AI30+'WW Test Year'!AI30</f>
        <v>0</v>
      </c>
      <c r="AJ30" s="13">
        <f>'WW K&amp;M '!AJ30+'WW Test Year'!AJ30</f>
        <v>0</v>
      </c>
      <c r="AK30" s="13">
        <f>'WW K&amp;M '!AK30+'WW Test Year'!AK30</f>
        <v>4056.0069999999996</v>
      </c>
      <c r="AL30" s="13">
        <f>'WW K&amp;M '!AL30+'WW Test Year'!AL30</f>
        <v>51127.38949999999</v>
      </c>
      <c r="AM30" s="13">
        <f>'WW K&amp;M '!AM30+'WW Test Year'!AM30</f>
        <v>0</v>
      </c>
      <c r="AN30" s="13">
        <f>'WW K&amp;M '!AN30+'WW Test Year'!AN30</f>
        <v>163.33374999999998</v>
      </c>
      <c r="AO30" s="13">
        <f>'WW K&amp;M '!AO30+'WW Test Year'!AO30</f>
        <v>12634.447249999997</v>
      </c>
      <c r="AP30" s="13">
        <f>'WW K&amp;M '!AP30+'WW Test Year'!AP30</f>
        <v>0</v>
      </c>
      <c r="AQ30" s="13">
        <f>'WW K&amp;M '!AQ30+'WW Test Year'!AQ30</f>
        <v>321.60399999999998</v>
      </c>
      <c r="AR30" s="13">
        <f>'WW K&amp;M '!AR30+'WW Test Year'!AR30</f>
        <v>0</v>
      </c>
      <c r="AS30" s="13">
        <f>'WW K&amp;M '!AS30+'WW Test Year'!AS30</f>
        <v>0</v>
      </c>
      <c r="AT30" s="13">
        <f>'WW K&amp;M '!AT30+'WW Test Year'!AT30</f>
        <v>0</v>
      </c>
      <c r="AU30" s="13">
        <f>'WW K&amp;M '!AU30+'WW Test Year'!AU30</f>
        <v>0</v>
      </c>
      <c r="AV30" s="13">
        <f>'WW K&amp;M '!AV30+'WW Test Year'!AV30</f>
        <v>0</v>
      </c>
      <c r="AW30" s="13">
        <f>'WW K&amp;M '!AW30+'WW Test Year'!AW30</f>
        <v>12646.224500000004</v>
      </c>
      <c r="AX30" s="13">
        <f>'WW K&amp;M '!AX30+'WW Test Year'!AX30</f>
        <v>3418.4262500000004</v>
      </c>
      <c r="AY30" s="13">
        <f>'WW K&amp;M '!AY30+'WW Test Year'!AY30</f>
        <v>328.91224999999997</v>
      </c>
      <c r="AZ30" s="13">
        <f>'WW K&amp;M '!AZ30+'WW Test Year'!AZ30</f>
        <v>25313.861249999987</v>
      </c>
      <c r="BA30" s="13">
        <f>'WW K&amp;M '!BA30+'WW Test Year'!BA30</f>
        <v>0</v>
      </c>
      <c r="BB30" s="13">
        <f>'WW K&amp;M '!BB30+'WW Test Year'!BB30</f>
        <v>0</v>
      </c>
      <c r="BC30" s="13">
        <f>'WW K&amp;M '!BC30+'WW Test Year'!BC30</f>
        <v>0</v>
      </c>
      <c r="BD30" s="13">
        <f>'WW K&amp;M '!BD30+'WW Test Year'!BD30</f>
        <v>0</v>
      </c>
      <c r="BE30" s="13">
        <f>'WW K&amp;M '!BE30+'WW Test Year'!BE30</f>
        <v>0</v>
      </c>
      <c r="BF30" s="13">
        <f>'WW K&amp;M '!BF30+'WW Test Year'!BF30</f>
        <v>0</v>
      </c>
      <c r="BG30" s="13">
        <f>'WW K&amp;M '!BG30+'WW Test Year'!BG30</f>
        <v>1911.6967500000001</v>
      </c>
      <c r="BH30" s="13">
        <f>'WW K&amp;M '!BH30+'WW Test Year'!BH30</f>
        <v>0</v>
      </c>
      <c r="BI30" s="13">
        <f>'WW K&amp;M '!BI30+'WW Test Year'!BI30</f>
        <v>0</v>
      </c>
      <c r="BJ30" s="13">
        <f>'WW K&amp;M '!BJ30+'WW Test Year'!BJ30</f>
        <v>0</v>
      </c>
      <c r="BK30" s="13">
        <f>'WW K&amp;M '!BK30+'WW Test Year'!BK30</f>
        <v>0</v>
      </c>
      <c r="BL30" s="13">
        <f>'WW K&amp;M '!BL30+'WW Test Year'!BL30</f>
        <v>0</v>
      </c>
      <c r="BM30" s="13">
        <f>'WW K&amp;M '!BM30+'WW Test Year'!BM30</f>
        <v>0</v>
      </c>
      <c r="BN30" s="13">
        <f>'WW K&amp;M '!BN30+'WW Test Year'!BN30</f>
        <v>0</v>
      </c>
      <c r="BO30" s="13">
        <f>'WW K&amp;M '!BO30+'WW Test Year'!BO30</f>
        <v>0</v>
      </c>
      <c r="BP30" s="13">
        <f>'WW K&amp;M '!BP30+'WW Test Year'!BP30</f>
        <v>0</v>
      </c>
      <c r="BQ30" s="13">
        <f>'WW K&amp;M '!BQ30+'WW Test Year'!BQ30</f>
        <v>106.87675000000002</v>
      </c>
      <c r="BR30" s="13">
        <f>'WW K&amp;M '!BR30+'WW Test Year'!BR30</f>
        <v>0</v>
      </c>
      <c r="BS30" s="13">
        <f>'WW K&amp;M '!BS30+'WW Test Year'!BS30</f>
        <v>0</v>
      </c>
      <c r="BT30" s="13">
        <f>'WW K&amp;M '!BT30+'WW Test Year'!BT30</f>
        <v>0</v>
      </c>
      <c r="BU30" s="13">
        <f>'WW K&amp;M '!BU30+'WW Test Year'!BU30</f>
        <v>0</v>
      </c>
      <c r="BV30" s="13">
        <f>'WW K&amp;M '!BV30+'WW Test Year'!BV30</f>
        <v>0</v>
      </c>
      <c r="BW30" s="13">
        <f>'WW K&amp;M '!BW30+'WW Test Year'!BW30</f>
        <v>0</v>
      </c>
      <c r="BX30" s="13">
        <f>'WW K&amp;M '!BX30+'WW Test Year'!BX30</f>
        <v>0</v>
      </c>
      <c r="BY30" s="13">
        <f>'WW K&amp;M '!BY30+'WW Test Year'!BY30</f>
        <v>0</v>
      </c>
      <c r="BZ30" s="13">
        <f>'WW K&amp;M '!BZ30+'WW Test Year'!BZ30</f>
        <v>0</v>
      </c>
      <c r="CA30" s="13">
        <f>'WW K&amp;M '!CA30+'WW Test Year'!CA30</f>
        <v>0</v>
      </c>
      <c r="CB30" s="13">
        <f>'WW K&amp;M '!CB30+'WW Test Year'!CB30</f>
        <v>0</v>
      </c>
      <c r="CC30" s="13">
        <f>'WW K&amp;M '!CC30+'WW Test Year'!CC30</f>
        <v>0</v>
      </c>
      <c r="CD30" s="13">
        <f>'WW K&amp;M '!CD30+'WW Test Year'!CD30</f>
        <v>0</v>
      </c>
      <c r="CE30" s="13">
        <f>'WW K&amp;M '!CE30+'WW Test Year'!CE30</f>
        <v>0</v>
      </c>
      <c r="CF30" s="13">
        <f>'WW K&amp;M '!CF30+'WW Test Year'!CF30</f>
        <v>0</v>
      </c>
      <c r="CG30" s="13">
        <f>'WW K&amp;M '!CG30+'WW Test Year'!CG30</f>
        <v>0</v>
      </c>
      <c r="CH30" s="13">
        <f>'WW K&amp;M '!CH30+'WW Test Year'!CH30</f>
        <v>0</v>
      </c>
      <c r="CI30" s="13">
        <f>'WW K&amp;M '!CI30+'WW Test Year'!CI30</f>
        <v>0</v>
      </c>
      <c r="CJ30" s="13">
        <f>'WW K&amp;M '!CJ30+'WW Test Year'!CJ30</f>
        <v>0</v>
      </c>
      <c r="CK30" s="13">
        <f>'WW K&amp;M '!CK30+'WW Test Year'!CK30</f>
        <v>0</v>
      </c>
      <c r="CL30" s="29">
        <f t="shared" si="0"/>
        <v>294883.55175000004</v>
      </c>
    </row>
    <row r="31" spans="1:90" x14ac:dyDescent="0.25">
      <c r="A31" s="26">
        <v>23</v>
      </c>
      <c r="B31" s="26">
        <v>5039</v>
      </c>
      <c r="C31" s="25" t="s">
        <v>71</v>
      </c>
      <c r="D31" s="13">
        <f>'WW K&amp;M '!D31+'WW Test Year'!D31</f>
        <v>0</v>
      </c>
      <c r="E31" s="13">
        <f>'WW K&amp;M '!E31+'WW Test Year'!E31</f>
        <v>0</v>
      </c>
      <c r="F31" s="13">
        <f>'WW K&amp;M '!F31+'WW Test Year'!F31</f>
        <v>0</v>
      </c>
      <c r="G31" s="13">
        <f>'WW K&amp;M '!G31+'WW Test Year'!G31</f>
        <v>0</v>
      </c>
      <c r="H31" s="13">
        <f>'WW K&amp;M '!H31+'WW Test Year'!H31</f>
        <v>0</v>
      </c>
      <c r="I31" s="13">
        <f>'WW K&amp;M '!I31+'WW Test Year'!I31</f>
        <v>0</v>
      </c>
      <c r="J31" s="13">
        <f>'WW K&amp;M '!J31+'WW Test Year'!J31</f>
        <v>0</v>
      </c>
      <c r="K31" s="13">
        <f>'WW K&amp;M '!K31+'WW Test Year'!K31</f>
        <v>0</v>
      </c>
      <c r="L31" s="13">
        <f>'WW K&amp;M '!L31+'WW Test Year'!L31</f>
        <v>0</v>
      </c>
      <c r="M31" s="13">
        <f>'WW K&amp;M '!M31+'WW Test Year'!M31</f>
        <v>0</v>
      </c>
      <c r="N31" s="13">
        <f>'WW K&amp;M '!N31+'WW Test Year'!N31</f>
        <v>0</v>
      </c>
      <c r="O31" s="13">
        <f>'WW K&amp;M '!O31+'WW Test Year'!O31</f>
        <v>0</v>
      </c>
      <c r="P31" s="13">
        <f>'WW K&amp;M '!P31+'WW Test Year'!P31</f>
        <v>0</v>
      </c>
      <c r="Q31" s="13">
        <f>'WW K&amp;M '!Q31+'WW Test Year'!Q31</f>
        <v>0</v>
      </c>
      <c r="R31" s="13">
        <f>'WW K&amp;M '!R31+'WW Test Year'!R31</f>
        <v>0</v>
      </c>
      <c r="S31" s="13">
        <f>'WW K&amp;M '!S31+'WW Test Year'!S31</f>
        <v>0</v>
      </c>
      <c r="T31" s="13">
        <f>'WW K&amp;M '!T31+'WW Test Year'!T31</f>
        <v>0</v>
      </c>
      <c r="U31" s="13">
        <f>'WW K&amp;M '!U31+'WW Test Year'!U31</f>
        <v>0</v>
      </c>
      <c r="V31" s="13">
        <f>'WW K&amp;M '!V31+'WW Test Year'!V31</f>
        <v>0</v>
      </c>
      <c r="W31" s="13">
        <f>'WW K&amp;M '!W31+'WW Test Year'!W31</f>
        <v>0</v>
      </c>
      <c r="X31" s="13">
        <f>'WW K&amp;M '!X31+'WW Test Year'!X31</f>
        <v>0</v>
      </c>
      <c r="Y31" s="13">
        <f>'WW K&amp;M '!Y31+'WW Test Year'!Y31</f>
        <v>0</v>
      </c>
      <c r="Z31" s="13">
        <f>'WW K&amp;M '!Z31+'WW Test Year'!Z31</f>
        <v>0</v>
      </c>
      <c r="AA31" s="13">
        <f>'WW K&amp;M '!AA31+'WW Test Year'!AA31</f>
        <v>0</v>
      </c>
      <c r="AB31" s="13">
        <f>'WW K&amp;M '!AB31+'WW Test Year'!AB31</f>
        <v>0</v>
      </c>
      <c r="AC31" s="13">
        <f>'WW K&amp;M '!AC31+'WW Test Year'!AC31</f>
        <v>0</v>
      </c>
      <c r="AD31" s="13">
        <f>'WW K&amp;M '!AD31+'WW Test Year'!AD31</f>
        <v>0</v>
      </c>
      <c r="AE31" s="13">
        <f>'WW K&amp;M '!AE31+'WW Test Year'!AE31</f>
        <v>0</v>
      </c>
      <c r="AF31" s="13">
        <f>'WW K&amp;M '!AF31+'WW Test Year'!AF31</f>
        <v>0</v>
      </c>
      <c r="AG31" s="13">
        <f>'WW K&amp;M '!AG31+'WW Test Year'!AG31</f>
        <v>0</v>
      </c>
      <c r="AH31" s="13">
        <f>'WW K&amp;M '!AH31+'WW Test Year'!AH31</f>
        <v>0</v>
      </c>
      <c r="AI31" s="13">
        <f>'WW K&amp;M '!AI31+'WW Test Year'!AI31</f>
        <v>0</v>
      </c>
      <c r="AJ31" s="13">
        <f>'WW K&amp;M '!AJ31+'WW Test Year'!AJ31</f>
        <v>0</v>
      </c>
      <c r="AK31" s="13">
        <f>'WW K&amp;M '!AK31+'WW Test Year'!AK31</f>
        <v>0</v>
      </c>
      <c r="AL31" s="13">
        <f>'WW K&amp;M '!AL31+'WW Test Year'!AL31</f>
        <v>0</v>
      </c>
      <c r="AM31" s="13">
        <f>'WW K&amp;M '!AM31+'WW Test Year'!AM31</f>
        <v>0</v>
      </c>
      <c r="AN31" s="13">
        <f>'WW K&amp;M '!AN31+'WW Test Year'!AN31</f>
        <v>0</v>
      </c>
      <c r="AO31" s="13">
        <f>'WW K&amp;M '!AO31+'WW Test Year'!AO31</f>
        <v>0</v>
      </c>
      <c r="AP31" s="13">
        <f>'WW K&amp;M '!AP31+'WW Test Year'!AP31</f>
        <v>0</v>
      </c>
      <c r="AQ31" s="13">
        <f>'WW K&amp;M '!AQ31+'WW Test Year'!AQ31</f>
        <v>0</v>
      </c>
      <c r="AR31" s="13">
        <f>'WW K&amp;M '!AR31+'WW Test Year'!AR31</f>
        <v>0</v>
      </c>
      <c r="AS31" s="13">
        <f>'WW K&amp;M '!AS31+'WW Test Year'!AS31</f>
        <v>0</v>
      </c>
      <c r="AT31" s="13">
        <f>'WW K&amp;M '!AT31+'WW Test Year'!AT31</f>
        <v>47.754750000000001</v>
      </c>
      <c r="AU31" s="13">
        <f>'WW K&amp;M '!AU31+'WW Test Year'!AU31</f>
        <v>0</v>
      </c>
      <c r="AV31" s="13">
        <f>'WW K&amp;M '!AV31+'WW Test Year'!AV31</f>
        <v>0</v>
      </c>
      <c r="AW31" s="13">
        <f>'WW K&amp;M '!AW31+'WW Test Year'!AW31</f>
        <v>47.344749999999998</v>
      </c>
      <c r="AX31" s="13">
        <f>'WW K&amp;M '!AX31+'WW Test Year'!AX31</f>
        <v>0</v>
      </c>
      <c r="AY31" s="13">
        <f>'WW K&amp;M '!AY31+'WW Test Year'!AY31</f>
        <v>0</v>
      </c>
      <c r="AZ31" s="13">
        <f>'WW K&amp;M '!AZ31+'WW Test Year'!AZ31</f>
        <v>0</v>
      </c>
      <c r="BA31" s="13">
        <f>'WW K&amp;M '!BA31+'WW Test Year'!BA31</f>
        <v>0</v>
      </c>
      <c r="BB31" s="13">
        <f>'WW K&amp;M '!BB31+'WW Test Year'!BB31</f>
        <v>0</v>
      </c>
      <c r="BC31" s="13">
        <f>'WW K&amp;M '!BC31+'WW Test Year'!BC31</f>
        <v>0</v>
      </c>
      <c r="BD31" s="13">
        <f>'WW K&amp;M '!BD31+'WW Test Year'!BD31</f>
        <v>0</v>
      </c>
      <c r="BE31" s="13">
        <f>'WW K&amp;M '!BE31+'WW Test Year'!BE31</f>
        <v>0</v>
      </c>
      <c r="BF31" s="13">
        <f>'WW K&amp;M '!BF31+'WW Test Year'!BF31</f>
        <v>0</v>
      </c>
      <c r="BG31" s="13">
        <f>'WW K&amp;M '!BG31+'WW Test Year'!BG31</f>
        <v>0</v>
      </c>
      <c r="BH31" s="13">
        <f>'WW K&amp;M '!BH31+'WW Test Year'!BH31</f>
        <v>0</v>
      </c>
      <c r="BI31" s="13">
        <f>'WW K&amp;M '!BI31+'WW Test Year'!BI31</f>
        <v>0</v>
      </c>
      <c r="BJ31" s="13">
        <f>'WW K&amp;M '!BJ31+'WW Test Year'!BJ31</f>
        <v>0</v>
      </c>
      <c r="BK31" s="13">
        <f>'WW K&amp;M '!BK31+'WW Test Year'!BK31</f>
        <v>0</v>
      </c>
      <c r="BL31" s="13">
        <f>'WW K&amp;M '!BL31+'WW Test Year'!BL31</f>
        <v>435.74799999999999</v>
      </c>
      <c r="BM31" s="13">
        <f>'WW K&amp;M '!BM31+'WW Test Year'!BM31</f>
        <v>0</v>
      </c>
      <c r="BN31" s="13">
        <f>'WW K&amp;M '!BN31+'WW Test Year'!BN31</f>
        <v>0</v>
      </c>
      <c r="BO31" s="13">
        <f>'WW K&amp;M '!BO31+'WW Test Year'!BO31</f>
        <v>0</v>
      </c>
      <c r="BP31" s="13">
        <f>'WW K&amp;M '!BP31+'WW Test Year'!BP31</f>
        <v>0</v>
      </c>
      <c r="BQ31" s="13">
        <f>'WW K&amp;M '!BQ31+'WW Test Year'!BQ31</f>
        <v>0</v>
      </c>
      <c r="BR31" s="13">
        <f>'WW K&amp;M '!BR31+'WW Test Year'!BR31</f>
        <v>0</v>
      </c>
      <c r="BS31" s="13">
        <f>'WW K&amp;M '!BS31+'WW Test Year'!BS31</f>
        <v>0</v>
      </c>
      <c r="BT31" s="13">
        <f>'WW K&amp;M '!BT31+'WW Test Year'!BT31</f>
        <v>0</v>
      </c>
      <c r="BU31" s="13">
        <f>'WW K&amp;M '!BU31+'WW Test Year'!BU31</f>
        <v>131.32300000000001</v>
      </c>
      <c r="BV31" s="13">
        <f>'WW K&amp;M '!BV31+'WW Test Year'!BV31</f>
        <v>0</v>
      </c>
      <c r="BW31" s="13">
        <f>'WW K&amp;M '!BW31+'WW Test Year'!BW31</f>
        <v>0</v>
      </c>
      <c r="BX31" s="13">
        <f>'WW K&amp;M '!BX31+'WW Test Year'!BX31</f>
        <v>0</v>
      </c>
      <c r="BY31" s="13">
        <f>'WW K&amp;M '!BY31+'WW Test Year'!BY31</f>
        <v>0</v>
      </c>
      <c r="BZ31" s="13">
        <f>'WW K&amp;M '!BZ31+'WW Test Year'!BZ31</f>
        <v>0</v>
      </c>
      <c r="CA31" s="13">
        <f>'WW K&amp;M '!CA31+'WW Test Year'!CA31</f>
        <v>0</v>
      </c>
      <c r="CB31" s="13">
        <f>'WW K&amp;M '!CB31+'WW Test Year'!CB31</f>
        <v>0</v>
      </c>
      <c r="CC31" s="13">
        <f>'WW K&amp;M '!CC31+'WW Test Year'!CC31</f>
        <v>0</v>
      </c>
      <c r="CD31" s="13">
        <f>'WW K&amp;M '!CD31+'WW Test Year'!CD31</f>
        <v>0</v>
      </c>
      <c r="CE31" s="13">
        <f>'WW K&amp;M '!CE31+'WW Test Year'!CE31</f>
        <v>0</v>
      </c>
      <c r="CF31" s="13">
        <f>'WW K&amp;M '!CF31+'WW Test Year'!CF31</f>
        <v>0</v>
      </c>
      <c r="CG31" s="13">
        <f>'WW K&amp;M '!CG31+'WW Test Year'!CG31</f>
        <v>0</v>
      </c>
      <c r="CH31" s="13">
        <f>'WW K&amp;M '!CH31+'WW Test Year'!CH31</f>
        <v>0</v>
      </c>
      <c r="CI31" s="13">
        <f>'WW K&amp;M '!CI31+'WW Test Year'!CI31</f>
        <v>0</v>
      </c>
      <c r="CJ31" s="13">
        <f>'WW K&amp;M '!CJ31+'WW Test Year'!CJ31</f>
        <v>0</v>
      </c>
      <c r="CK31" s="13">
        <f>'WW K&amp;M '!CK31+'WW Test Year'!CK31</f>
        <v>0</v>
      </c>
      <c r="CL31" s="29">
        <f t="shared" si="0"/>
        <v>662.17049999999995</v>
      </c>
    </row>
    <row r="32" spans="1:90" x14ac:dyDescent="0.25">
      <c r="A32" s="26">
        <v>24</v>
      </c>
      <c r="B32" s="26">
        <v>5040</v>
      </c>
      <c r="C32" s="25" t="s">
        <v>72</v>
      </c>
      <c r="D32" s="13">
        <f>'WW K&amp;M '!D32+'WW Test Year'!D32</f>
        <v>0</v>
      </c>
      <c r="E32" s="13">
        <f>'WW K&amp;M '!E32+'WW Test Year'!E32</f>
        <v>0</v>
      </c>
      <c r="F32" s="13">
        <f>'WW K&amp;M '!F32+'WW Test Year'!F32</f>
        <v>0</v>
      </c>
      <c r="G32" s="13">
        <f>'WW K&amp;M '!G32+'WW Test Year'!G32</f>
        <v>0</v>
      </c>
      <c r="H32" s="13">
        <f>'WW K&amp;M '!H32+'WW Test Year'!H32</f>
        <v>0</v>
      </c>
      <c r="I32" s="13">
        <f>'WW K&amp;M '!I32+'WW Test Year'!I32</f>
        <v>0</v>
      </c>
      <c r="J32" s="13">
        <f>'WW K&amp;M '!J32+'WW Test Year'!J32</f>
        <v>0</v>
      </c>
      <c r="K32" s="13">
        <f>'WW K&amp;M '!K32+'WW Test Year'!K32</f>
        <v>0</v>
      </c>
      <c r="L32" s="13">
        <f>'WW K&amp;M '!L32+'WW Test Year'!L32</f>
        <v>0</v>
      </c>
      <c r="M32" s="13">
        <f>'WW K&amp;M '!M32+'WW Test Year'!M32</f>
        <v>0</v>
      </c>
      <c r="N32" s="13">
        <f>'WW K&amp;M '!N32+'WW Test Year'!N32</f>
        <v>0</v>
      </c>
      <c r="O32" s="13">
        <f>'WW K&amp;M '!O32+'WW Test Year'!O32</f>
        <v>0</v>
      </c>
      <c r="P32" s="13">
        <f>'WW K&amp;M '!P32+'WW Test Year'!P32</f>
        <v>0</v>
      </c>
      <c r="Q32" s="13">
        <f>'WW K&amp;M '!Q32+'WW Test Year'!Q32</f>
        <v>1210.2380000000001</v>
      </c>
      <c r="R32" s="13">
        <f>'WW K&amp;M '!R32+'WW Test Year'!R32</f>
        <v>0</v>
      </c>
      <c r="S32" s="13">
        <f>'WW K&amp;M '!S32+'WW Test Year'!S32</f>
        <v>0</v>
      </c>
      <c r="T32" s="13">
        <f>'WW K&amp;M '!T32+'WW Test Year'!T32</f>
        <v>135.30000000000001</v>
      </c>
      <c r="U32" s="13">
        <f>'WW K&amp;M '!U32+'WW Test Year'!U32</f>
        <v>0</v>
      </c>
      <c r="V32" s="13">
        <f>'WW K&amp;M '!V32+'WW Test Year'!V32</f>
        <v>0</v>
      </c>
      <c r="W32" s="13">
        <f>'WW K&amp;M '!W32+'WW Test Year'!W32</f>
        <v>0</v>
      </c>
      <c r="X32" s="13">
        <f>'WW K&amp;M '!X32+'WW Test Year'!X32</f>
        <v>2358.6787499999996</v>
      </c>
      <c r="Y32" s="13">
        <f>'WW K&amp;M '!Y32+'WW Test Year'!Y32</f>
        <v>0</v>
      </c>
      <c r="Z32" s="13">
        <f>'WW K&amp;M '!Z32+'WW Test Year'!Z32</f>
        <v>0</v>
      </c>
      <c r="AA32" s="13">
        <f>'WW K&amp;M '!AA32+'WW Test Year'!AA32</f>
        <v>0</v>
      </c>
      <c r="AB32" s="13">
        <f>'WW K&amp;M '!AB32+'WW Test Year'!AB32</f>
        <v>422.95599999999996</v>
      </c>
      <c r="AC32" s="13">
        <f>'WW K&amp;M '!AC32+'WW Test Year'!AC32</f>
        <v>0</v>
      </c>
      <c r="AD32" s="13">
        <f>'WW K&amp;M '!AD32+'WW Test Year'!AD32</f>
        <v>0</v>
      </c>
      <c r="AE32" s="13">
        <f>'WW K&amp;M '!AE32+'WW Test Year'!AE32</f>
        <v>0</v>
      </c>
      <c r="AF32" s="13">
        <f>'WW K&amp;M '!AF32+'WW Test Year'!AF32</f>
        <v>0</v>
      </c>
      <c r="AG32" s="13">
        <f>'WW K&amp;M '!AG32+'WW Test Year'!AG32</f>
        <v>0</v>
      </c>
      <c r="AH32" s="13">
        <f>'WW K&amp;M '!AH32+'WW Test Year'!AH32</f>
        <v>0</v>
      </c>
      <c r="AI32" s="13">
        <f>'WW K&amp;M '!AI32+'WW Test Year'!AI32</f>
        <v>0</v>
      </c>
      <c r="AJ32" s="13">
        <f>'WW K&amp;M '!AJ32+'WW Test Year'!AJ32</f>
        <v>0</v>
      </c>
      <c r="AK32" s="13">
        <f>'WW K&amp;M '!AK32+'WW Test Year'!AK32</f>
        <v>0</v>
      </c>
      <c r="AL32" s="13">
        <f>'WW K&amp;M '!AL32+'WW Test Year'!AL32</f>
        <v>0</v>
      </c>
      <c r="AM32" s="13">
        <f>'WW K&amp;M '!AM32+'WW Test Year'!AM32</f>
        <v>0</v>
      </c>
      <c r="AN32" s="13">
        <f>'WW K&amp;M '!AN32+'WW Test Year'!AN32</f>
        <v>0</v>
      </c>
      <c r="AO32" s="13">
        <f>'WW K&amp;M '!AO32+'WW Test Year'!AO32</f>
        <v>0</v>
      </c>
      <c r="AP32" s="13">
        <f>'WW K&amp;M '!AP32+'WW Test Year'!AP32</f>
        <v>0</v>
      </c>
      <c r="AQ32" s="13">
        <f>'WW K&amp;M '!AQ32+'WW Test Year'!AQ32</f>
        <v>0</v>
      </c>
      <c r="AR32" s="13">
        <f>'WW K&amp;M '!AR32+'WW Test Year'!AR32</f>
        <v>0</v>
      </c>
      <c r="AS32" s="13">
        <f>'WW K&amp;M '!AS32+'WW Test Year'!AS32</f>
        <v>0</v>
      </c>
      <c r="AT32" s="13">
        <f>'WW K&amp;M '!AT32+'WW Test Year'!AT32</f>
        <v>0</v>
      </c>
      <c r="AU32" s="13">
        <f>'WW K&amp;M '!AU32+'WW Test Year'!AU32</f>
        <v>0</v>
      </c>
      <c r="AV32" s="13">
        <f>'WW K&amp;M '!AV32+'WW Test Year'!AV32</f>
        <v>0</v>
      </c>
      <c r="AW32" s="13">
        <f>'WW K&amp;M '!AW32+'WW Test Year'!AW32</f>
        <v>0</v>
      </c>
      <c r="AX32" s="13">
        <f>'WW K&amp;M '!AX32+'WW Test Year'!AX32</f>
        <v>0</v>
      </c>
      <c r="AY32" s="13">
        <f>'WW K&amp;M '!AY32+'WW Test Year'!AY32</f>
        <v>0</v>
      </c>
      <c r="AZ32" s="13">
        <f>'WW K&amp;M '!AZ32+'WW Test Year'!AZ32</f>
        <v>0</v>
      </c>
      <c r="BA32" s="13">
        <f>'WW K&amp;M '!BA32+'WW Test Year'!BA32</f>
        <v>0</v>
      </c>
      <c r="BB32" s="13">
        <f>'WW K&amp;M '!BB32+'WW Test Year'!BB32</f>
        <v>0</v>
      </c>
      <c r="BC32" s="13">
        <f>'WW K&amp;M '!BC32+'WW Test Year'!BC32</f>
        <v>0</v>
      </c>
      <c r="BD32" s="13">
        <f>'WW K&amp;M '!BD32+'WW Test Year'!BD32</f>
        <v>0</v>
      </c>
      <c r="BE32" s="13">
        <f>'WW K&amp;M '!BE32+'WW Test Year'!BE32</f>
        <v>0</v>
      </c>
      <c r="BF32" s="13">
        <f>'WW K&amp;M '!BF32+'WW Test Year'!BF32</f>
        <v>0</v>
      </c>
      <c r="BG32" s="13">
        <f>'WW K&amp;M '!BG32+'WW Test Year'!BG32</f>
        <v>0</v>
      </c>
      <c r="BH32" s="13">
        <f>'WW K&amp;M '!BH32+'WW Test Year'!BH32</f>
        <v>0</v>
      </c>
      <c r="BI32" s="13">
        <f>'WW K&amp;M '!BI32+'WW Test Year'!BI32</f>
        <v>0</v>
      </c>
      <c r="BJ32" s="13">
        <f>'WW K&amp;M '!BJ32+'WW Test Year'!BJ32</f>
        <v>0</v>
      </c>
      <c r="BK32" s="13">
        <f>'WW K&amp;M '!BK32+'WW Test Year'!BK32</f>
        <v>0</v>
      </c>
      <c r="BL32" s="13">
        <f>'WW K&amp;M '!BL32+'WW Test Year'!BL32</f>
        <v>1676.5309999999999</v>
      </c>
      <c r="BM32" s="13">
        <f>'WW K&amp;M '!BM32+'WW Test Year'!BM32</f>
        <v>0</v>
      </c>
      <c r="BN32" s="13">
        <f>'WW K&amp;M '!BN32+'WW Test Year'!BN32</f>
        <v>0</v>
      </c>
      <c r="BO32" s="13">
        <f>'WW K&amp;M '!BO32+'WW Test Year'!BO32</f>
        <v>0</v>
      </c>
      <c r="BP32" s="13">
        <f>'WW K&amp;M '!BP32+'WW Test Year'!BP32</f>
        <v>0</v>
      </c>
      <c r="BQ32" s="13">
        <f>'WW K&amp;M '!BQ32+'WW Test Year'!BQ32</f>
        <v>0</v>
      </c>
      <c r="BR32" s="13">
        <f>'WW K&amp;M '!BR32+'WW Test Year'!BR32</f>
        <v>0</v>
      </c>
      <c r="BS32" s="13">
        <f>'WW K&amp;M '!BS32+'WW Test Year'!BS32</f>
        <v>0</v>
      </c>
      <c r="BT32" s="13">
        <f>'WW K&amp;M '!BT32+'WW Test Year'!BT32</f>
        <v>0</v>
      </c>
      <c r="BU32" s="13">
        <f>'WW K&amp;M '!BU32+'WW Test Year'!BU32</f>
        <v>0</v>
      </c>
      <c r="BV32" s="13">
        <f>'WW K&amp;M '!BV32+'WW Test Year'!BV32</f>
        <v>0</v>
      </c>
      <c r="BW32" s="13">
        <f>'WW K&amp;M '!BW32+'WW Test Year'!BW32</f>
        <v>0</v>
      </c>
      <c r="BX32" s="13">
        <f>'WW K&amp;M '!BX32+'WW Test Year'!BX32</f>
        <v>0</v>
      </c>
      <c r="BY32" s="13">
        <f>'WW K&amp;M '!BY32+'WW Test Year'!BY32</f>
        <v>0</v>
      </c>
      <c r="BZ32" s="13">
        <f>'WW K&amp;M '!BZ32+'WW Test Year'!BZ32</f>
        <v>0</v>
      </c>
      <c r="CA32" s="13">
        <f>'WW K&amp;M '!CA32+'WW Test Year'!CA32</f>
        <v>0</v>
      </c>
      <c r="CB32" s="13">
        <f>'WW K&amp;M '!CB32+'WW Test Year'!CB32</f>
        <v>0</v>
      </c>
      <c r="CC32" s="13">
        <f>'WW K&amp;M '!CC32+'WW Test Year'!CC32</f>
        <v>0</v>
      </c>
      <c r="CD32" s="13">
        <f>'WW K&amp;M '!CD32+'WW Test Year'!CD32</f>
        <v>0</v>
      </c>
      <c r="CE32" s="13">
        <f>'WW K&amp;M '!CE32+'WW Test Year'!CE32</f>
        <v>0</v>
      </c>
      <c r="CF32" s="13">
        <f>'WW K&amp;M '!CF32+'WW Test Year'!CF32</f>
        <v>0</v>
      </c>
      <c r="CG32" s="13">
        <f>'WW K&amp;M '!CG32+'WW Test Year'!CG32</f>
        <v>0</v>
      </c>
      <c r="CH32" s="13">
        <f>'WW K&amp;M '!CH32+'WW Test Year'!CH32</f>
        <v>0</v>
      </c>
      <c r="CI32" s="13">
        <f>'WW K&amp;M '!CI32+'WW Test Year'!CI32</f>
        <v>0</v>
      </c>
      <c r="CJ32" s="13">
        <f>'WW K&amp;M '!CJ32+'WW Test Year'!CJ32</f>
        <v>0</v>
      </c>
      <c r="CK32" s="13">
        <f>'WW K&amp;M '!CK32+'WW Test Year'!CK32</f>
        <v>0</v>
      </c>
      <c r="CL32" s="29">
        <f t="shared" si="0"/>
        <v>5803.7037499999997</v>
      </c>
    </row>
    <row r="33" spans="1:90" x14ac:dyDescent="0.25">
      <c r="A33" s="26">
        <v>25</v>
      </c>
      <c r="B33" s="26">
        <v>5113</v>
      </c>
      <c r="C33" s="25" t="s">
        <v>73</v>
      </c>
      <c r="D33" s="13">
        <f>'WW K&amp;M '!D33+'WW Test Year'!D33</f>
        <v>0</v>
      </c>
      <c r="E33" s="13">
        <f>'WW K&amp;M '!E33+'WW Test Year'!E33</f>
        <v>0</v>
      </c>
      <c r="F33" s="13">
        <f>'WW K&amp;M '!F33+'WW Test Year'!F33</f>
        <v>0</v>
      </c>
      <c r="G33" s="13">
        <f>'WW K&amp;M '!G33+'WW Test Year'!G33</f>
        <v>0</v>
      </c>
      <c r="H33" s="13">
        <f>'WW K&amp;M '!H33+'WW Test Year'!H33</f>
        <v>0</v>
      </c>
      <c r="I33" s="13">
        <f>'WW K&amp;M '!I33+'WW Test Year'!I33</f>
        <v>0</v>
      </c>
      <c r="J33" s="13">
        <f>'WW K&amp;M '!J33+'WW Test Year'!J33</f>
        <v>4341.6199999999972</v>
      </c>
      <c r="K33" s="13">
        <f>'WW K&amp;M '!K33+'WW Test Year'!K33</f>
        <v>0</v>
      </c>
      <c r="L33" s="13">
        <f>'WW K&amp;M '!L33+'WW Test Year'!L33</f>
        <v>0</v>
      </c>
      <c r="M33" s="13">
        <f>'WW K&amp;M '!M33+'WW Test Year'!M33</f>
        <v>3282.1999999999962</v>
      </c>
      <c r="N33" s="13">
        <f>'WW K&amp;M '!N33+'WW Test Year'!N33</f>
        <v>370.52000000000004</v>
      </c>
      <c r="O33" s="13">
        <f>'WW K&amp;M '!O33+'WW Test Year'!O33</f>
        <v>0</v>
      </c>
      <c r="P33" s="13">
        <f>'WW K&amp;M '!P33+'WW Test Year'!P33</f>
        <v>0</v>
      </c>
      <c r="Q33" s="13">
        <f>'WW K&amp;M '!Q33+'WW Test Year'!Q33</f>
        <v>2673.1299999999974</v>
      </c>
      <c r="R33" s="13">
        <f>'WW K&amp;M '!R33+'WW Test Year'!R33</f>
        <v>0</v>
      </c>
      <c r="S33" s="13">
        <f>'WW K&amp;M '!S33+'WW Test Year'!S33</f>
        <v>0</v>
      </c>
      <c r="T33" s="13">
        <f>'WW K&amp;M '!T33+'WW Test Year'!T33</f>
        <v>1393.1899999999991</v>
      </c>
      <c r="U33" s="13">
        <f>'WW K&amp;M '!U33+'WW Test Year'!U33</f>
        <v>0</v>
      </c>
      <c r="V33" s="13">
        <f>'WW K&amp;M '!V33+'WW Test Year'!V33</f>
        <v>0</v>
      </c>
      <c r="W33" s="13">
        <f>'WW K&amp;M '!W33+'WW Test Year'!W33</f>
        <v>0</v>
      </c>
      <c r="X33" s="13">
        <f>'WW K&amp;M '!X33+'WW Test Year'!X33</f>
        <v>3303.3600000000019</v>
      </c>
      <c r="Y33" s="13">
        <f>'WW K&amp;M '!Y33+'WW Test Year'!Y33</f>
        <v>0</v>
      </c>
      <c r="Z33" s="13">
        <f>'WW K&amp;M '!Z33+'WW Test Year'!Z33</f>
        <v>0</v>
      </c>
      <c r="AA33" s="13">
        <f>'WW K&amp;M '!AA33+'WW Test Year'!AA33</f>
        <v>2975.419999999996</v>
      </c>
      <c r="AB33" s="13">
        <f>'WW K&amp;M '!AB33+'WW Test Year'!AB33</f>
        <v>4042.6000000000017</v>
      </c>
      <c r="AC33" s="13">
        <f>'WW K&amp;M '!AC33+'WW Test Year'!AC33</f>
        <v>0</v>
      </c>
      <c r="AD33" s="13">
        <f>'WW K&amp;M '!AD33+'WW Test Year'!AD33</f>
        <v>0</v>
      </c>
      <c r="AE33" s="13">
        <f>'WW K&amp;M '!AE33+'WW Test Year'!AE33</f>
        <v>0</v>
      </c>
      <c r="AF33" s="13">
        <f>'WW K&amp;M '!AF33+'WW Test Year'!AF33</f>
        <v>0</v>
      </c>
      <c r="AG33" s="13">
        <f>'WW K&amp;M '!AG33+'WW Test Year'!AG33</f>
        <v>778.63</v>
      </c>
      <c r="AH33" s="13">
        <f>'WW K&amp;M '!AH33+'WW Test Year'!AH33</f>
        <v>0</v>
      </c>
      <c r="AI33" s="13">
        <f>'WW K&amp;M '!AI33+'WW Test Year'!AI33</f>
        <v>0</v>
      </c>
      <c r="AJ33" s="13">
        <f>'WW K&amp;M '!AJ33+'WW Test Year'!AJ33</f>
        <v>0</v>
      </c>
      <c r="AK33" s="13">
        <f>'WW K&amp;M '!AK33+'WW Test Year'!AK33</f>
        <v>0</v>
      </c>
      <c r="AL33" s="13">
        <f>'WW K&amp;M '!AL33+'WW Test Year'!AL33</f>
        <v>18667.890000000021</v>
      </c>
      <c r="AM33" s="13">
        <f>'WW K&amp;M '!AM33+'WW Test Year'!AM33</f>
        <v>0</v>
      </c>
      <c r="AN33" s="13">
        <f>'WW K&amp;M '!AN33+'WW Test Year'!AN33</f>
        <v>0</v>
      </c>
      <c r="AO33" s="13">
        <f>'WW K&amp;M '!AO33+'WW Test Year'!AO33</f>
        <v>2048.9300000000007</v>
      </c>
      <c r="AP33" s="13">
        <f>'WW K&amp;M '!AP33+'WW Test Year'!AP33</f>
        <v>0</v>
      </c>
      <c r="AQ33" s="13">
        <f>'WW K&amp;M '!AQ33+'WW Test Year'!AQ33</f>
        <v>0</v>
      </c>
      <c r="AR33" s="13">
        <f>'WW K&amp;M '!AR33+'WW Test Year'!AR33</f>
        <v>0</v>
      </c>
      <c r="AS33" s="13">
        <f>'WW K&amp;M '!AS33+'WW Test Year'!AS33</f>
        <v>0</v>
      </c>
      <c r="AT33" s="13">
        <f>'WW K&amp;M '!AT33+'WW Test Year'!AT33</f>
        <v>0</v>
      </c>
      <c r="AU33" s="13">
        <f>'WW K&amp;M '!AU33+'WW Test Year'!AU33</f>
        <v>0</v>
      </c>
      <c r="AV33" s="13">
        <f>'WW K&amp;M '!AV33+'WW Test Year'!AV33</f>
        <v>0</v>
      </c>
      <c r="AW33" s="13">
        <f>'WW K&amp;M '!AW33+'WW Test Year'!AW33</f>
        <v>0</v>
      </c>
      <c r="AX33" s="13">
        <f>'WW K&amp;M '!AX33+'WW Test Year'!AX33</f>
        <v>8169.1300000000047</v>
      </c>
      <c r="AY33" s="13">
        <f>'WW K&amp;M '!AY33+'WW Test Year'!AY33</f>
        <v>3041.4900000000002</v>
      </c>
      <c r="AZ33" s="13">
        <f>'WW K&amp;M '!AZ33+'WW Test Year'!AZ33</f>
        <v>10069.05999999999</v>
      </c>
      <c r="BA33" s="13">
        <f>'WW K&amp;M '!BA33+'WW Test Year'!BA33</f>
        <v>0</v>
      </c>
      <c r="BB33" s="13">
        <f>'WW K&amp;M '!BB33+'WW Test Year'!BB33</f>
        <v>0</v>
      </c>
      <c r="BC33" s="13">
        <f>'WW K&amp;M '!BC33+'WW Test Year'!BC33</f>
        <v>0</v>
      </c>
      <c r="BD33" s="13">
        <f>'WW K&amp;M '!BD33+'WW Test Year'!BD33</f>
        <v>0</v>
      </c>
      <c r="BE33" s="13">
        <f>'WW K&amp;M '!BE33+'WW Test Year'!BE33</f>
        <v>0</v>
      </c>
      <c r="BF33" s="13">
        <f>'WW K&amp;M '!BF33+'WW Test Year'!BF33</f>
        <v>0</v>
      </c>
      <c r="BG33" s="13">
        <f>'WW K&amp;M '!BG33+'WW Test Year'!BG33</f>
        <v>0</v>
      </c>
      <c r="BH33" s="13">
        <f>'WW K&amp;M '!BH33+'WW Test Year'!BH33</f>
        <v>0</v>
      </c>
      <c r="BI33" s="13">
        <f>'WW K&amp;M '!BI33+'WW Test Year'!BI33</f>
        <v>0</v>
      </c>
      <c r="BJ33" s="13">
        <f>'WW K&amp;M '!BJ33+'WW Test Year'!BJ33</f>
        <v>0</v>
      </c>
      <c r="BK33" s="13">
        <f>'WW K&amp;M '!BK33+'WW Test Year'!BK33</f>
        <v>0</v>
      </c>
      <c r="BL33" s="13">
        <f>'WW K&amp;M '!BL33+'WW Test Year'!BL33</f>
        <v>0</v>
      </c>
      <c r="BM33" s="13">
        <f>'WW K&amp;M '!BM33+'WW Test Year'!BM33</f>
        <v>0</v>
      </c>
      <c r="BN33" s="13">
        <f>'WW K&amp;M '!BN33+'WW Test Year'!BN33</f>
        <v>0</v>
      </c>
      <c r="BO33" s="13">
        <f>'WW K&amp;M '!BO33+'WW Test Year'!BO33</f>
        <v>0</v>
      </c>
      <c r="BP33" s="13">
        <f>'WW K&amp;M '!BP33+'WW Test Year'!BP33</f>
        <v>0</v>
      </c>
      <c r="BQ33" s="13">
        <f>'WW K&amp;M '!BQ33+'WW Test Year'!BQ33</f>
        <v>0</v>
      </c>
      <c r="BR33" s="13">
        <f>'WW K&amp;M '!BR33+'WW Test Year'!BR33</f>
        <v>0</v>
      </c>
      <c r="BS33" s="13">
        <f>'WW K&amp;M '!BS33+'WW Test Year'!BS33</f>
        <v>0</v>
      </c>
      <c r="BT33" s="13">
        <f>'WW K&amp;M '!BT33+'WW Test Year'!BT33</f>
        <v>0</v>
      </c>
      <c r="BU33" s="13">
        <f>'WW K&amp;M '!BU33+'WW Test Year'!BU33</f>
        <v>0</v>
      </c>
      <c r="BV33" s="13">
        <f>'WW K&amp;M '!BV33+'WW Test Year'!BV33</f>
        <v>0</v>
      </c>
      <c r="BW33" s="13">
        <f>'WW K&amp;M '!BW33+'WW Test Year'!BW33</f>
        <v>0</v>
      </c>
      <c r="BX33" s="13">
        <f>'WW K&amp;M '!BX33+'WW Test Year'!BX33</f>
        <v>0</v>
      </c>
      <c r="BY33" s="13">
        <f>'WW K&amp;M '!BY33+'WW Test Year'!BY33</f>
        <v>0</v>
      </c>
      <c r="BZ33" s="13">
        <f>'WW K&amp;M '!BZ33+'WW Test Year'!BZ33</f>
        <v>0</v>
      </c>
      <c r="CA33" s="13">
        <f>'WW K&amp;M '!CA33+'WW Test Year'!CA33</f>
        <v>0</v>
      </c>
      <c r="CB33" s="13">
        <f>'WW K&amp;M '!CB33+'WW Test Year'!CB33</f>
        <v>0</v>
      </c>
      <c r="CC33" s="13">
        <f>'WW K&amp;M '!CC33+'WW Test Year'!CC33</f>
        <v>0</v>
      </c>
      <c r="CD33" s="13">
        <f>'WW K&amp;M '!CD33+'WW Test Year'!CD33</f>
        <v>0</v>
      </c>
      <c r="CE33" s="13">
        <f>'WW K&amp;M '!CE33+'WW Test Year'!CE33</f>
        <v>0</v>
      </c>
      <c r="CF33" s="13">
        <f>'WW K&amp;M '!CF33+'WW Test Year'!CF33</f>
        <v>0</v>
      </c>
      <c r="CG33" s="13">
        <f>'WW K&amp;M '!CG33+'WW Test Year'!CG33</f>
        <v>0</v>
      </c>
      <c r="CH33" s="13">
        <f>'WW K&amp;M '!CH33+'WW Test Year'!CH33</f>
        <v>0</v>
      </c>
      <c r="CI33" s="13">
        <f>'WW K&amp;M '!CI33+'WW Test Year'!CI33</f>
        <v>0</v>
      </c>
      <c r="CJ33" s="13">
        <f>'WW K&amp;M '!CJ33+'WW Test Year'!CJ33</f>
        <v>0</v>
      </c>
      <c r="CK33" s="13">
        <f>'WW K&amp;M '!CK33+'WW Test Year'!CK33</f>
        <v>0</v>
      </c>
      <c r="CL33" s="29">
        <f t="shared" si="0"/>
        <v>65157.170000000006</v>
      </c>
    </row>
    <row r="34" spans="1:90" x14ac:dyDescent="0.25">
      <c r="A34" s="26">
        <v>26</v>
      </c>
      <c r="B34" s="26">
        <v>5125</v>
      </c>
      <c r="C34" s="25" t="s">
        <v>74</v>
      </c>
      <c r="D34" s="13">
        <f>'WW K&amp;M '!D34+'WW Test Year'!D34</f>
        <v>0</v>
      </c>
      <c r="E34" s="13">
        <f>'WW K&amp;M '!E34+'WW Test Year'!E34</f>
        <v>0</v>
      </c>
      <c r="F34" s="13">
        <f>'WW K&amp;M '!F34+'WW Test Year'!F34</f>
        <v>0</v>
      </c>
      <c r="G34" s="13">
        <f>'WW K&amp;M '!G34+'WW Test Year'!G34</f>
        <v>0</v>
      </c>
      <c r="H34" s="13">
        <f>'WW K&amp;M '!H34+'WW Test Year'!H34</f>
        <v>0</v>
      </c>
      <c r="I34" s="13">
        <f>'WW K&amp;M '!I34+'WW Test Year'!I34</f>
        <v>0</v>
      </c>
      <c r="J34" s="13">
        <f>'WW K&amp;M '!J34+'WW Test Year'!J34</f>
        <v>0</v>
      </c>
      <c r="K34" s="13">
        <f>'WW K&amp;M '!K34+'WW Test Year'!K34</f>
        <v>0</v>
      </c>
      <c r="L34" s="13">
        <f>'WW K&amp;M '!L34+'WW Test Year'!L34</f>
        <v>0</v>
      </c>
      <c r="M34" s="13">
        <f>'WW K&amp;M '!M34+'WW Test Year'!M34</f>
        <v>0</v>
      </c>
      <c r="N34" s="13">
        <f>'WW K&amp;M '!N34+'WW Test Year'!N34</f>
        <v>0</v>
      </c>
      <c r="O34" s="13">
        <f>'WW K&amp;M '!O34+'WW Test Year'!O34</f>
        <v>0</v>
      </c>
      <c r="P34" s="13">
        <f>'WW K&amp;M '!P34+'WW Test Year'!P34</f>
        <v>0</v>
      </c>
      <c r="Q34" s="13">
        <f>'WW K&amp;M '!Q34+'WW Test Year'!Q34</f>
        <v>0</v>
      </c>
      <c r="R34" s="13">
        <f>'WW K&amp;M '!R34+'WW Test Year'!R34</f>
        <v>0</v>
      </c>
      <c r="S34" s="13">
        <f>'WW K&amp;M '!S34+'WW Test Year'!S34</f>
        <v>0</v>
      </c>
      <c r="T34" s="13">
        <f>'WW K&amp;M '!T34+'WW Test Year'!T34</f>
        <v>0</v>
      </c>
      <c r="U34" s="13">
        <f>'WW K&amp;M '!U34+'WW Test Year'!U34</f>
        <v>0</v>
      </c>
      <c r="V34" s="13">
        <f>'WW K&amp;M '!V34+'WW Test Year'!V34</f>
        <v>0</v>
      </c>
      <c r="W34" s="13">
        <f>'WW K&amp;M '!W34+'WW Test Year'!W34</f>
        <v>0</v>
      </c>
      <c r="X34" s="13">
        <f>'WW K&amp;M '!X34+'WW Test Year'!X34</f>
        <v>0</v>
      </c>
      <c r="Y34" s="13">
        <f>'WW K&amp;M '!Y34+'WW Test Year'!Y34</f>
        <v>0</v>
      </c>
      <c r="Z34" s="13">
        <f>'WW K&amp;M '!Z34+'WW Test Year'!Z34</f>
        <v>0</v>
      </c>
      <c r="AA34" s="13">
        <f>'WW K&amp;M '!AA34+'WW Test Year'!AA34</f>
        <v>0</v>
      </c>
      <c r="AB34" s="13">
        <f>'WW K&amp;M '!AB34+'WW Test Year'!AB34</f>
        <v>0</v>
      </c>
      <c r="AC34" s="13">
        <f>'WW K&amp;M '!AC34+'WW Test Year'!AC34</f>
        <v>0</v>
      </c>
      <c r="AD34" s="13">
        <f>'WW K&amp;M '!AD34+'WW Test Year'!AD34</f>
        <v>0</v>
      </c>
      <c r="AE34" s="13">
        <f>'WW K&amp;M '!AE34+'WW Test Year'!AE34</f>
        <v>0</v>
      </c>
      <c r="AF34" s="13">
        <f>'WW K&amp;M '!AF34+'WW Test Year'!AF34</f>
        <v>0</v>
      </c>
      <c r="AG34" s="13">
        <f>'WW K&amp;M '!AG34+'WW Test Year'!AG34</f>
        <v>2643.9899999999993</v>
      </c>
      <c r="AH34" s="13">
        <f>'WW K&amp;M '!AH34+'WW Test Year'!AH34</f>
        <v>4490.6899999999987</v>
      </c>
      <c r="AI34" s="13">
        <f>'WW K&amp;M '!AI34+'WW Test Year'!AI34</f>
        <v>915.83999999999969</v>
      </c>
      <c r="AJ34" s="13">
        <f>'WW K&amp;M '!AJ34+'WW Test Year'!AJ34</f>
        <v>0</v>
      </c>
      <c r="AK34" s="13">
        <f>'WW K&amp;M '!AK34+'WW Test Year'!AK34</f>
        <v>1782.8700000000003</v>
      </c>
      <c r="AL34" s="13">
        <f>'WW K&amp;M '!AL34+'WW Test Year'!AL34</f>
        <v>1800.2400000000005</v>
      </c>
      <c r="AM34" s="13">
        <f>'WW K&amp;M '!AM34+'WW Test Year'!AM34</f>
        <v>0</v>
      </c>
      <c r="AN34" s="13">
        <f>'WW K&amp;M '!AN34+'WW Test Year'!AN34</f>
        <v>0</v>
      </c>
      <c r="AO34" s="13">
        <f>'WW K&amp;M '!AO34+'WW Test Year'!AO34</f>
        <v>0</v>
      </c>
      <c r="AP34" s="13">
        <f>'WW K&amp;M '!AP34+'WW Test Year'!AP34</f>
        <v>0</v>
      </c>
      <c r="AQ34" s="13">
        <f>'WW K&amp;M '!AQ34+'WW Test Year'!AQ34</f>
        <v>3491.7699999999959</v>
      </c>
      <c r="AR34" s="13">
        <f>'WW K&amp;M '!AR34+'WW Test Year'!AR34</f>
        <v>900.12000000000023</v>
      </c>
      <c r="AS34" s="13">
        <f>'WW K&amp;M '!AS34+'WW Test Year'!AS34</f>
        <v>0</v>
      </c>
      <c r="AT34" s="13">
        <f>'WW K&amp;M '!AT34+'WW Test Year'!AT34</f>
        <v>0</v>
      </c>
      <c r="AU34" s="13">
        <f>'WW K&amp;M '!AU34+'WW Test Year'!AU34</f>
        <v>0</v>
      </c>
      <c r="AV34" s="13">
        <f>'WW K&amp;M '!AV34+'WW Test Year'!AV34</f>
        <v>0</v>
      </c>
      <c r="AW34" s="13">
        <f>'WW K&amp;M '!AW34+'WW Test Year'!AW34</f>
        <v>0</v>
      </c>
      <c r="AX34" s="13">
        <f>'WW K&amp;M '!AX34+'WW Test Year'!AX34</f>
        <v>138.47999999999999</v>
      </c>
      <c r="AY34" s="13">
        <f>'WW K&amp;M '!AY34+'WW Test Year'!AY34</f>
        <v>0</v>
      </c>
      <c r="AZ34" s="13">
        <f>'WW K&amp;M '!AZ34+'WW Test Year'!AZ34</f>
        <v>0</v>
      </c>
      <c r="BA34" s="13">
        <f>'WW K&amp;M '!BA34+'WW Test Year'!BA34</f>
        <v>899.70999999999981</v>
      </c>
      <c r="BB34" s="13">
        <f>'WW K&amp;M '!BB34+'WW Test Year'!BB34</f>
        <v>0</v>
      </c>
      <c r="BC34" s="13">
        <f>'WW K&amp;M '!BC34+'WW Test Year'!BC34</f>
        <v>0</v>
      </c>
      <c r="BD34" s="13">
        <f>'WW K&amp;M '!BD34+'WW Test Year'!BD34</f>
        <v>0</v>
      </c>
      <c r="BE34" s="13">
        <f>'WW K&amp;M '!BE34+'WW Test Year'!BE34</f>
        <v>0</v>
      </c>
      <c r="BF34" s="13">
        <f>'WW K&amp;M '!BF34+'WW Test Year'!BF34</f>
        <v>0</v>
      </c>
      <c r="BG34" s="13">
        <f>'WW K&amp;M '!BG34+'WW Test Year'!BG34</f>
        <v>0</v>
      </c>
      <c r="BH34" s="13">
        <f>'WW K&amp;M '!BH34+'WW Test Year'!BH34</f>
        <v>0</v>
      </c>
      <c r="BI34" s="13">
        <f>'WW K&amp;M '!BI34+'WW Test Year'!BI34</f>
        <v>0</v>
      </c>
      <c r="BJ34" s="13">
        <f>'WW K&amp;M '!BJ34+'WW Test Year'!BJ34</f>
        <v>0</v>
      </c>
      <c r="BK34" s="13">
        <f>'WW K&amp;M '!BK34+'WW Test Year'!BK34</f>
        <v>0</v>
      </c>
      <c r="BL34" s="13">
        <f>'WW K&amp;M '!BL34+'WW Test Year'!BL34</f>
        <v>0</v>
      </c>
      <c r="BM34" s="13">
        <f>'WW K&amp;M '!BM34+'WW Test Year'!BM34</f>
        <v>0</v>
      </c>
      <c r="BN34" s="13">
        <f>'WW K&amp;M '!BN34+'WW Test Year'!BN34</f>
        <v>0</v>
      </c>
      <c r="BO34" s="13">
        <f>'WW K&amp;M '!BO34+'WW Test Year'!BO34</f>
        <v>1803.3600000000001</v>
      </c>
      <c r="BP34" s="13">
        <f>'WW K&amp;M '!BP34+'WW Test Year'!BP34</f>
        <v>1226.2100000000003</v>
      </c>
      <c r="BQ34" s="13">
        <f>'WW K&amp;M '!BQ34+'WW Test Year'!BQ34</f>
        <v>311.58999999999997</v>
      </c>
      <c r="BR34" s="13">
        <f>'WW K&amp;M '!BR34+'WW Test Year'!BR34</f>
        <v>826.21000000000049</v>
      </c>
      <c r="BS34" s="13">
        <f>'WW K&amp;M '!BS34+'WW Test Year'!BS34</f>
        <v>0</v>
      </c>
      <c r="BT34" s="13">
        <f>'WW K&amp;M '!BT34+'WW Test Year'!BT34</f>
        <v>0</v>
      </c>
      <c r="BU34" s="13">
        <f>'WW K&amp;M '!BU34+'WW Test Year'!BU34</f>
        <v>2699.169999999996</v>
      </c>
      <c r="BV34" s="13">
        <f>'WW K&amp;M '!BV34+'WW Test Year'!BV34</f>
        <v>0</v>
      </c>
      <c r="BW34" s="13">
        <f>'WW K&amp;M '!BW34+'WW Test Year'!BW34</f>
        <v>0</v>
      </c>
      <c r="BX34" s="13">
        <f>'WW K&amp;M '!BX34+'WW Test Year'!BX34</f>
        <v>0</v>
      </c>
      <c r="BY34" s="13">
        <f>'WW K&amp;M '!BY34+'WW Test Year'!BY34</f>
        <v>0</v>
      </c>
      <c r="BZ34" s="13">
        <f>'WW K&amp;M '!BZ34+'WW Test Year'!BZ34</f>
        <v>0</v>
      </c>
      <c r="CA34" s="13">
        <f>'WW K&amp;M '!CA34+'WW Test Year'!CA34</f>
        <v>0</v>
      </c>
      <c r="CB34" s="13">
        <f>'WW K&amp;M '!CB34+'WW Test Year'!CB34</f>
        <v>0</v>
      </c>
      <c r="CC34" s="13">
        <f>'WW K&amp;M '!CC34+'WW Test Year'!CC34</f>
        <v>0</v>
      </c>
      <c r="CD34" s="13">
        <f>'WW K&amp;M '!CD34+'WW Test Year'!CD34</f>
        <v>0</v>
      </c>
      <c r="CE34" s="13">
        <f>'WW K&amp;M '!CE34+'WW Test Year'!CE34</f>
        <v>0</v>
      </c>
      <c r="CF34" s="13">
        <f>'WW K&amp;M '!CF34+'WW Test Year'!CF34</f>
        <v>0</v>
      </c>
      <c r="CG34" s="13">
        <f>'WW K&amp;M '!CG34+'WW Test Year'!CG34</f>
        <v>0</v>
      </c>
      <c r="CH34" s="13">
        <f>'WW K&amp;M '!CH34+'WW Test Year'!CH34</f>
        <v>0</v>
      </c>
      <c r="CI34" s="13">
        <f>'WW K&amp;M '!CI34+'WW Test Year'!CI34</f>
        <v>0</v>
      </c>
      <c r="CJ34" s="13">
        <f>'WW K&amp;M '!CJ34+'WW Test Year'!CJ34</f>
        <v>0</v>
      </c>
      <c r="CK34" s="13">
        <f>'WW K&amp;M '!CK34+'WW Test Year'!CK34</f>
        <v>0</v>
      </c>
      <c r="CL34" s="29">
        <f t="shared" si="0"/>
        <v>23930.249999999989</v>
      </c>
    </row>
    <row r="35" spans="1:90" x14ac:dyDescent="0.25">
      <c r="A35" s="26">
        <v>27</v>
      </c>
      <c r="B35" s="26">
        <v>5133</v>
      </c>
      <c r="C35" s="25" t="s">
        <v>75</v>
      </c>
      <c r="D35" s="13">
        <f>'WW K&amp;M '!D35+'WW Test Year'!D35</f>
        <v>420.12000000000063</v>
      </c>
      <c r="E35" s="13">
        <f>'WW K&amp;M '!E35+'WW Test Year'!E35</f>
        <v>1406.1899999999971</v>
      </c>
      <c r="F35" s="13">
        <f>'WW K&amp;M '!F35+'WW Test Year'!F35</f>
        <v>54.54</v>
      </c>
      <c r="G35" s="13">
        <f>'WW K&amp;M '!G35+'WW Test Year'!G35</f>
        <v>3104.3599999999969</v>
      </c>
      <c r="H35" s="13">
        <f>'WW K&amp;M '!H35+'WW Test Year'!H35</f>
        <v>1276.0399999999995</v>
      </c>
      <c r="I35" s="13">
        <f>'WW K&amp;M '!I35+'WW Test Year'!I35</f>
        <v>1369.3499999999997</v>
      </c>
      <c r="J35" s="13">
        <f>'WW K&amp;M '!J35+'WW Test Year'!J35</f>
        <v>0</v>
      </c>
      <c r="K35" s="13">
        <f>'WW K&amp;M '!K35+'WW Test Year'!K35</f>
        <v>0</v>
      </c>
      <c r="L35" s="13">
        <f>'WW K&amp;M '!L35+'WW Test Year'!L35</f>
        <v>0</v>
      </c>
      <c r="M35" s="13">
        <f>'WW K&amp;M '!M35+'WW Test Year'!M35</f>
        <v>937.28000000000009</v>
      </c>
      <c r="N35" s="13">
        <f>'WW K&amp;M '!N35+'WW Test Year'!N35</f>
        <v>16.16</v>
      </c>
      <c r="O35" s="13">
        <f>'WW K&amp;M '!O35+'WW Test Year'!O35</f>
        <v>0</v>
      </c>
      <c r="P35" s="13">
        <f>'WW K&amp;M '!P35+'WW Test Year'!P35</f>
        <v>0</v>
      </c>
      <c r="Q35" s="13">
        <f>'WW K&amp;M '!Q35+'WW Test Year'!Q35</f>
        <v>1479.7200000000003</v>
      </c>
      <c r="R35" s="13">
        <f>'WW K&amp;M '!R35+'WW Test Year'!R35</f>
        <v>0</v>
      </c>
      <c r="S35" s="13">
        <f>'WW K&amp;M '!S35+'WW Test Year'!S35</f>
        <v>0</v>
      </c>
      <c r="T35" s="13">
        <f>'WW K&amp;M '!T35+'WW Test Year'!T35</f>
        <v>365.88000000000011</v>
      </c>
      <c r="U35" s="13">
        <f>'WW K&amp;M '!U35+'WW Test Year'!U35</f>
        <v>0</v>
      </c>
      <c r="V35" s="13">
        <f>'WW K&amp;M '!V35+'WW Test Year'!V35</f>
        <v>1087.9699999999993</v>
      </c>
      <c r="W35" s="13">
        <f>'WW K&amp;M '!W35+'WW Test Year'!W35</f>
        <v>1276.9400000000012</v>
      </c>
      <c r="X35" s="13">
        <f>'WW K&amp;M '!X35+'WW Test Year'!X35</f>
        <v>317.40000000000003</v>
      </c>
      <c r="Y35" s="13">
        <f>'WW K&amp;M '!Y35+'WW Test Year'!Y35</f>
        <v>0</v>
      </c>
      <c r="Z35" s="13">
        <f>'WW K&amp;M '!Z35+'WW Test Year'!Z35</f>
        <v>0</v>
      </c>
      <c r="AA35" s="13">
        <f>'WW K&amp;M '!AA35+'WW Test Year'!AA35</f>
        <v>947.64000000000112</v>
      </c>
      <c r="AB35" s="13">
        <f>'WW K&amp;M '!AB35+'WW Test Year'!AB35</f>
        <v>3015.5799999999958</v>
      </c>
      <c r="AC35" s="13">
        <f>'WW K&amp;M '!AC35+'WW Test Year'!AC35</f>
        <v>0</v>
      </c>
      <c r="AD35" s="13">
        <f>'WW K&amp;M '!AD35+'WW Test Year'!AD35</f>
        <v>554.00999999999988</v>
      </c>
      <c r="AE35" s="13">
        <f>'WW K&amp;M '!AE35+'WW Test Year'!AE35</f>
        <v>3569.5900000000042</v>
      </c>
      <c r="AF35" s="13">
        <f>'WW K&amp;M '!AF35+'WW Test Year'!AF35</f>
        <v>4799.3399999999983</v>
      </c>
      <c r="AG35" s="13">
        <f>'WW K&amp;M '!AG35+'WW Test Year'!AG35</f>
        <v>1899.6599999999971</v>
      </c>
      <c r="AH35" s="13">
        <f>'WW K&amp;M '!AH35+'WW Test Year'!AH35</f>
        <v>415.2900000000003</v>
      </c>
      <c r="AI35" s="13">
        <f>'WW K&amp;M '!AI35+'WW Test Year'!AI35</f>
        <v>3845.3299999999867</v>
      </c>
      <c r="AJ35" s="13">
        <f>'WW K&amp;M '!AJ35+'WW Test Year'!AJ35</f>
        <v>3225.319999999997</v>
      </c>
      <c r="AK35" s="13">
        <f>'WW K&amp;M '!AK35+'WW Test Year'!AK35</f>
        <v>6761.5599999999922</v>
      </c>
      <c r="AL35" s="13">
        <f>'WW K&amp;M '!AL35+'WW Test Year'!AL35</f>
        <v>8640.4200000000055</v>
      </c>
      <c r="AM35" s="13">
        <f>'WW K&amp;M '!AM35+'WW Test Year'!AM35</f>
        <v>0</v>
      </c>
      <c r="AN35" s="13">
        <f>'WW K&amp;M '!AN35+'WW Test Year'!AN35</f>
        <v>1680.1599999999989</v>
      </c>
      <c r="AO35" s="13">
        <f>'WW K&amp;M '!AO35+'WW Test Year'!AO35</f>
        <v>1831.9500000000014</v>
      </c>
      <c r="AP35" s="13">
        <f>'WW K&amp;M '!AP35+'WW Test Year'!AP35</f>
        <v>4392.7799999999979</v>
      </c>
      <c r="AQ35" s="13">
        <f>'WW K&amp;M '!AQ35+'WW Test Year'!AQ35</f>
        <v>4524.160000000008</v>
      </c>
      <c r="AR35" s="13">
        <f>'WW K&amp;M '!AR35+'WW Test Year'!AR35</f>
        <v>885.02999999999963</v>
      </c>
      <c r="AS35" s="13">
        <f>'WW K&amp;M '!AS35+'WW Test Year'!AS35</f>
        <v>1406.6799999999962</v>
      </c>
      <c r="AT35" s="13">
        <f>'WW K&amp;M '!AT35+'WW Test Year'!AT35</f>
        <v>6262.7199999999793</v>
      </c>
      <c r="AU35" s="13">
        <f>'WW K&amp;M '!AU35+'WW Test Year'!AU35</f>
        <v>0</v>
      </c>
      <c r="AV35" s="13">
        <f>'WW K&amp;M '!AV35+'WW Test Year'!AV35</f>
        <v>811.48000000000025</v>
      </c>
      <c r="AW35" s="13">
        <f>'WW K&amp;M '!AW35+'WW Test Year'!AW35</f>
        <v>9847.01</v>
      </c>
      <c r="AX35" s="13">
        <f>'WW K&amp;M '!AX35+'WW Test Year'!AX35</f>
        <v>8145.6100000000115</v>
      </c>
      <c r="AY35" s="13">
        <f>'WW K&amp;M '!AY35+'WW Test Year'!AY35</f>
        <v>980.10000000000014</v>
      </c>
      <c r="AZ35" s="13">
        <f>'WW K&amp;M '!AZ35+'WW Test Year'!AZ35</f>
        <v>5064.0099999999948</v>
      </c>
      <c r="BA35" s="13">
        <f>'WW K&amp;M '!BA35+'WW Test Year'!BA35</f>
        <v>1890.3900000000024</v>
      </c>
      <c r="BB35" s="13">
        <f>'WW K&amp;M '!BB35+'WW Test Year'!BB35</f>
        <v>1311.9899999999991</v>
      </c>
      <c r="BC35" s="13">
        <f>'WW K&amp;M '!BC35+'WW Test Year'!BC35</f>
        <v>633.28999999999985</v>
      </c>
      <c r="BD35" s="13">
        <f>'WW K&amp;M '!BD35+'WW Test Year'!BD35</f>
        <v>570.16000000000031</v>
      </c>
      <c r="BE35" s="13">
        <f>'WW K&amp;M '!BE35+'WW Test Year'!BE35</f>
        <v>0</v>
      </c>
      <c r="BF35" s="13">
        <f>'WW K&amp;M '!BF35+'WW Test Year'!BF35</f>
        <v>717.24000000000035</v>
      </c>
      <c r="BG35" s="13">
        <f>'WW K&amp;M '!BG35+'WW Test Year'!BG35</f>
        <v>210.07</v>
      </c>
      <c r="BH35" s="13">
        <f>'WW K&amp;M '!BH35+'WW Test Year'!BH35</f>
        <v>210.11999999999995</v>
      </c>
      <c r="BI35" s="13">
        <f>'WW K&amp;M '!BI35+'WW Test Year'!BI35</f>
        <v>0</v>
      </c>
      <c r="BJ35" s="13">
        <f>'WW K&amp;M '!BJ35+'WW Test Year'!BJ35</f>
        <v>1714.8200000000002</v>
      </c>
      <c r="BK35" s="13">
        <f>'WW K&amp;M '!BK35+'WW Test Year'!BK35</f>
        <v>1343.1400000000003</v>
      </c>
      <c r="BL35" s="13">
        <f>'WW K&amp;M '!BL35+'WW Test Year'!BL35</f>
        <v>1349.6999999999987</v>
      </c>
      <c r="BM35" s="13">
        <f>'WW K&amp;M '!BM35+'WW Test Year'!BM35</f>
        <v>2697.0799999999958</v>
      </c>
      <c r="BN35" s="13">
        <f>'WW K&amp;M '!BN35+'WW Test Year'!BN35</f>
        <v>2527.9599999999969</v>
      </c>
      <c r="BO35" s="13">
        <f>'WW K&amp;M '!BO35+'WW Test Year'!BO35</f>
        <v>302.15999999999997</v>
      </c>
      <c r="BP35" s="13">
        <f>'WW K&amp;M '!BP35+'WW Test Year'!BP35</f>
        <v>491.98000000000087</v>
      </c>
      <c r="BQ35" s="13">
        <f>'WW K&amp;M '!BQ35+'WW Test Year'!BQ35</f>
        <v>2487.2799999999979</v>
      </c>
      <c r="BR35" s="13">
        <f>'WW K&amp;M '!BR35+'WW Test Year'!BR35</f>
        <v>200.38999999999993</v>
      </c>
      <c r="BS35" s="13">
        <f>'WW K&amp;M '!BS35+'WW Test Year'!BS35</f>
        <v>2344.0599999999972</v>
      </c>
      <c r="BT35" s="13">
        <f>'WW K&amp;M '!BT35+'WW Test Year'!BT35</f>
        <v>1142.0899999999997</v>
      </c>
      <c r="BU35" s="13">
        <f>'WW K&amp;M '!BU35+'WW Test Year'!BU35</f>
        <v>2170.1299999999937</v>
      </c>
      <c r="BV35" s="13">
        <f>'WW K&amp;M '!BV35+'WW Test Year'!BV35</f>
        <v>749.5199999999993</v>
      </c>
      <c r="BW35" s="13">
        <f>'WW K&amp;M '!BW35+'WW Test Year'!BW35</f>
        <v>0</v>
      </c>
      <c r="BX35" s="13">
        <f>'WW K&amp;M '!BX35+'WW Test Year'!BX35</f>
        <v>0</v>
      </c>
      <c r="BY35" s="13">
        <f>'WW K&amp;M '!BY35+'WW Test Year'!BY35</f>
        <v>0</v>
      </c>
      <c r="BZ35" s="13">
        <f>'WW K&amp;M '!BZ35+'WW Test Year'!BZ35</f>
        <v>0</v>
      </c>
      <c r="CA35" s="13">
        <f>'WW K&amp;M '!CA35+'WW Test Year'!CA35</f>
        <v>0</v>
      </c>
      <c r="CB35" s="13">
        <f>'WW K&amp;M '!CB35+'WW Test Year'!CB35</f>
        <v>0</v>
      </c>
      <c r="CC35" s="13">
        <f>'WW K&amp;M '!CC35+'WW Test Year'!CC35</f>
        <v>0</v>
      </c>
      <c r="CD35" s="13">
        <f>'WW K&amp;M '!CD35+'WW Test Year'!CD35</f>
        <v>0</v>
      </c>
      <c r="CE35" s="13">
        <f>'WW K&amp;M '!CE35+'WW Test Year'!CE35</f>
        <v>0</v>
      </c>
      <c r="CF35" s="13">
        <f>'WW K&amp;M '!CF35+'WW Test Year'!CF35</f>
        <v>0</v>
      </c>
      <c r="CG35" s="13">
        <f>'WW K&amp;M '!CG35+'WW Test Year'!CG35</f>
        <v>0</v>
      </c>
      <c r="CH35" s="13">
        <f>'WW K&amp;M '!CH35+'WW Test Year'!CH35</f>
        <v>0</v>
      </c>
      <c r="CI35" s="13">
        <f>'WW K&amp;M '!CI35+'WW Test Year'!CI35</f>
        <v>0</v>
      </c>
      <c r="CJ35" s="13">
        <f>'WW K&amp;M '!CJ35+'WW Test Year'!CJ35</f>
        <v>0</v>
      </c>
      <c r="CK35" s="13">
        <f>'WW K&amp;M '!CK35+'WW Test Year'!CK35</f>
        <v>0</v>
      </c>
      <c r="CL35" s="29">
        <f t="shared" si="0"/>
        <v>121680.94999999995</v>
      </c>
    </row>
    <row r="36" spans="1:90" x14ac:dyDescent="0.25">
      <c r="A36" s="26">
        <v>28</v>
      </c>
      <c r="B36" s="26">
        <v>5140</v>
      </c>
      <c r="C36" s="25" t="s">
        <v>76</v>
      </c>
      <c r="D36" s="13">
        <f>'WW K&amp;M '!D36+'WW Test Year'!D36</f>
        <v>0</v>
      </c>
      <c r="E36" s="13">
        <f>'WW K&amp;M '!E36+'WW Test Year'!E36</f>
        <v>0</v>
      </c>
      <c r="F36" s="13">
        <f>'WW K&amp;M '!F36+'WW Test Year'!F36</f>
        <v>0</v>
      </c>
      <c r="G36" s="13">
        <f>'WW K&amp;M '!G36+'WW Test Year'!G36</f>
        <v>0</v>
      </c>
      <c r="H36" s="13">
        <f>'WW K&amp;M '!H36+'WW Test Year'!H36</f>
        <v>0</v>
      </c>
      <c r="I36" s="13">
        <f>'WW K&amp;M '!I36+'WW Test Year'!I36</f>
        <v>0</v>
      </c>
      <c r="J36" s="13">
        <f>'WW K&amp;M '!J36+'WW Test Year'!J36</f>
        <v>0</v>
      </c>
      <c r="K36" s="13">
        <f>'WW K&amp;M '!K36+'WW Test Year'!K36</f>
        <v>0</v>
      </c>
      <c r="L36" s="13">
        <f>'WW K&amp;M '!L36+'WW Test Year'!L36</f>
        <v>0</v>
      </c>
      <c r="M36" s="13">
        <f>'WW K&amp;M '!M36+'WW Test Year'!M36</f>
        <v>17.5</v>
      </c>
      <c r="N36" s="13">
        <f>'WW K&amp;M '!N36+'WW Test Year'!N36</f>
        <v>0</v>
      </c>
      <c r="O36" s="13">
        <f>'WW K&amp;M '!O36+'WW Test Year'!O36</f>
        <v>0</v>
      </c>
      <c r="P36" s="13">
        <f>'WW K&amp;M '!P36+'WW Test Year'!P36</f>
        <v>0</v>
      </c>
      <c r="Q36" s="13">
        <f>'WW K&amp;M '!Q36+'WW Test Year'!Q36</f>
        <v>0</v>
      </c>
      <c r="R36" s="13">
        <f>'WW K&amp;M '!R36+'WW Test Year'!R36</f>
        <v>0</v>
      </c>
      <c r="S36" s="13">
        <f>'WW K&amp;M '!S36+'WW Test Year'!S36</f>
        <v>0</v>
      </c>
      <c r="T36" s="13">
        <f>'WW K&amp;M '!T36+'WW Test Year'!T36</f>
        <v>0</v>
      </c>
      <c r="U36" s="13">
        <f>'WW K&amp;M '!U36+'WW Test Year'!U36</f>
        <v>0</v>
      </c>
      <c r="V36" s="13">
        <f>'WW K&amp;M '!V36+'WW Test Year'!V36</f>
        <v>2150.71</v>
      </c>
      <c r="W36" s="13">
        <f>'WW K&amp;M '!W36+'WW Test Year'!W36</f>
        <v>1839.65</v>
      </c>
      <c r="X36" s="13">
        <f>'WW K&amp;M '!X36+'WW Test Year'!X36</f>
        <v>0</v>
      </c>
      <c r="Y36" s="13">
        <f>'WW K&amp;M '!Y36+'WW Test Year'!Y36</f>
        <v>0</v>
      </c>
      <c r="Z36" s="13">
        <f>'WW K&amp;M '!Z36+'WW Test Year'!Z36</f>
        <v>0</v>
      </c>
      <c r="AA36" s="13">
        <f>'WW K&amp;M '!AA36+'WW Test Year'!AA36</f>
        <v>0</v>
      </c>
      <c r="AB36" s="13">
        <f>'WW K&amp;M '!AB36+'WW Test Year'!AB36</f>
        <v>0</v>
      </c>
      <c r="AC36" s="13">
        <f>'WW K&amp;M '!AC36+'WW Test Year'!AC36</f>
        <v>0</v>
      </c>
      <c r="AD36" s="13">
        <f>'WW K&amp;M '!AD36+'WW Test Year'!AD36</f>
        <v>0</v>
      </c>
      <c r="AE36" s="13">
        <f>'WW K&amp;M '!AE36+'WW Test Year'!AE36</f>
        <v>0</v>
      </c>
      <c r="AF36" s="13">
        <f>'WW K&amp;M '!AF36+'WW Test Year'!AF36</f>
        <v>0</v>
      </c>
      <c r="AG36" s="13">
        <f>'WW K&amp;M '!AG36+'WW Test Year'!AG36</f>
        <v>73.760000000000005</v>
      </c>
      <c r="AH36" s="13">
        <f>'WW K&amp;M '!AH36+'WW Test Year'!AH36</f>
        <v>0</v>
      </c>
      <c r="AI36" s="13">
        <f>'WW K&amp;M '!AI36+'WW Test Year'!AI36</f>
        <v>0</v>
      </c>
      <c r="AJ36" s="13">
        <f>'WW K&amp;M '!AJ36+'WW Test Year'!AJ36</f>
        <v>0</v>
      </c>
      <c r="AK36" s="13">
        <f>'WW K&amp;M '!AK36+'WW Test Year'!AK36</f>
        <v>0</v>
      </c>
      <c r="AL36" s="13">
        <f>'WW K&amp;M '!AL36+'WW Test Year'!AL36</f>
        <v>411.46999999999997</v>
      </c>
      <c r="AM36" s="13">
        <f>'WW K&amp;M '!AM36+'WW Test Year'!AM36</f>
        <v>0</v>
      </c>
      <c r="AN36" s="13">
        <f>'WW K&amp;M '!AN36+'WW Test Year'!AN36</f>
        <v>0</v>
      </c>
      <c r="AO36" s="13">
        <f>'WW K&amp;M '!AO36+'WW Test Year'!AO36</f>
        <v>0</v>
      </c>
      <c r="AP36" s="13">
        <f>'WW K&amp;M '!AP36+'WW Test Year'!AP36</f>
        <v>0</v>
      </c>
      <c r="AQ36" s="13">
        <f>'WW K&amp;M '!AQ36+'WW Test Year'!AQ36</f>
        <v>0</v>
      </c>
      <c r="AR36" s="13">
        <f>'WW K&amp;M '!AR36+'WW Test Year'!AR36</f>
        <v>0</v>
      </c>
      <c r="AS36" s="13">
        <f>'WW K&amp;M '!AS36+'WW Test Year'!AS36</f>
        <v>0</v>
      </c>
      <c r="AT36" s="13">
        <f>'WW K&amp;M '!AT36+'WW Test Year'!AT36</f>
        <v>0</v>
      </c>
      <c r="AU36" s="13">
        <f>'WW K&amp;M '!AU36+'WW Test Year'!AU36</f>
        <v>0</v>
      </c>
      <c r="AV36" s="13">
        <f>'WW K&amp;M '!AV36+'WW Test Year'!AV36</f>
        <v>0</v>
      </c>
      <c r="AW36" s="13">
        <f>'WW K&amp;M '!AW36+'WW Test Year'!AW36</f>
        <v>737.56999999999994</v>
      </c>
      <c r="AX36" s="13">
        <f>'WW K&amp;M '!AX36+'WW Test Year'!AX36</f>
        <v>247.17999999999998</v>
      </c>
      <c r="AY36" s="13">
        <f>'WW K&amp;M '!AY36+'WW Test Year'!AY36</f>
        <v>19.18</v>
      </c>
      <c r="AZ36" s="13">
        <f>'WW K&amp;M '!AZ36+'WW Test Year'!AZ36</f>
        <v>2149.9800000000005</v>
      </c>
      <c r="BA36" s="13">
        <f>'WW K&amp;M '!BA36+'WW Test Year'!BA36</f>
        <v>2359.67</v>
      </c>
      <c r="BB36" s="13">
        <f>'WW K&amp;M '!BB36+'WW Test Year'!BB36</f>
        <v>0</v>
      </c>
      <c r="BC36" s="13">
        <f>'WW K&amp;M '!BC36+'WW Test Year'!BC36</f>
        <v>0</v>
      </c>
      <c r="BD36" s="13">
        <f>'WW K&amp;M '!BD36+'WW Test Year'!BD36</f>
        <v>0</v>
      </c>
      <c r="BE36" s="13">
        <f>'WW K&amp;M '!BE36+'WW Test Year'!BE36</f>
        <v>0</v>
      </c>
      <c r="BF36" s="13">
        <f>'WW K&amp;M '!BF36+'WW Test Year'!BF36</f>
        <v>0</v>
      </c>
      <c r="BG36" s="13">
        <f>'WW K&amp;M '!BG36+'WW Test Year'!BG36</f>
        <v>352.09000000000003</v>
      </c>
      <c r="BH36" s="13">
        <f>'WW K&amp;M '!BH36+'WW Test Year'!BH36</f>
        <v>0</v>
      </c>
      <c r="BI36" s="13">
        <f>'WW K&amp;M '!BI36+'WW Test Year'!BI36</f>
        <v>0</v>
      </c>
      <c r="BJ36" s="13">
        <f>'WW K&amp;M '!BJ36+'WW Test Year'!BJ36</f>
        <v>0</v>
      </c>
      <c r="BK36" s="13">
        <f>'WW K&amp;M '!BK36+'WW Test Year'!BK36</f>
        <v>0</v>
      </c>
      <c r="BL36" s="13">
        <f>'WW K&amp;M '!BL36+'WW Test Year'!BL36</f>
        <v>0</v>
      </c>
      <c r="BM36" s="13">
        <f>'WW K&amp;M '!BM36+'WW Test Year'!BM36</f>
        <v>0</v>
      </c>
      <c r="BN36" s="13">
        <f>'WW K&amp;M '!BN36+'WW Test Year'!BN36</f>
        <v>0</v>
      </c>
      <c r="BO36" s="13">
        <f>'WW K&amp;M '!BO36+'WW Test Year'!BO36</f>
        <v>2.0200000000000005</v>
      </c>
      <c r="BP36" s="13">
        <f>'WW K&amp;M '!BP36+'WW Test Year'!BP36</f>
        <v>0.34</v>
      </c>
      <c r="BQ36" s="13">
        <f>'WW K&amp;M '!BQ36+'WW Test Year'!BQ36</f>
        <v>0</v>
      </c>
      <c r="BR36" s="13">
        <f>'WW K&amp;M '!BR36+'WW Test Year'!BR36</f>
        <v>0</v>
      </c>
      <c r="BS36" s="13">
        <f>'WW K&amp;M '!BS36+'WW Test Year'!BS36</f>
        <v>0</v>
      </c>
      <c r="BT36" s="13">
        <f>'WW K&amp;M '!BT36+'WW Test Year'!BT36</f>
        <v>0</v>
      </c>
      <c r="BU36" s="13">
        <f>'WW K&amp;M '!BU36+'WW Test Year'!BU36</f>
        <v>0</v>
      </c>
      <c r="BV36" s="13">
        <f>'WW K&amp;M '!BV36+'WW Test Year'!BV36</f>
        <v>0</v>
      </c>
      <c r="BW36" s="13">
        <f>'WW K&amp;M '!BW36+'WW Test Year'!BW36</f>
        <v>0</v>
      </c>
      <c r="BX36" s="13">
        <f>'WW K&amp;M '!BX36+'WW Test Year'!BX36</f>
        <v>0</v>
      </c>
      <c r="BY36" s="13">
        <f>'WW K&amp;M '!BY36+'WW Test Year'!BY36</f>
        <v>0</v>
      </c>
      <c r="BZ36" s="13">
        <f>'WW K&amp;M '!BZ36+'WW Test Year'!BZ36</f>
        <v>0</v>
      </c>
      <c r="CA36" s="13">
        <f>'WW K&amp;M '!CA36+'WW Test Year'!CA36</f>
        <v>0</v>
      </c>
      <c r="CB36" s="13">
        <f>'WW K&amp;M '!CB36+'WW Test Year'!CB36</f>
        <v>0</v>
      </c>
      <c r="CC36" s="13">
        <f>'WW K&amp;M '!CC36+'WW Test Year'!CC36</f>
        <v>0</v>
      </c>
      <c r="CD36" s="13">
        <f>'WW K&amp;M '!CD36+'WW Test Year'!CD36</f>
        <v>0</v>
      </c>
      <c r="CE36" s="13">
        <f>'WW K&amp;M '!CE36+'WW Test Year'!CE36</f>
        <v>0</v>
      </c>
      <c r="CF36" s="13">
        <f>'WW K&amp;M '!CF36+'WW Test Year'!CF36</f>
        <v>0</v>
      </c>
      <c r="CG36" s="13">
        <f>'WW K&amp;M '!CG36+'WW Test Year'!CG36</f>
        <v>0</v>
      </c>
      <c r="CH36" s="13">
        <f>'WW K&amp;M '!CH36+'WW Test Year'!CH36</f>
        <v>0</v>
      </c>
      <c r="CI36" s="13">
        <f>'WW K&amp;M '!CI36+'WW Test Year'!CI36</f>
        <v>0</v>
      </c>
      <c r="CJ36" s="13">
        <f>'WW K&amp;M '!CJ36+'WW Test Year'!CJ36</f>
        <v>0</v>
      </c>
      <c r="CK36" s="13">
        <f>'WW K&amp;M '!CK36+'WW Test Year'!CK36</f>
        <v>0</v>
      </c>
      <c r="CL36" s="29">
        <f t="shared" si="0"/>
        <v>10361.120000000003</v>
      </c>
    </row>
    <row r="37" spans="1:90" x14ac:dyDescent="0.25">
      <c r="A37" s="26">
        <v>29</v>
      </c>
      <c r="B37" s="26">
        <v>5150</v>
      </c>
      <c r="C37" s="25" t="s">
        <v>77</v>
      </c>
      <c r="D37" s="13">
        <f>'WW K&amp;M '!D37+'WW Test Year'!D37</f>
        <v>0</v>
      </c>
      <c r="E37" s="13">
        <f>'WW K&amp;M '!E37+'WW Test Year'!E37</f>
        <v>0</v>
      </c>
      <c r="F37" s="13">
        <f>'WW K&amp;M '!F37+'WW Test Year'!F37</f>
        <v>0</v>
      </c>
      <c r="G37" s="13">
        <f>'WW K&amp;M '!G37+'WW Test Year'!G37</f>
        <v>0</v>
      </c>
      <c r="H37" s="13">
        <f>'WW K&amp;M '!H37+'WW Test Year'!H37</f>
        <v>0</v>
      </c>
      <c r="I37" s="13">
        <f>'WW K&amp;M '!I37+'WW Test Year'!I37</f>
        <v>0</v>
      </c>
      <c r="J37" s="13">
        <f>'WW K&amp;M '!J37+'WW Test Year'!J37</f>
        <v>0</v>
      </c>
      <c r="K37" s="13">
        <f>'WW K&amp;M '!K37+'WW Test Year'!K37</f>
        <v>0</v>
      </c>
      <c r="L37" s="13">
        <f>'WW K&amp;M '!L37+'WW Test Year'!L37</f>
        <v>0</v>
      </c>
      <c r="M37" s="13">
        <f>'WW K&amp;M '!M37+'WW Test Year'!M37</f>
        <v>0</v>
      </c>
      <c r="N37" s="13">
        <f>'WW K&amp;M '!N37+'WW Test Year'!N37</f>
        <v>0</v>
      </c>
      <c r="O37" s="13">
        <f>'WW K&amp;M '!O37+'WW Test Year'!O37</f>
        <v>0</v>
      </c>
      <c r="P37" s="13">
        <f>'WW K&amp;M '!P37+'WW Test Year'!P37</f>
        <v>0</v>
      </c>
      <c r="Q37" s="13">
        <f>'WW K&amp;M '!Q37+'WW Test Year'!Q37</f>
        <v>0</v>
      </c>
      <c r="R37" s="13">
        <f>'WW K&amp;M '!R37+'WW Test Year'!R37</f>
        <v>0</v>
      </c>
      <c r="S37" s="13">
        <f>'WW K&amp;M '!S37+'WW Test Year'!S37</f>
        <v>0</v>
      </c>
      <c r="T37" s="13">
        <f>'WW K&amp;M '!T37+'WW Test Year'!T37</f>
        <v>0</v>
      </c>
      <c r="U37" s="13">
        <f>'WW K&amp;M '!U37+'WW Test Year'!U37</f>
        <v>0</v>
      </c>
      <c r="V37" s="13">
        <f>'WW K&amp;M '!V37+'WW Test Year'!V37</f>
        <v>0</v>
      </c>
      <c r="W37" s="13">
        <f>'WW K&amp;M '!W37+'WW Test Year'!W37</f>
        <v>0</v>
      </c>
      <c r="X37" s="13">
        <f>'WW K&amp;M '!X37+'WW Test Year'!X37</f>
        <v>0</v>
      </c>
      <c r="Y37" s="13">
        <f>'WW K&amp;M '!Y37+'WW Test Year'!Y37</f>
        <v>0</v>
      </c>
      <c r="Z37" s="13">
        <f>'WW K&amp;M '!Z37+'WW Test Year'!Z37</f>
        <v>0</v>
      </c>
      <c r="AA37" s="13">
        <f>'WW K&amp;M '!AA37+'WW Test Year'!AA37</f>
        <v>0</v>
      </c>
      <c r="AB37" s="13">
        <f>'WW K&amp;M '!AB37+'WW Test Year'!AB37</f>
        <v>0</v>
      </c>
      <c r="AC37" s="13">
        <f>'WW K&amp;M '!AC37+'WW Test Year'!AC37</f>
        <v>0</v>
      </c>
      <c r="AD37" s="13">
        <f>'WW K&amp;M '!AD37+'WW Test Year'!AD37</f>
        <v>0</v>
      </c>
      <c r="AE37" s="13">
        <f>'WW K&amp;M '!AE37+'WW Test Year'!AE37</f>
        <v>0</v>
      </c>
      <c r="AF37" s="13">
        <f>'WW K&amp;M '!AF37+'WW Test Year'!AF37</f>
        <v>0</v>
      </c>
      <c r="AG37" s="13">
        <f>'WW K&amp;M '!AG37+'WW Test Year'!AG37</f>
        <v>0</v>
      </c>
      <c r="AH37" s="13">
        <f>'WW K&amp;M '!AH37+'WW Test Year'!AH37</f>
        <v>0</v>
      </c>
      <c r="AI37" s="13">
        <f>'WW K&amp;M '!AI37+'WW Test Year'!AI37</f>
        <v>0</v>
      </c>
      <c r="AJ37" s="13">
        <f>'WW K&amp;M '!AJ37+'WW Test Year'!AJ37</f>
        <v>0</v>
      </c>
      <c r="AK37" s="13">
        <f>'WW K&amp;M '!AK37+'WW Test Year'!AK37</f>
        <v>0</v>
      </c>
      <c r="AL37" s="13">
        <f>'WW K&amp;M '!AL37+'WW Test Year'!AL37</f>
        <v>0</v>
      </c>
      <c r="AM37" s="13">
        <f>'WW K&amp;M '!AM37+'WW Test Year'!AM37</f>
        <v>0</v>
      </c>
      <c r="AN37" s="13">
        <f>'WW K&amp;M '!AN37+'WW Test Year'!AN37</f>
        <v>0</v>
      </c>
      <c r="AO37" s="13">
        <f>'WW K&amp;M '!AO37+'WW Test Year'!AO37</f>
        <v>0</v>
      </c>
      <c r="AP37" s="13">
        <f>'WW K&amp;M '!AP37+'WW Test Year'!AP37</f>
        <v>0</v>
      </c>
      <c r="AQ37" s="13">
        <f>'WW K&amp;M '!AQ37+'WW Test Year'!AQ37</f>
        <v>0</v>
      </c>
      <c r="AR37" s="13">
        <f>'WW K&amp;M '!AR37+'WW Test Year'!AR37</f>
        <v>0</v>
      </c>
      <c r="AS37" s="13">
        <f>'WW K&amp;M '!AS37+'WW Test Year'!AS37</f>
        <v>0</v>
      </c>
      <c r="AT37" s="13">
        <f>'WW K&amp;M '!AT37+'WW Test Year'!AT37</f>
        <v>0</v>
      </c>
      <c r="AU37" s="13">
        <f>'WW K&amp;M '!AU37+'WW Test Year'!AU37</f>
        <v>0</v>
      </c>
      <c r="AV37" s="13">
        <f>'WW K&amp;M '!AV37+'WW Test Year'!AV37</f>
        <v>0</v>
      </c>
      <c r="AW37" s="13">
        <f>'WW K&amp;M '!AW37+'WW Test Year'!AW37</f>
        <v>0</v>
      </c>
      <c r="AX37" s="13">
        <f>'WW K&amp;M '!AX37+'WW Test Year'!AX37</f>
        <v>0</v>
      </c>
      <c r="AY37" s="13">
        <f>'WW K&amp;M '!AY37+'WW Test Year'!AY37</f>
        <v>0</v>
      </c>
      <c r="AZ37" s="13">
        <f>'WW K&amp;M '!AZ37+'WW Test Year'!AZ37</f>
        <v>0</v>
      </c>
      <c r="BA37" s="13">
        <f>'WW K&amp;M '!BA37+'WW Test Year'!BA37</f>
        <v>0</v>
      </c>
      <c r="BB37" s="13">
        <f>'WW K&amp;M '!BB37+'WW Test Year'!BB37</f>
        <v>0</v>
      </c>
      <c r="BC37" s="13">
        <f>'WW K&amp;M '!BC37+'WW Test Year'!BC37</f>
        <v>0</v>
      </c>
      <c r="BD37" s="13">
        <f>'WW K&amp;M '!BD37+'WW Test Year'!BD37</f>
        <v>0</v>
      </c>
      <c r="BE37" s="13">
        <f>'WW K&amp;M '!BE37+'WW Test Year'!BE37</f>
        <v>0</v>
      </c>
      <c r="BF37" s="13">
        <f>'WW K&amp;M '!BF37+'WW Test Year'!BF37</f>
        <v>0</v>
      </c>
      <c r="BG37" s="13">
        <f>'WW K&amp;M '!BG37+'WW Test Year'!BG37</f>
        <v>0</v>
      </c>
      <c r="BH37" s="13">
        <f>'WW K&amp;M '!BH37+'WW Test Year'!BH37</f>
        <v>0</v>
      </c>
      <c r="BI37" s="13">
        <f>'WW K&amp;M '!BI37+'WW Test Year'!BI37</f>
        <v>0</v>
      </c>
      <c r="BJ37" s="13">
        <f>'WW K&amp;M '!BJ37+'WW Test Year'!BJ37</f>
        <v>0</v>
      </c>
      <c r="BK37" s="13">
        <f>'WW K&amp;M '!BK37+'WW Test Year'!BK37</f>
        <v>0</v>
      </c>
      <c r="BL37" s="13">
        <f>'WW K&amp;M '!BL37+'WW Test Year'!BL37</f>
        <v>0</v>
      </c>
      <c r="BM37" s="13">
        <f>'WW K&amp;M '!BM37+'WW Test Year'!BM37</f>
        <v>0</v>
      </c>
      <c r="BN37" s="13">
        <f>'WW K&amp;M '!BN37+'WW Test Year'!BN37</f>
        <v>0</v>
      </c>
      <c r="BO37" s="13">
        <f>'WW K&amp;M '!BO37+'WW Test Year'!BO37</f>
        <v>0</v>
      </c>
      <c r="BP37" s="13">
        <f>'WW K&amp;M '!BP37+'WW Test Year'!BP37</f>
        <v>0</v>
      </c>
      <c r="BQ37" s="13">
        <f>'WW K&amp;M '!BQ37+'WW Test Year'!BQ37</f>
        <v>0</v>
      </c>
      <c r="BR37" s="13">
        <f>'WW K&amp;M '!BR37+'WW Test Year'!BR37</f>
        <v>0</v>
      </c>
      <c r="BS37" s="13">
        <f>'WW K&amp;M '!BS37+'WW Test Year'!BS37</f>
        <v>0</v>
      </c>
      <c r="BT37" s="13">
        <f>'WW K&amp;M '!BT37+'WW Test Year'!BT37</f>
        <v>0</v>
      </c>
      <c r="BU37" s="13">
        <f>'WW K&amp;M '!BU37+'WW Test Year'!BU37</f>
        <v>0</v>
      </c>
      <c r="BV37" s="13">
        <f>'WW K&amp;M '!BV37+'WW Test Year'!BV37</f>
        <v>0</v>
      </c>
      <c r="BW37" s="13">
        <f>'WW K&amp;M '!BW37+'WW Test Year'!BW37</f>
        <v>0</v>
      </c>
      <c r="BX37" s="13">
        <f>'WW K&amp;M '!BX37+'WW Test Year'!BX37</f>
        <v>0</v>
      </c>
      <c r="BY37" s="13">
        <f>'WW K&amp;M '!BY37+'WW Test Year'!BY37</f>
        <v>0</v>
      </c>
      <c r="BZ37" s="13">
        <f>'WW K&amp;M '!BZ37+'WW Test Year'!BZ37</f>
        <v>0</v>
      </c>
      <c r="CA37" s="13">
        <f>'WW K&amp;M '!CA37+'WW Test Year'!CA37</f>
        <v>71265.399999999994</v>
      </c>
      <c r="CB37" s="13">
        <f>'WW K&amp;M '!CB37+'WW Test Year'!CB37</f>
        <v>0</v>
      </c>
      <c r="CC37" s="13">
        <f>'WW K&amp;M '!CC37+'WW Test Year'!CC37</f>
        <v>0</v>
      </c>
      <c r="CD37" s="13">
        <f>'WW K&amp;M '!CD37+'WW Test Year'!CD37</f>
        <v>0</v>
      </c>
      <c r="CE37" s="13">
        <f>'WW K&amp;M '!CE37+'WW Test Year'!CE37</f>
        <v>0</v>
      </c>
      <c r="CF37" s="13">
        <f>'WW K&amp;M '!CF37+'WW Test Year'!CF37</f>
        <v>0</v>
      </c>
      <c r="CG37" s="13">
        <f>'WW K&amp;M '!CG37+'WW Test Year'!CG37</f>
        <v>0</v>
      </c>
      <c r="CH37" s="13">
        <f>'WW K&amp;M '!CH37+'WW Test Year'!CH37</f>
        <v>0</v>
      </c>
      <c r="CI37" s="13">
        <f>'WW K&amp;M '!CI37+'WW Test Year'!CI37</f>
        <v>0</v>
      </c>
      <c r="CJ37" s="13">
        <f>'WW K&amp;M '!CJ37+'WW Test Year'!CJ37</f>
        <v>0</v>
      </c>
      <c r="CK37" s="13">
        <f>'WW K&amp;M '!CK37+'WW Test Year'!CK37</f>
        <v>0</v>
      </c>
      <c r="CL37" s="29">
        <f t="shared" si="0"/>
        <v>71265.399999999994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f>'WW K&amp;M '!D38+'WW Test Year'!D38</f>
        <v>0</v>
      </c>
      <c r="E38" s="13">
        <f>'WW K&amp;M '!E38+'WW Test Year'!E38</f>
        <v>41328</v>
      </c>
      <c r="F38" s="13">
        <f>'WW K&amp;M '!F38+'WW Test Year'!F38</f>
        <v>0</v>
      </c>
      <c r="G38" s="13">
        <f>'WW K&amp;M '!G38+'WW Test Year'!G38</f>
        <v>73800</v>
      </c>
      <c r="H38" s="13">
        <f>'WW K&amp;M '!H38+'WW Test Year'!H38</f>
        <v>51660</v>
      </c>
      <c r="I38" s="13">
        <f>'WW K&amp;M '!I38+'WW Test Year'!I38</f>
        <v>51660</v>
      </c>
      <c r="J38" s="13">
        <f>'WW K&amp;M '!J38+'WW Test Year'!J38</f>
        <v>265680</v>
      </c>
      <c r="K38" s="13">
        <f>'WW K&amp;M '!K38+'WW Test Year'!K38</f>
        <v>0</v>
      </c>
      <c r="L38" s="13">
        <f>'WW K&amp;M '!L38+'WW Test Year'!L38</f>
        <v>0</v>
      </c>
      <c r="M38" s="13">
        <f>'WW K&amp;M '!M38+'WW Test Year'!M38</f>
        <v>309960</v>
      </c>
      <c r="N38" s="13">
        <f>'WW K&amp;M '!N38+'WW Test Year'!N38</f>
        <v>122508</v>
      </c>
      <c r="O38" s="13">
        <f>'WW K&amp;M '!O38+'WW Test Year'!O38</f>
        <v>0</v>
      </c>
      <c r="P38" s="13">
        <f>'WW K&amp;M '!P38+'WW Test Year'!P38</f>
        <v>0</v>
      </c>
      <c r="Q38" s="13">
        <f>'WW K&amp;M '!Q38+'WW Test Year'!Q38</f>
        <v>236160</v>
      </c>
      <c r="R38" s="13">
        <f>'WW K&amp;M '!R38+'WW Test Year'!R38</f>
        <v>0</v>
      </c>
      <c r="S38" s="13">
        <f>'WW K&amp;M '!S38+'WW Test Year'!S38</f>
        <v>0</v>
      </c>
      <c r="T38" s="13">
        <f>'WW K&amp;M '!T38+'WW Test Year'!T38</f>
        <v>221400</v>
      </c>
      <c r="U38" s="13">
        <f>'WW K&amp;M '!U38+'WW Test Year'!U38</f>
        <v>73800</v>
      </c>
      <c r="V38" s="13">
        <f>'WW K&amp;M '!V38+'WW Test Year'!V38</f>
        <v>226872</v>
      </c>
      <c r="W38" s="13">
        <f>'WW K&amp;M '!W38+'WW Test Year'!W38</f>
        <v>202074</v>
      </c>
      <c r="X38" s="13">
        <f>'WW K&amp;M '!X38+'WW Test Year'!X38</f>
        <v>265680</v>
      </c>
      <c r="Y38" s="13">
        <f>'WW K&amp;M '!Y38+'WW Test Year'!Y38</f>
        <v>0</v>
      </c>
      <c r="Z38" s="13">
        <f>'WW K&amp;M '!Z38+'WW Test Year'!Z38</f>
        <v>0</v>
      </c>
      <c r="AA38" s="13">
        <f>'WW K&amp;M '!AA38+'WW Test Year'!AA38</f>
        <v>265680</v>
      </c>
      <c r="AB38" s="13">
        <f>'WW K&amp;M '!AB38+'WW Test Year'!AB38</f>
        <v>379332</v>
      </c>
      <c r="AC38" s="13">
        <f>'WW K&amp;M '!AC38+'WW Test Year'!AC38</f>
        <v>0</v>
      </c>
      <c r="AD38" s="13">
        <f>'WW K&amp;M '!AD38+'WW Test Year'!AD38</f>
        <v>211217</v>
      </c>
      <c r="AE38" s="13">
        <f>'WW K&amp;M '!AE38+'WW Test Year'!AE38</f>
        <v>181697</v>
      </c>
      <c r="AF38" s="13">
        <f>'WW K&amp;M '!AF38+'WW Test Year'!AF38</f>
        <v>66420</v>
      </c>
      <c r="AG38" s="13">
        <f>'WW K&amp;M '!AG38+'WW Test Year'!AG38</f>
        <v>59040</v>
      </c>
      <c r="AH38" s="13">
        <f>'WW K&amp;M '!AH38+'WW Test Year'!AH38</f>
        <v>140220</v>
      </c>
      <c r="AI38" s="13">
        <f>'WW K&amp;M '!AI38+'WW Test Year'!AI38</f>
        <v>110700</v>
      </c>
      <c r="AJ38" s="13">
        <f>'WW K&amp;M '!AJ38+'WW Test Year'!AJ38</f>
        <v>147600</v>
      </c>
      <c r="AK38" s="13">
        <f>'WW K&amp;M '!AK38+'WW Test Year'!AK38</f>
        <v>261252</v>
      </c>
      <c r="AL38" s="13">
        <f>'WW K&amp;M '!AL38+'WW Test Year'!AL38</f>
        <v>605160</v>
      </c>
      <c r="AM38" s="13">
        <f>'WW K&amp;M '!AM38+'WW Test Year'!AM38</f>
        <v>0</v>
      </c>
      <c r="AN38" s="13">
        <f>'WW K&amp;M '!AN38+'WW Test Year'!AN38</f>
        <v>88560</v>
      </c>
      <c r="AO38" s="13">
        <f>'WW K&amp;M '!AO38+'WW Test Year'!AO38</f>
        <v>307303</v>
      </c>
      <c r="AP38" s="13">
        <f>'WW K&amp;M '!AP38+'WW Test Year'!AP38</f>
        <v>252396</v>
      </c>
      <c r="AQ38" s="13">
        <f>'WW K&amp;M '!AQ38+'WW Test Year'!AQ38</f>
        <v>236160</v>
      </c>
      <c r="AR38" s="13">
        <f>'WW K&amp;M '!AR38+'WW Test Year'!AR38</f>
        <v>59040</v>
      </c>
      <c r="AS38" s="13">
        <f>'WW K&amp;M '!AS38+'WW Test Year'!AS38</f>
        <v>95940</v>
      </c>
      <c r="AT38" s="13">
        <f>'WW K&amp;M '!AT38+'WW Test Year'!AT38</f>
        <v>250920</v>
      </c>
      <c r="AU38" s="13">
        <f>'WW K&amp;M '!AU38+'WW Test Year'!AU38</f>
        <v>0</v>
      </c>
      <c r="AV38" s="13">
        <f>'WW K&amp;M '!AV38+'WW Test Year'!AV38</f>
        <v>36900</v>
      </c>
      <c r="AW38" s="13">
        <f>'WW K&amp;M '!AW38+'WW Test Year'!AW38</f>
        <v>287820</v>
      </c>
      <c r="AX38" s="13">
        <f>'WW K&amp;M '!AX38+'WW Test Year'!AX38</f>
        <v>397782</v>
      </c>
      <c r="AY38" s="13">
        <f>'WW K&amp;M '!AY38+'WW Test Year'!AY38</f>
        <v>90774</v>
      </c>
      <c r="AZ38" s="13">
        <f>'WW K&amp;M '!AZ38+'WW Test Year'!AZ38</f>
        <v>426564</v>
      </c>
      <c r="BA38" s="13">
        <f>'WW K&amp;M '!BA38+'WW Test Year'!BA38</f>
        <v>59040</v>
      </c>
      <c r="BB38" s="13">
        <f>'WW K&amp;M '!BB38+'WW Test Year'!BB38</f>
        <v>29520</v>
      </c>
      <c r="BC38" s="13">
        <f>'WW K&amp;M '!BC38+'WW Test Year'!BC38</f>
        <v>73800</v>
      </c>
      <c r="BD38" s="13">
        <f>'WW K&amp;M '!BD38+'WW Test Year'!BD38</f>
        <v>66420</v>
      </c>
      <c r="BE38" s="13">
        <f>'WW K&amp;M '!BE38+'WW Test Year'!BE38</f>
        <v>51660</v>
      </c>
      <c r="BF38" s="13">
        <f>'WW K&amp;M '!BF38+'WW Test Year'!BF38</f>
        <v>66420</v>
      </c>
      <c r="BG38" s="13">
        <f>'WW K&amp;M '!BG38+'WW Test Year'!BG38</f>
        <v>66420</v>
      </c>
      <c r="BH38" s="13">
        <f>'WW K&amp;M '!BH38+'WW Test Year'!BH38</f>
        <v>59040</v>
      </c>
      <c r="BI38" s="13">
        <f>'WW K&amp;M '!BI38+'WW Test Year'!BI38</f>
        <v>14760</v>
      </c>
      <c r="BJ38" s="13">
        <f>'WW K&amp;M '!BJ38+'WW Test Year'!BJ38</f>
        <v>44280</v>
      </c>
      <c r="BK38" s="13">
        <f>'WW K&amp;M '!BK38+'WW Test Year'!BK38</f>
        <v>66420</v>
      </c>
      <c r="BL38" s="13">
        <f>'WW K&amp;M '!BL38+'WW Test Year'!BL38</f>
        <v>36900</v>
      </c>
      <c r="BM38" s="13">
        <f>'WW K&amp;M '!BM38+'WW Test Year'!BM38</f>
        <v>95940</v>
      </c>
      <c r="BN38" s="13">
        <f>'WW K&amp;M '!BN38+'WW Test Year'!BN38</f>
        <v>110700</v>
      </c>
      <c r="BO38" s="13">
        <f>'WW K&amp;M '!BO38+'WW Test Year'!BO38</f>
        <v>79409</v>
      </c>
      <c r="BP38" s="13">
        <f>'WW K&amp;M '!BP38+'WW Test Year'!BP38</f>
        <v>89888</v>
      </c>
      <c r="BQ38" s="13">
        <f>'WW K&amp;M '!BQ38+'WW Test Year'!BQ38</f>
        <v>66420</v>
      </c>
      <c r="BR38" s="13">
        <f>'WW K&amp;M '!BR38+'WW Test Year'!BR38</f>
        <v>14760</v>
      </c>
      <c r="BS38" s="13">
        <f>'WW K&amp;M '!BS38+'WW Test Year'!BS38</f>
        <v>66420</v>
      </c>
      <c r="BT38" s="13">
        <f>'WW K&amp;M '!BT38+'WW Test Year'!BT38</f>
        <v>44280</v>
      </c>
      <c r="BU38" s="13">
        <f>'WW K&amp;M '!BU38+'WW Test Year'!BU38</f>
        <v>95940</v>
      </c>
      <c r="BV38" s="13">
        <f>'WW K&amp;M '!BV38+'WW Test Year'!BV38</f>
        <v>29520</v>
      </c>
      <c r="BW38" s="13">
        <f>'WW K&amp;M '!BW38+'WW Test Year'!BW38</f>
        <v>0</v>
      </c>
      <c r="BX38" s="13">
        <f>'WW K&amp;M '!BX38+'WW Test Year'!BX38</f>
        <v>0</v>
      </c>
      <c r="BY38" s="13">
        <f>'WW K&amp;M '!BY38+'WW Test Year'!BY38</f>
        <v>0</v>
      </c>
      <c r="BZ38" s="13">
        <f>'WW K&amp;M '!BZ38+'WW Test Year'!BZ38</f>
        <v>0</v>
      </c>
      <c r="CA38" s="13">
        <f>'WW K&amp;M '!CA38+'WW Test Year'!CA38</f>
        <v>0</v>
      </c>
      <c r="CB38" s="13">
        <f>'WW K&amp;M '!CB38+'WW Test Year'!CB38</f>
        <v>0</v>
      </c>
      <c r="CC38" s="13">
        <f>'WW K&amp;M '!CC38+'WW Test Year'!CC38</f>
        <v>0</v>
      </c>
      <c r="CD38" s="13">
        <f>'WW K&amp;M '!CD38+'WW Test Year'!CD38</f>
        <v>0</v>
      </c>
      <c r="CE38" s="13">
        <f>'WW K&amp;M '!CE38+'WW Test Year'!CE38</f>
        <v>0</v>
      </c>
      <c r="CF38" s="13">
        <f>'WW K&amp;M '!CF38+'WW Test Year'!CF38</f>
        <v>0</v>
      </c>
      <c r="CG38" s="13">
        <f>'WW K&amp;M '!CG38+'WW Test Year'!CG38</f>
        <v>0</v>
      </c>
      <c r="CH38" s="13">
        <f>'WW K&amp;M '!CH38+'WW Test Year'!CH38</f>
        <v>0</v>
      </c>
      <c r="CI38" s="13">
        <f>'WW K&amp;M '!CI38+'WW Test Year'!CI38</f>
        <v>0</v>
      </c>
      <c r="CJ38" s="13">
        <f>'WW K&amp;M '!CJ38+'WW Test Year'!CJ38</f>
        <v>0</v>
      </c>
      <c r="CK38" s="13">
        <f>'WW K&amp;M '!CK38+'WW Test Year'!CK38</f>
        <v>0</v>
      </c>
      <c r="CL38" s="29">
        <f t="shared" si="0"/>
        <v>8429016</v>
      </c>
    </row>
    <row r="39" spans="1:90" x14ac:dyDescent="0.25">
      <c r="A39" s="26">
        <v>31</v>
      </c>
      <c r="B39" s="26">
        <v>5186</v>
      </c>
      <c r="C39" s="25" t="s">
        <v>79</v>
      </c>
      <c r="D39" s="13">
        <f>'WW K&amp;M '!D39+'WW Test Year'!D39</f>
        <v>0</v>
      </c>
      <c r="E39" s="13">
        <f>'WW K&amp;M '!E39+'WW Test Year'!E39</f>
        <v>0</v>
      </c>
      <c r="F39" s="13">
        <f>'WW K&amp;M '!F39+'WW Test Year'!F39</f>
        <v>0</v>
      </c>
      <c r="G39" s="13">
        <f>'WW K&amp;M '!G39+'WW Test Year'!G39</f>
        <v>0</v>
      </c>
      <c r="H39" s="13">
        <f>'WW K&amp;M '!H39+'WW Test Year'!H39</f>
        <v>0</v>
      </c>
      <c r="I39" s="13">
        <f>'WW K&amp;M '!I39+'WW Test Year'!I39</f>
        <v>0</v>
      </c>
      <c r="J39" s="13">
        <f>'WW K&amp;M '!J39+'WW Test Year'!J39</f>
        <v>0</v>
      </c>
      <c r="K39" s="13">
        <f>'WW K&amp;M '!K39+'WW Test Year'!K39</f>
        <v>0</v>
      </c>
      <c r="L39" s="13">
        <f>'WW K&amp;M '!L39+'WW Test Year'!L39</f>
        <v>0</v>
      </c>
      <c r="M39" s="13">
        <f>'WW K&amp;M '!M39+'WW Test Year'!M39</f>
        <v>0</v>
      </c>
      <c r="N39" s="13">
        <f>'WW K&amp;M '!N39+'WW Test Year'!N39</f>
        <v>0</v>
      </c>
      <c r="O39" s="13">
        <f>'WW K&amp;M '!O39+'WW Test Year'!O39</f>
        <v>0</v>
      </c>
      <c r="P39" s="13">
        <f>'WW K&amp;M '!P39+'WW Test Year'!P39</f>
        <v>0</v>
      </c>
      <c r="Q39" s="13">
        <f>'WW K&amp;M '!Q39+'WW Test Year'!Q39</f>
        <v>0</v>
      </c>
      <c r="R39" s="13">
        <f>'WW K&amp;M '!R39+'WW Test Year'!R39</f>
        <v>0</v>
      </c>
      <c r="S39" s="13">
        <f>'WW K&amp;M '!S39+'WW Test Year'!S39</f>
        <v>0</v>
      </c>
      <c r="T39" s="13">
        <f>'WW K&amp;M '!T39+'WW Test Year'!T39</f>
        <v>0</v>
      </c>
      <c r="U39" s="13">
        <f>'WW K&amp;M '!U39+'WW Test Year'!U39</f>
        <v>0</v>
      </c>
      <c r="V39" s="13">
        <f>'WW K&amp;M '!V39+'WW Test Year'!V39</f>
        <v>0</v>
      </c>
      <c r="W39" s="13">
        <f>'WW K&amp;M '!W39+'WW Test Year'!W39</f>
        <v>0</v>
      </c>
      <c r="X39" s="13">
        <f>'WW K&amp;M '!X39+'WW Test Year'!X39</f>
        <v>0</v>
      </c>
      <c r="Y39" s="13">
        <f>'WW K&amp;M '!Y39+'WW Test Year'!Y39</f>
        <v>0</v>
      </c>
      <c r="Z39" s="13">
        <f>'WW K&amp;M '!Z39+'WW Test Year'!Z39</f>
        <v>0</v>
      </c>
      <c r="AA39" s="13">
        <f>'WW K&amp;M '!AA39+'WW Test Year'!AA39</f>
        <v>0</v>
      </c>
      <c r="AB39" s="13">
        <f>'WW K&amp;M '!AB39+'WW Test Year'!AB39</f>
        <v>0</v>
      </c>
      <c r="AC39" s="13">
        <f>'WW K&amp;M '!AC39+'WW Test Year'!AC39</f>
        <v>0</v>
      </c>
      <c r="AD39" s="13">
        <f>'WW K&amp;M '!AD39+'WW Test Year'!AD39</f>
        <v>0</v>
      </c>
      <c r="AE39" s="13">
        <f>'WW K&amp;M '!AE39+'WW Test Year'!AE39</f>
        <v>0</v>
      </c>
      <c r="AF39" s="13">
        <f>'WW K&amp;M '!AF39+'WW Test Year'!AF39</f>
        <v>0</v>
      </c>
      <c r="AG39" s="13">
        <f>'WW K&amp;M '!AG39+'WW Test Year'!AG39</f>
        <v>0</v>
      </c>
      <c r="AH39" s="13">
        <f>'WW K&amp;M '!AH39+'WW Test Year'!AH39</f>
        <v>0</v>
      </c>
      <c r="AI39" s="13">
        <f>'WW K&amp;M '!AI39+'WW Test Year'!AI39</f>
        <v>0</v>
      </c>
      <c r="AJ39" s="13">
        <f>'WW K&amp;M '!AJ39+'WW Test Year'!AJ39</f>
        <v>0</v>
      </c>
      <c r="AK39" s="13">
        <f>'WW K&amp;M '!AK39+'WW Test Year'!AK39</f>
        <v>0</v>
      </c>
      <c r="AL39" s="13">
        <f>'WW K&amp;M '!AL39+'WW Test Year'!AL39</f>
        <v>0</v>
      </c>
      <c r="AM39" s="13">
        <f>'WW K&amp;M '!AM39+'WW Test Year'!AM39</f>
        <v>0</v>
      </c>
      <c r="AN39" s="13">
        <f>'WW K&amp;M '!AN39+'WW Test Year'!AN39</f>
        <v>0</v>
      </c>
      <c r="AO39" s="13">
        <f>'WW K&amp;M '!AO39+'WW Test Year'!AO39</f>
        <v>0</v>
      </c>
      <c r="AP39" s="13">
        <f>'WW K&amp;M '!AP39+'WW Test Year'!AP39</f>
        <v>3415.11</v>
      </c>
      <c r="AQ39" s="13">
        <f>'WW K&amp;M '!AQ39+'WW Test Year'!AQ39</f>
        <v>0</v>
      </c>
      <c r="AR39" s="13">
        <f>'WW K&amp;M '!AR39+'WW Test Year'!AR39</f>
        <v>0</v>
      </c>
      <c r="AS39" s="13">
        <f>'WW K&amp;M '!AS39+'WW Test Year'!AS39</f>
        <v>0</v>
      </c>
      <c r="AT39" s="13">
        <f>'WW K&amp;M '!AT39+'WW Test Year'!AT39</f>
        <v>0</v>
      </c>
      <c r="AU39" s="13">
        <f>'WW K&amp;M '!AU39+'WW Test Year'!AU39</f>
        <v>0</v>
      </c>
      <c r="AV39" s="13">
        <f>'WW K&amp;M '!AV39+'WW Test Year'!AV39</f>
        <v>0</v>
      </c>
      <c r="AW39" s="13">
        <f>'WW K&amp;M '!AW39+'WW Test Year'!AW39</f>
        <v>0</v>
      </c>
      <c r="AX39" s="13">
        <f>'WW K&amp;M '!AX39+'WW Test Year'!AX39</f>
        <v>0</v>
      </c>
      <c r="AY39" s="13">
        <f>'WW K&amp;M '!AY39+'WW Test Year'!AY39</f>
        <v>0</v>
      </c>
      <c r="AZ39" s="13">
        <f>'WW K&amp;M '!AZ39+'WW Test Year'!AZ39</f>
        <v>0</v>
      </c>
      <c r="BA39" s="13">
        <f>'WW K&amp;M '!BA39+'WW Test Year'!BA39</f>
        <v>0</v>
      </c>
      <c r="BB39" s="13">
        <f>'WW K&amp;M '!BB39+'WW Test Year'!BB39</f>
        <v>0</v>
      </c>
      <c r="BC39" s="13">
        <f>'WW K&amp;M '!BC39+'WW Test Year'!BC39</f>
        <v>0</v>
      </c>
      <c r="BD39" s="13">
        <f>'WW K&amp;M '!BD39+'WW Test Year'!BD39</f>
        <v>0</v>
      </c>
      <c r="BE39" s="13">
        <f>'WW K&amp;M '!BE39+'WW Test Year'!BE39</f>
        <v>0</v>
      </c>
      <c r="BF39" s="13">
        <f>'WW K&amp;M '!BF39+'WW Test Year'!BF39</f>
        <v>0</v>
      </c>
      <c r="BG39" s="13">
        <f>'WW K&amp;M '!BG39+'WW Test Year'!BG39</f>
        <v>0</v>
      </c>
      <c r="BH39" s="13">
        <f>'WW K&amp;M '!BH39+'WW Test Year'!BH39</f>
        <v>0</v>
      </c>
      <c r="BI39" s="13">
        <f>'WW K&amp;M '!BI39+'WW Test Year'!BI39</f>
        <v>0</v>
      </c>
      <c r="BJ39" s="13">
        <f>'WW K&amp;M '!BJ39+'WW Test Year'!BJ39</f>
        <v>0</v>
      </c>
      <c r="BK39" s="13">
        <f>'WW K&amp;M '!BK39+'WW Test Year'!BK39</f>
        <v>0</v>
      </c>
      <c r="BL39" s="13">
        <f>'WW K&amp;M '!BL39+'WW Test Year'!BL39</f>
        <v>0</v>
      </c>
      <c r="BM39" s="13">
        <f>'WW K&amp;M '!BM39+'WW Test Year'!BM39</f>
        <v>0</v>
      </c>
      <c r="BN39" s="13">
        <f>'WW K&amp;M '!BN39+'WW Test Year'!BN39</f>
        <v>0</v>
      </c>
      <c r="BO39" s="13">
        <f>'WW K&amp;M '!BO39+'WW Test Year'!BO39</f>
        <v>0</v>
      </c>
      <c r="BP39" s="13">
        <f>'WW K&amp;M '!BP39+'WW Test Year'!BP39</f>
        <v>0</v>
      </c>
      <c r="BQ39" s="13">
        <f>'WW K&amp;M '!BQ39+'WW Test Year'!BQ39</f>
        <v>0</v>
      </c>
      <c r="BR39" s="13">
        <f>'WW K&amp;M '!BR39+'WW Test Year'!BR39</f>
        <v>0</v>
      </c>
      <c r="BS39" s="13">
        <f>'WW K&amp;M '!BS39+'WW Test Year'!BS39</f>
        <v>379.94</v>
      </c>
      <c r="BT39" s="13">
        <f>'WW K&amp;M '!BT39+'WW Test Year'!BT39</f>
        <v>0</v>
      </c>
      <c r="BU39" s="13">
        <f>'WW K&amp;M '!BU39+'WW Test Year'!BU39</f>
        <v>3343.65</v>
      </c>
      <c r="BV39" s="13">
        <f>'WW K&amp;M '!BV39+'WW Test Year'!BV39</f>
        <v>0</v>
      </c>
      <c r="BW39" s="13">
        <f>'WW K&amp;M '!BW39+'WW Test Year'!BW39</f>
        <v>0</v>
      </c>
      <c r="BX39" s="13">
        <f>'WW K&amp;M '!BX39+'WW Test Year'!BX39</f>
        <v>0</v>
      </c>
      <c r="BY39" s="13">
        <f>'WW K&amp;M '!BY39+'WW Test Year'!BY39</f>
        <v>0</v>
      </c>
      <c r="BZ39" s="13">
        <f>'WW K&amp;M '!BZ39+'WW Test Year'!BZ39</f>
        <v>0</v>
      </c>
      <c r="CA39" s="13">
        <f>'WW K&amp;M '!CA39+'WW Test Year'!CA39</f>
        <v>0</v>
      </c>
      <c r="CB39" s="13">
        <f>'WW K&amp;M '!CB39+'WW Test Year'!CB39</f>
        <v>0</v>
      </c>
      <c r="CC39" s="13">
        <f>'WW K&amp;M '!CC39+'WW Test Year'!CC39</f>
        <v>0</v>
      </c>
      <c r="CD39" s="13">
        <f>'WW K&amp;M '!CD39+'WW Test Year'!CD39</f>
        <v>0</v>
      </c>
      <c r="CE39" s="13">
        <f>'WW K&amp;M '!CE39+'WW Test Year'!CE39</f>
        <v>0</v>
      </c>
      <c r="CF39" s="13">
        <f>'WW K&amp;M '!CF39+'WW Test Year'!CF39</f>
        <v>0</v>
      </c>
      <c r="CG39" s="13">
        <f>'WW K&amp;M '!CG39+'WW Test Year'!CG39</f>
        <v>0</v>
      </c>
      <c r="CH39" s="13">
        <f>'WW K&amp;M '!CH39+'WW Test Year'!CH39</f>
        <v>0</v>
      </c>
      <c r="CI39" s="13">
        <f>'WW K&amp;M '!CI39+'WW Test Year'!CI39</f>
        <v>0</v>
      </c>
      <c r="CJ39" s="13">
        <f>'WW K&amp;M '!CJ39+'WW Test Year'!CJ39</f>
        <v>0</v>
      </c>
      <c r="CK39" s="13">
        <f>'WW K&amp;M '!CK39+'WW Test Year'!CK39</f>
        <v>0</v>
      </c>
      <c r="CL39" s="29">
        <f t="shared" si="0"/>
        <v>7138.7000000000007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f>'WW K&amp;M '!D40+'WW Test Year'!D40</f>
        <v>6700.5275000000047</v>
      </c>
      <c r="E40" s="13">
        <f>'WW K&amp;M '!E40+'WW Test Year'!E40</f>
        <v>13851.716749999974</v>
      </c>
      <c r="F40" s="13">
        <f>'WW K&amp;M '!F40+'WW Test Year'!F40</f>
        <v>4903.3540000000075</v>
      </c>
      <c r="G40" s="13">
        <f>'WW K&amp;M '!G40+'WW Test Year'!G40</f>
        <v>29325.383249999977</v>
      </c>
      <c r="H40" s="13">
        <f>'WW K&amp;M '!H40+'WW Test Year'!H40</f>
        <v>17578.401500000018</v>
      </c>
      <c r="I40" s="13">
        <f>'WW K&amp;M '!I40+'WW Test Year'!I40</f>
        <v>14477.274249999984</v>
      </c>
      <c r="J40" s="13">
        <f>'WW K&amp;M '!J40+'WW Test Year'!J40</f>
        <v>80345.424499999994</v>
      </c>
      <c r="K40" s="13">
        <f>'WW K&amp;M '!K40+'WW Test Year'!K40</f>
        <v>0</v>
      </c>
      <c r="L40" s="13">
        <f>'WW K&amp;M '!L40+'WW Test Year'!L40</f>
        <v>0</v>
      </c>
      <c r="M40" s="13">
        <f>'WW K&amp;M '!M40+'WW Test Year'!M40</f>
        <v>66284.443749999802</v>
      </c>
      <c r="N40" s="13">
        <f>'WW K&amp;M '!N40+'WW Test Year'!N40</f>
        <v>5999.4787500000011</v>
      </c>
      <c r="O40" s="13">
        <f>'WW K&amp;M '!O40+'WW Test Year'!O40</f>
        <v>0</v>
      </c>
      <c r="P40" s="13">
        <f>'WW K&amp;M '!P40+'WW Test Year'!P40</f>
        <v>0</v>
      </c>
      <c r="Q40" s="13">
        <f>'WW K&amp;M '!Q40+'WW Test Year'!Q40</f>
        <v>63801.401750000165</v>
      </c>
      <c r="R40" s="13">
        <f>'WW K&amp;M '!R40+'WW Test Year'!R40</f>
        <v>0</v>
      </c>
      <c r="S40" s="13">
        <f>'WW K&amp;M '!S40+'WW Test Year'!S40</f>
        <v>0</v>
      </c>
      <c r="T40" s="13">
        <f>'WW K&amp;M '!T40+'WW Test Year'!T40</f>
        <v>38352.947749999992</v>
      </c>
      <c r="U40" s="13">
        <f>'WW K&amp;M '!U40+'WW Test Year'!U40</f>
        <v>19489.544750000015</v>
      </c>
      <c r="V40" s="13">
        <f>'WW K&amp;M '!V40+'WW Test Year'!V40</f>
        <v>58670.579749999932</v>
      </c>
      <c r="W40" s="13">
        <f>'WW K&amp;M '!W40+'WW Test Year'!W40</f>
        <v>54949.378749999989</v>
      </c>
      <c r="X40" s="13">
        <f>'WW K&amp;M '!X40+'WW Test Year'!X40</f>
        <v>72934.141499999969</v>
      </c>
      <c r="Y40" s="13">
        <f>'WW K&amp;M '!Y40+'WW Test Year'!Y40</f>
        <v>0</v>
      </c>
      <c r="Z40" s="13">
        <f>'WW K&amp;M '!Z40+'WW Test Year'!Z40</f>
        <v>0</v>
      </c>
      <c r="AA40" s="13">
        <f>'WW K&amp;M '!AA40+'WW Test Year'!AA40</f>
        <v>57170.225750000041</v>
      </c>
      <c r="AB40" s="13">
        <f>'WW K&amp;M '!AB40+'WW Test Year'!AB40</f>
        <v>138434.17324999793</v>
      </c>
      <c r="AC40" s="13">
        <f>'WW K&amp;M '!AC40+'WW Test Year'!AC40</f>
        <v>0</v>
      </c>
      <c r="AD40" s="13">
        <f>'WW K&amp;M '!AD40+'WW Test Year'!AD40</f>
        <v>57556.722499999967</v>
      </c>
      <c r="AE40" s="13">
        <f>'WW K&amp;M '!AE40+'WW Test Year'!AE40</f>
        <v>49918.381500000156</v>
      </c>
      <c r="AF40" s="13">
        <f>'WW K&amp;M '!AF40+'WW Test Year'!AF40</f>
        <v>26460.087999999996</v>
      </c>
      <c r="AG40" s="13">
        <f>'WW K&amp;M '!AG40+'WW Test Year'!AG40</f>
        <v>16340.293750000152</v>
      </c>
      <c r="AH40" s="13">
        <f>'WW K&amp;M '!AH40+'WW Test Year'!AH40</f>
        <v>28483.960749999991</v>
      </c>
      <c r="AI40" s="13">
        <f>'WW K&amp;M '!AI40+'WW Test Year'!AI40</f>
        <v>33826.855250000066</v>
      </c>
      <c r="AJ40" s="13">
        <f>'WW K&amp;M '!AJ40+'WW Test Year'!AJ40</f>
        <v>26594.116999999962</v>
      </c>
      <c r="AK40" s="13">
        <f>'WW K&amp;M '!AK40+'WW Test Year'!AK40</f>
        <v>67360.755249999755</v>
      </c>
      <c r="AL40" s="13">
        <f>'WW K&amp;M '!AL40+'WW Test Year'!AL40</f>
        <v>141440.20099999922</v>
      </c>
      <c r="AM40" s="13">
        <f>'WW K&amp;M '!AM40+'WW Test Year'!AM40</f>
        <v>0</v>
      </c>
      <c r="AN40" s="13">
        <f>'WW K&amp;M '!AN40+'WW Test Year'!AN40</f>
        <v>21836.220750000011</v>
      </c>
      <c r="AO40" s="13">
        <f>'WW K&amp;M '!AO40+'WW Test Year'!AO40</f>
        <v>52261.357249999935</v>
      </c>
      <c r="AP40" s="13">
        <f>'WW K&amp;M '!AP40+'WW Test Year'!AP40</f>
        <v>79913.725250000076</v>
      </c>
      <c r="AQ40" s="13">
        <f>'WW K&amp;M '!AQ40+'WW Test Year'!AQ40</f>
        <v>80046.954750000179</v>
      </c>
      <c r="AR40" s="13">
        <f>'WW K&amp;M '!AR40+'WW Test Year'!AR40</f>
        <v>13619.708000000001</v>
      </c>
      <c r="AS40" s="13">
        <f>'WW K&amp;M '!AS40+'WW Test Year'!AS40</f>
        <v>35870.182499999908</v>
      </c>
      <c r="AT40" s="13">
        <f>'WW K&amp;M '!AT40+'WW Test Year'!AT40</f>
        <v>88077.532499999361</v>
      </c>
      <c r="AU40" s="13">
        <f>'WW K&amp;M '!AU40+'WW Test Year'!AU40</f>
        <v>0</v>
      </c>
      <c r="AV40" s="13">
        <f>'WW K&amp;M '!AV40+'WW Test Year'!AV40</f>
        <v>15882.354500000014</v>
      </c>
      <c r="AW40" s="13">
        <f>'WW K&amp;M '!AW40+'WW Test Year'!AW40</f>
        <v>99192.745249999789</v>
      </c>
      <c r="AX40" s="13">
        <f>'WW K&amp;M '!AX40+'WW Test Year'!AX40</f>
        <v>105899.56624999974</v>
      </c>
      <c r="AY40" s="13">
        <f>'WW K&amp;M '!AY40+'WW Test Year'!AY40</f>
        <v>15014.681750000058</v>
      </c>
      <c r="AZ40" s="13">
        <f>'WW K&amp;M '!AZ40+'WW Test Year'!AZ40</f>
        <v>86673.09799999946</v>
      </c>
      <c r="BA40" s="13">
        <f>'WW K&amp;M '!BA40+'WW Test Year'!BA40</f>
        <v>22150.741999999969</v>
      </c>
      <c r="BB40" s="13">
        <f>'WW K&amp;M '!BB40+'WW Test Year'!BB40</f>
        <v>8055.2392500000024</v>
      </c>
      <c r="BC40" s="13">
        <f>'WW K&amp;M '!BC40+'WW Test Year'!BC40</f>
        <v>18238.255500000007</v>
      </c>
      <c r="BD40" s="13">
        <f>'WW K&amp;M '!BD40+'WW Test Year'!BD40</f>
        <v>20712.60549999998</v>
      </c>
      <c r="BE40" s="13">
        <f>'WW K&amp;M '!BE40+'WW Test Year'!BE40</f>
        <v>14920.053749999979</v>
      </c>
      <c r="BF40" s="13">
        <f>'WW K&amp;M '!BF40+'WW Test Year'!BF40</f>
        <v>17133.489999999998</v>
      </c>
      <c r="BG40" s="13">
        <f>'WW K&amp;M '!BG40+'WW Test Year'!BG40</f>
        <v>15212.353000000003</v>
      </c>
      <c r="BH40" s="13">
        <f>'WW K&amp;M '!BH40+'WW Test Year'!BH40</f>
        <v>13464.543500000005</v>
      </c>
      <c r="BI40" s="13">
        <f>'WW K&amp;M '!BI40+'WW Test Year'!BI40</f>
        <v>5186.4487500000005</v>
      </c>
      <c r="BJ40" s="13">
        <f>'WW K&amp;M '!BJ40+'WW Test Year'!BJ40</f>
        <v>12518.499250000003</v>
      </c>
      <c r="BK40" s="13">
        <f>'WW K&amp;M '!BK40+'WW Test Year'!BK40</f>
        <v>25448.505250000038</v>
      </c>
      <c r="BL40" s="13">
        <f>'WW K&amp;M '!BL40+'WW Test Year'!BL40</f>
        <v>8673.9805000000142</v>
      </c>
      <c r="BM40" s="13">
        <f>'WW K&amp;M '!BM40+'WW Test Year'!BM40</f>
        <v>26766.091500000024</v>
      </c>
      <c r="BN40" s="13">
        <f>'WW K&amp;M '!BN40+'WW Test Year'!BN40</f>
        <v>36963.232250000045</v>
      </c>
      <c r="BO40" s="13">
        <f>'WW K&amp;M '!BO40+'WW Test Year'!BO40</f>
        <v>16387.966500000035</v>
      </c>
      <c r="BP40" s="13">
        <f>'WW K&amp;M '!BP40+'WW Test Year'!BP40</f>
        <v>25087.34650000004</v>
      </c>
      <c r="BQ40" s="13">
        <f>'WW K&amp;M '!BQ40+'WW Test Year'!BQ40</f>
        <v>17735.534000000021</v>
      </c>
      <c r="BR40" s="13">
        <f>'WW K&amp;M '!BR40+'WW Test Year'!BR40</f>
        <v>4203.3815000000013</v>
      </c>
      <c r="BS40" s="13">
        <f>'WW K&amp;M '!BS40+'WW Test Year'!BS40</f>
        <v>21577.264749999966</v>
      </c>
      <c r="BT40" s="13">
        <f>'WW K&amp;M '!BT40+'WW Test Year'!BT40</f>
        <v>12886.42300000001</v>
      </c>
      <c r="BU40" s="13">
        <f>'WW K&amp;M '!BU40+'WW Test Year'!BU40</f>
        <v>26488.541999999958</v>
      </c>
      <c r="BV40" s="13">
        <f>'WW K&amp;M '!BV40+'WW Test Year'!BV40</f>
        <v>7583.4727500000035</v>
      </c>
      <c r="BW40" s="13">
        <f>'WW K&amp;M '!BW40+'WW Test Year'!BW40</f>
        <v>0</v>
      </c>
      <c r="BX40" s="13">
        <f>'WW K&amp;M '!BX40+'WW Test Year'!BX40</f>
        <v>0</v>
      </c>
      <c r="BY40" s="13">
        <f>'WW K&amp;M '!BY40+'WW Test Year'!BY40</f>
        <v>0</v>
      </c>
      <c r="BZ40" s="13">
        <f>'WW K&amp;M '!BZ40+'WW Test Year'!BZ40</f>
        <v>0</v>
      </c>
      <c r="CA40" s="13">
        <f>'WW K&amp;M '!CA40+'WW Test Year'!CA40</f>
        <v>0</v>
      </c>
      <c r="CB40" s="13">
        <f>'WW K&amp;M '!CB40+'WW Test Year'!CB40</f>
        <v>0</v>
      </c>
      <c r="CC40" s="13">
        <f>'WW K&amp;M '!CC40+'WW Test Year'!CC40</f>
        <v>0</v>
      </c>
      <c r="CD40" s="13">
        <f>'WW K&amp;M '!CD40+'WW Test Year'!CD40</f>
        <v>0</v>
      </c>
      <c r="CE40" s="13">
        <f>'WW K&amp;M '!CE40+'WW Test Year'!CE40</f>
        <v>0</v>
      </c>
      <c r="CF40" s="13">
        <f>'WW K&amp;M '!CF40+'WW Test Year'!CF40</f>
        <v>0</v>
      </c>
      <c r="CG40" s="13">
        <f>'WW K&amp;M '!CG40+'WW Test Year'!CG40</f>
        <v>0</v>
      </c>
      <c r="CH40" s="13">
        <f>'WW K&amp;M '!CH40+'WW Test Year'!CH40</f>
        <v>0</v>
      </c>
      <c r="CI40" s="13">
        <f>'WW K&amp;M '!CI40+'WW Test Year'!CI40</f>
        <v>0</v>
      </c>
      <c r="CJ40" s="13">
        <f>'WW K&amp;M '!CJ40+'WW Test Year'!CJ40</f>
        <v>0</v>
      </c>
      <c r="CK40" s="13">
        <f>'WW K&amp;M '!CK40+'WW Test Year'!CK40</f>
        <v>0</v>
      </c>
      <c r="CL40" s="29">
        <f t="shared" si="0"/>
        <v>2262931.8702499955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f>'WW K&amp;M '!D41+'WW Test Year'!D41</f>
        <v>1567.3377499999963</v>
      </c>
      <c r="E41" s="13">
        <f>'WW K&amp;M '!E41+'WW Test Year'!E41</f>
        <v>3239.0717500000042</v>
      </c>
      <c r="F41" s="13">
        <f>'WW K&amp;M '!F41+'WW Test Year'!F41</f>
        <v>1146.4625000000003</v>
      </c>
      <c r="G41" s="13">
        <f>'WW K&amp;M '!G41+'WW Test Year'!G41</f>
        <v>7101.9072500000084</v>
      </c>
      <c r="H41" s="13">
        <f>'WW K&amp;M '!H41+'WW Test Year'!H41</f>
        <v>4111.0905000000021</v>
      </c>
      <c r="I41" s="13">
        <f>'WW K&amp;M '!I41+'WW Test Year'!I41</f>
        <v>3385.8312500000075</v>
      </c>
      <c r="J41" s="13">
        <f>'WW K&amp;M '!J41+'WW Test Year'!J41</f>
        <v>18790.464000000167</v>
      </c>
      <c r="K41" s="13">
        <f>'WW K&amp;M '!K41+'WW Test Year'!K41</f>
        <v>0</v>
      </c>
      <c r="L41" s="13">
        <f>'WW K&amp;M '!L41+'WW Test Year'!L41</f>
        <v>0</v>
      </c>
      <c r="M41" s="13">
        <f>'WW K&amp;M '!M41+'WW Test Year'!M41</f>
        <v>15501.99750000008</v>
      </c>
      <c r="N41" s="13">
        <f>'WW K&amp;M '!N41+'WW Test Year'!N41</f>
        <v>1403.1019999999992</v>
      </c>
      <c r="O41" s="13">
        <f>'WW K&amp;M '!O41+'WW Test Year'!O41</f>
        <v>0</v>
      </c>
      <c r="P41" s="13">
        <f>'WW K&amp;M '!P41+'WW Test Year'!P41</f>
        <v>0</v>
      </c>
      <c r="Q41" s="13">
        <f>'WW K&amp;M '!Q41+'WW Test Year'!Q41</f>
        <v>14921.283750000155</v>
      </c>
      <c r="R41" s="13">
        <f>'WW K&amp;M '!R41+'WW Test Year'!R41</f>
        <v>0</v>
      </c>
      <c r="S41" s="13">
        <f>'WW K&amp;M '!S41+'WW Test Year'!S41</f>
        <v>0</v>
      </c>
      <c r="T41" s="13">
        <f>'WW K&amp;M '!T41+'WW Test Year'!T41</f>
        <v>8969.6622500000285</v>
      </c>
      <c r="U41" s="13">
        <f>'WW K&amp;M '!U41+'WW Test Year'!U41</f>
        <v>4558.0520000000024</v>
      </c>
      <c r="V41" s="13">
        <f>'WW K&amp;M '!V41+'WW Test Year'!V41</f>
        <v>13721.285500000047</v>
      </c>
      <c r="W41" s="13">
        <f>'WW K&amp;M '!W41+'WW Test Year'!W41</f>
        <v>12851.132250000042</v>
      </c>
      <c r="X41" s="13">
        <f>'WW K&amp;M '!X41+'WW Test Year'!X41</f>
        <v>17057.209500000165</v>
      </c>
      <c r="Y41" s="13">
        <f>'WW K&amp;M '!Y41+'WW Test Year'!Y41</f>
        <v>0</v>
      </c>
      <c r="Z41" s="13">
        <f>'WW K&amp;M '!Z41+'WW Test Year'!Z41</f>
        <v>0</v>
      </c>
      <c r="AA41" s="13">
        <f>'WW K&amp;M '!AA41+'WW Test Year'!AA41</f>
        <v>13370.448500000097</v>
      </c>
      <c r="AB41" s="13">
        <f>'WW K&amp;M '!AB41+'WW Test Year'!AB41</f>
        <v>32375.69099999922</v>
      </c>
      <c r="AC41" s="13">
        <f>'WW K&amp;M '!AC41+'WW Test Year'!AC41</f>
        <v>0</v>
      </c>
      <c r="AD41" s="13">
        <f>'WW K&amp;M '!AD41+'WW Test Year'!AD41</f>
        <v>13460.720250000053</v>
      </c>
      <c r="AE41" s="13">
        <f>'WW K&amp;M '!AE41+'WW Test Year'!AE41</f>
        <v>11674.780750000122</v>
      </c>
      <c r="AF41" s="13">
        <f>'WW K&amp;M '!AF41+'WW Test Year'!AF41</f>
        <v>6188.4170000000231</v>
      </c>
      <c r="AG41" s="13">
        <f>'WW K&amp;M '!AG41+'WW Test Year'!AG41</f>
        <v>3822.2250000000604</v>
      </c>
      <c r="AH41" s="13">
        <f>'WW K&amp;M '!AH41+'WW Test Year'!AH41</f>
        <v>6662.0080000001035</v>
      </c>
      <c r="AI41" s="13">
        <f>'WW K&amp;M '!AI41+'WW Test Year'!AI41</f>
        <v>7911.3907500000278</v>
      </c>
      <c r="AJ41" s="13">
        <f>'WW K&amp;M '!AJ41+'WW Test Year'!AJ41</f>
        <v>6219.8025000000234</v>
      </c>
      <c r="AK41" s="13">
        <f>'WW K&amp;M '!AK41+'WW Test Year'!AK41</f>
        <v>15754.854750000253</v>
      </c>
      <c r="AL41" s="13">
        <f>'WW K&amp;M '!AL41+'WW Test Year'!AL41</f>
        <v>33078.820499999441</v>
      </c>
      <c r="AM41" s="13">
        <f>'WW K&amp;M '!AM41+'WW Test Year'!AM41</f>
        <v>0</v>
      </c>
      <c r="AN41" s="13">
        <f>'WW K&amp;M '!AN41+'WW Test Year'!AN41</f>
        <v>5106.6832499999937</v>
      </c>
      <c r="AO41" s="13">
        <f>'WW K&amp;M '!AO41+'WW Test Year'!AO41</f>
        <v>12223.9655000002</v>
      </c>
      <c r="AP41" s="13">
        <f>'WW K&amp;M '!AP41+'WW Test Year'!AP41</f>
        <v>18974.267000000054</v>
      </c>
      <c r="AQ41" s="13">
        <f>'WW K&amp;M '!AQ41+'WW Test Year'!AQ41</f>
        <v>18720.333500000081</v>
      </c>
      <c r="AR41" s="13">
        <f>'WW K&amp;M '!AR41+'WW Test Year'!AR41</f>
        <v>3185.2695000000017</v>
      </c>
      <c r="AS41" s="13">
        <f>'WW K&amp;M '!AS41+'WW Test Year'!AS41</f>
        <v>8389.3072500000399</v>
      </c>
      <c r="AT41" s="13">
        <f>'WW K&amp;M '!AT41+'WW Test Year'!AT41</f>
        <v>20843.016250000095</v>
      </c>
      <c r="AU41" s="13">
        <f>'WW K&amp;M '!AU41+'WW Test Year'!AU41</f>
        <v>0</v>
      </c>
      <c r="AV41" s="13">
        <f>'WW K&amp;M '!AV41+'WW Test Year'!AV41</f>
        <v>3714.2309999999989</v>
      </c>
      <c r="AW41" s="13">
        <f>'WW K&amp;M '!AW41+'WW Test Year'!AW41</f>
        <v>23198.302250000062</v>
      </c>
      <c r="AX41" s="13">
        <f>'WW K&amp;M '!AX41+'WW Test Year'!AX41</f>
        <v>24766.869999999992</v>
      </c>
      <c r="AY41" s="13">
        <f>'WW K&amp;M '!AY41+'WW Test Year'!AY41</f>
        <v>3511.516750000013</v>
      </c>
      <c r="AZ41" s="13">
        <f>'WW K&amp;M '!AZ41+'WW Test Year'!AZ41</f>
        <v>20270.266750000155</v>
      </c>
      <c r="BA41" s="13">
        <f>'WW K&amp;M '!BA41+'WW Test Year'!BA41</f>
        <v>5383.587000000005</v>
      </c>
      <c r="BB41" s="13">
        <f>'WW K&amp;M '!BB41+'WW Test Year'!BB41</f>
        <v>1884.1242499999935</v>
      </c>
      <c r="BC41" s="13">
        <f>'WW K&amp;M '!BC41+'WW Test Year'!BC41</f>
        <v>4743.5770000000048</v>
      </c>
      <c r="BD41" s="13">
        <f>'WW K&amp;M '!BD41+'WW Test Year'!BD41</f>
        <v>4843.9552500000073</v>
      </c>
      <c r="BE41" s="13">
        <f>'WW K&amp;M '!BE41+'WW Test Year'!BE41</f>
        <v>3489.0897500000015</v>
      </c>
      <c r="BF41" s="13">
        <f>'WW K&amp;M '!BF41+'WW Test Year'!BF41</f>
        <v>4006.889000000011</v>
      </c>
      <c r="BG41" s="13">
        <f>'WW K&amp;M '!BG41+'WW Test Year'!BG41</f>
        <v>3557.8569999999959</v>
      </c>
      <c r="BH41" s="13">
        <f>'WW K&amp;M '!BH41+'WW Test Year'!BH41</f>
        <v>3148.9845000000046</v>
      </c>
      <c r="BI41" s="13">
        <f>'WW K&amp;M '!BI41+'WW Test Year'!BI41</f>
        <v>1212.9542499999998</v>
      </c>
      <c r="BJ41" s="13">
        <f>'WW K&amp;M '!BJ41+'WW Test Year'!BJ41</f>
        <v>2927.6870000000022</v>
      </c>
      <c r="BK41" s="13">
        <f>'WW K&amp;M '!BK41+'WW Test Year'!BK41</f>
        <v>6164.5447500000073</v>
      </c>
      <c r="BL41" s="13">
        <f>'WW K&amp;M '!BL41+'WW Test Year'!BL41</f>
        <v>2029.1002499999875</v>
      </c>
      <c r="BM41" s="13">
        <f>'WW K&amp;M '!BM41+'WW Test Year'!BM41</f>
        <v>6349.5367500000521</v>
      </c>
      <c r="BN41" s="13">
        <f>'WW K&amp;M '!BN41+'WW Test Year'!BN41</f>
        <v>8644.7475000000431</v>
      </c>
      <c r="BO41" s="13">
        <f>'WW K&amp;M '!BO41+'WW Test Year'!BO41</f>
        <v>3833.2335000000171</v>
      </c>
      <c r="BP41" s="13">
        <f>'WW K&amp;M '!BP41+'WW Test Year'!BP41</f>
        <v>5867.9200000000174</v>
      </c>
      <c r="BQ41" s="13">
        <f>'WW K&amp;M '!BQ41+'WW Test Year'!BQ41</f>
        <v>4147.8060000000087</v>
      </c>
      <c r="BR41" s="13">
        <f>'WW K&amp;M '!BR41+'WW Test Year'!BR41</f>
        <v>983.22099999999909</v>
      </c>
      <c r="BS41" s="13">
        <f>'WW K&amp;M '!BS41+'WW Test Year'!BS41</f>
        <v>5046.9360000000434</v>
      </c>
      <c r="BT41" s="13">
        <f>'WW K&amp;M '!BT41+'WW Test Year'!BT41</f>
        <v>3014.0740000000087</v>
      </c>
      <c r="BU41" s="13">
        <f>'WW K&amp;M '!BU41+'WW Test Year'!BU41</f>
        <v>6195.3460000000823</v>
      </c>
      <c r="BV41" s="13">
        <f>'WW K&amp;M '!BV41+'WW Test Year'!BV41</f>
        <v>1773.4754999999964</v>
      </c>
      <c r="BW41" s="13">
        <f>'WW K&amp;M '!BW41+'WW Test Year'!BW41</f>
        <v>0</v>
      </c>
      <c r="BX41" s="13">
        <f>'WW K&amp;M '!BX41+'WW Test Year'!BX41</f>
        <v>0</v>
      </c>
      <c r="BY41" s="13">
        <f>'WW K&amp;M '!BY41+'WW Test Year'!BY41</f>
        <v>0</v>
      </c>
      <c r="BZ41" s="13">
        <f>'WW K&amp;M '!BZ41+'WW Test Year'!BZ41</f>
        <v>0</v>
      </c>
      <c r="CA41" s="13">
        <f>'WW K&amp;M '!CA41+'WW Test Year'!CA41</f>
        <v>0</v>
      </c>
      <c r="CB41" s="13">
        <f>'WW K&amp;M '!CB41+'WW Test Year'!CB41</f>
        <v>0</v>
      </c>
      <c r="CC41" s="13">
        <f>'WW K&amp;M '!CC41+'WW Test Year'!CC41</f>
        <v>0</v>
      </c>
      <c r="CD41" s="13">
        <f>'WW K&amp;M '!CD41+'WW Test Year'!CD41</f>
        <v>0</v>
      </c>
      <c r="CE41" s="13">
        <f>'WW K&amp;M '!CE41+'WW Test Year'!CE41</f>
        <v>0</v>
      </c>
      <c r="CF41" s="13">
        <f>'WW K&amp;M '!CF41+'WW Test Year'!CF41</f>
        <v>0</v>
      </c>
      <c r="CG41" s="13">
        <f>'WW K&amp;M '!CG41+'WW Test Year'!CG41</f>
        <v>0</v>
      </c>
      <c r="CH41" s="13">
        <f>'WW K&amp;M '!CH41+'WW Test Year'!CH41</f>
        <v>0</v>
      </c>
      <c r="CI41" s="13">
        <f>'WW K&amp;M '!CI41+'WW Test Year'!CI41</f>
        <v>0</v>
      </c>
      <c r="CJ41" s="13">
        <f>'WW K&amp;M '!CJ41+'WW Test Year'!CJ41</f>
        <v>0</v>
      </c>
      <c r="CK41" s="13">
        <f>'WW K&amp;M '!CK41+'WW Test Year'!CK41</f>
        <v>0</v>
      </c>
      <c r="CL41" s="29">
        <f t="shared" si="0"/>
        <v>530997.72400000098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f>'WW K&amp;M '!D42+'WW Test Year'!D42</f>
        <v>20991.569500000012</v>
      </c>
      <c r="E42" s="13">
        <f>'WW K&amp;M '!E42+'WW Test Year'!E42</f>
        <v>31583.068750000013</v>
      </c>
      <c r="F42" s="13">
        <f>'WW K&amp;M '!F42+'WW Test Year'!F42</f>
        <v>14945.709500000006</v>
      </c>
      <c r="G42" s="13">
        <f>'WW K&amp;M '!G42+'WW Test Year'!G42</f>
        <v>83359.139749999929</v>
      </c>
      <c r="H42" s="13">
        <f>'WW K&amp;M '!H42+'WW Test Year'!H42</f>
        <v>51157.688500000178</v>
      </c>
      <c r="I42" s="13">
        <f>'WW K&amp;M '!I42+'WW Test Year'!I42</f>
        <v>43026.445499999994</v>
      </c>
      <c r="J42" s="13">
        <f>'WW K&amp;M '!J42+'WW Test Year'!J42</f>
        <v>186049.96399999983</v>
      </c>
      <c r="K42" s="13">
        <f>'WW K&amp;M '!K42+'WW Test Year'!K42</f>
        <v>0</v>
      </c>
      <c r="L42" s="13">
        <f>'WW K&amp;M '!L42+'WW Test Year'!L42</f>
        <v>0</v>
      </c>
      <c r="M42" s="13">
        <f>'WW K&amp;M '!M42+'WW Test Year'!M42</f>
        <v>189487.93700000003</v>
      </c>
      <c r="N42" s="13">
        <f>'WW K&amp;M '!N42+'WW Test Year'!N42</f>
        <v>15829.228750000011</v>
      </c>
      <c r="O42" s="13">
        <f>'WW K&amp;M '!O42+'WW Test Year'!O42</f>
        <v>0</v>
      </c>
      <c r="P42" s="13">
        <f>'WW K&amp;M '!P42+'WW Test Year'!P42</f>
        <v>0</v>
      </c>
      <c r="Q42" s="13">
        <f>'WW K&amp;M '!Q42+'WW Test Year'!Q42</f>
        <v>168893.8625000004</v>
      </c>
      <c r="R42" s="13">
        <f>'WW K&amp;M '!R42+'WW Test Year'!R42</f>
        <v>0</v>
      </c>
      <c r="S42" s="13">
        <f>'WW K&amp;M '!S42+'WW Test Year'!S42</f>
        <v>0</v>
      </c>
      <c r="T42" s="13">
        <f>'WW K&amp;M '!T42+'WW Test Year'!T42</f>
        <v>117390.72849999985</v>
      </c>
      <c r="U42" s="13">
        <f>'WW K&amp;M '!U42+'WW Test Year'!U42</f>
        <v>50023.772000000012</v>
      </c>
      <c r="V42" s="13">
        <f>'WW K&amp;M '!V42+'WW Test Year'!V42</f>
        <v>172672.5557499998</v>
      </c>
      <c r="W42" s="13">
        <f>'WW K&amp;M '!W42+'WW Test Year'!W42</f>
        <v>159074.89549999996</v>
      </c>
      <c r="X42" s="13">
        <f>'WW K&amp;M '!X42+'WW Test Year'!X42</f>
        <v>175976.13074999984</v>
      </c>
      <c r="Y42" s="13">
        <f>'WW K&amp;M '!Y42+'WW Test Year'!Y42</f>
        <v>0</v>
      </c>
      <c r="Z42" s="13">
        <f>'WW K&amp;M '!Z42+'WW Test Year'!Z42</f>
        <v>0</v>
      </c>
      <c r="AA42" s="13">
        <f>'WW K&amp;M '!AA42+'WW Test Year'!AA42</f>
        <v>156713.18275000021</v>
      </c>
      <c r="AB42" s="13">
        <f>'WW K&amp;M '!AB42+'WW Test Year'!AB42</f>
        <v>332615.35975000064</v>
      </c>
      <c r="AC42" s="13">
        <f>'WW K&amp;M '!AC42+'WW Test Year'!AC42</f>
        <v>0</v>
      </c>
      <c r="AD42" s="13">
        <f>'WW K&amp;M '!AD42+'WW Test Year'!AD42</f>
        <v>160536.70949999979</v>
      </c>
      <c r="AE42" s="13">
        <f>'WW K&amp;M '!AE42+'WW Test Year'!AE42</f>
        <v>138448.04149999982</v>
      </c>
      <c r="AF42" s="13">
        <f>'WW K&amp;M '!AF42+'WW Test Year'!AF42</f>
        <v>81607.004750000022</v>
      </c>
      <c r="AG42" s="13">
        <f>'WW K&amp;M '!AG42+'WW Test Year'!AG42</f>
        <v>32472.645749999938</v>
      </c>
      <c r="AH42" s="13">
        <f>'WW K&amp;M '!AH42+'WW Test Year'!AH42</f>
        <v>77493.566999999646</v>
      </c>
      <c r="AI42" s="13">
        <f>'WW K&amp;M '!AI42+'WW Test Year'!AI42</f>
        <v>89117.067000000141</v>
      </c>
      <c r="AJ42" s="13">
        <f>'WW K&amp;M '!AJ42+'WW Test Year'!AJ42</f>
        <v>77174.679249999885</v>
      </c>
      <c r="AK42" s="13">
        <f>'WW K&amp;M '!AK42+'WW Test Year'!AK42</f>
        <v>195260.72674999959</v>
      </c>
      <c r="AL42" s="13">
        <f>'WW K&amp;M '!AL42+'WW Test Year'!AL42</f>
        <v>341447.60025000019</v>
      </c>
      <c r="AM42" s="13">
        <f>'WW K&amp;M '!AM42+'WW Test Year'!AM42</f>
        <v>0</v>
      </c>
      <c r="AN42" s="13">
        <f>'WW K&amp;M '!AN42+'WW Test Year'!AN42</f>
        <v>61396.844000000034</v>
      </c>
      <c r="AO42" s="13">
        <f>'WW K&amp;M '!AO42+'WW Test Year'!AO42</f>
        <v>138179.23524999988</v>
      </c>
      <c r="AP42" s="13">
        <f>'WW K&amp;M '!AP42+'WW Test Year'!AP42</f>
        <v>232470.77900000021</v>
      </c>
      <c r="AQ42" s="13">
        <f>'WW K&amp;M '!AQ42+'WW Test Year'!AQ42</f>
        <v>240860.32199999815</v>
      </c>
      <c r="AR42" s="13">
        <f>'WW K&amp;M '!AR42+'WW Test Year'!AR42</f>
        <v>39102.970999999932</v>
      </c>
      <c r="AS42" s="13">
        <f>'WW K&amp;M '!AS42+'WW Test Year'!AS42</f>
        <v>107035.75824999978</v>
      </c>
      <c r="AT42" s="13">
        <f>'WW K&amp;M '!AT42+'WW Test Year'!AT42</f>
        <v>267280.12749999965</v>
      </c>
      <c r="AU42" s="13">
        <f>'WW K&amp;M '!AU42+'WW Test Year'!AU42</f>
        <v>0</v>
      </c>
      <c r="AV42" s="13">
        <f>'WW K&amp;M '!AV42+'WW Test Year'!AV42</f>
        <v>37884.471499999971</v>
      </c>
      <c r="AW42" s="13">
        <f>'WW K&amp;M '!AW42+'WW Test Year'!AW42</f>
        <v>283842.68225000077</v>
      </c>
      <c r="AX42" s="13">
        <f>'WW K&amp;M '!AX42+'WW Test Year'!AX42</f>
        <v>278261.75200000004</v>
      </c>
      <c r="AY42" s="13">
        <f>'WW K&amp;M '!AY42+'WW Test Year'!AY42</f>
        <v>34529.615749999968</v>
      </c>
      <c r="AZ42" s="13">
        <f>'WW K&amp;M '!AZ42+'WW Test Year'!AZ42</f>
        <v>206329.1892499995</v>
      </c>
      <c r="BA42" s="13">
        <f>'WW K&amp;M '!BA42+'WW Test Year'!BA42</f>
        <v>72320.187000000064</v>
      </c>
      <c r="BB42" s="13">
        <f>'WW K&amp;M '!BB42+'WW Test Year'!BB42</f>
        <v>24932.920000000013</v>
      </c>
      <c r="BC42" s="13">
        <f>'WW K&amp;M '!BC42+'WW Test Year'!BC42</f>
        <v>60226.693750000028</v>
      </c>
      <c r="BD42" s="13">
        <f>'WW K&amp;M '!BD42+'WW Test Year'!BD42</f>
        <v>63242.745999999897</v>
      </c>
      <c r="BE42" s="13">
        <f>'WW K&amp;M '!BE42+'WW Test Year'!BE42</f>
        <v>45030.658749999951</v>
      </c>
      <c r="BF42" s="13">
        <f>'WW K&amp;M '!BF42+'WW Test Year'!BF42</f>
        <v>50509.540000000154</v>
      </c>
      <c r="BG42" s="13">
        <f>'WW K&amp;M '!BG42+'WW Test Year'!BG42</f>
        <v>43602.198250000009</v>
      </c>
      <c r="BH42" s="13">
        <f>'WW K&amp;M '!BH42+'WW Test Year'!BH42</f>
        <v>39798.43350000005</v>
      </c>
      <c r="BI42" s="13">
        <f>'WW K&amp;M '!BI42+'WW Test Year'!BI42</f>
        <v>16344.424500000008</v>
      </c>
      <c r="BJ42" s="13">
        <f>'WW K&amp;M '!BJ42+'WW Test Year'!BJ42</f>
        <v>35938.262999999941</v>
      </c>
      <c r="BK42" s="13">
        <f>'WW K&amp;M '!BK42+'WW Test Year'!BK42</f>
        <v>78798.935250000053</v>
      </c>
      <c r="BL42" s="13">
        <f>'WW K&amp;M '!BL42+'WW Test Year'!BL42</f>
        <v>25865.444500000023</v>
      </c>
      <c r="BM42" s="13">
        <f>'WW K&amp;M '!BM42+'WW Test Year'!BM42</f>
        <v>77678.200250000227</v>
      </c>
      <c r="BN42" s="13">
        <f>'WW K&amp;M '!BN42+'WW Test Year'!BN42</f>
        <v>111930.37924999975</v>
      </c>
      <c r="BO42" s="13">
        <f>'WW K&amp;M '!BO42+'WW Test Year'!BO42</f>
        <v>51521.655749999903</v>
      </c>
      <c r="BP42" s="13">
        <f>'WW K&amp;M '!BP42+'WW Test Year'!BP42</f>
        <v>74919.617750000063</v>
      </c>
      <c r="BQ42" s="13">
        <f>'WW K&amp;M '!BQ42+'WW Test Year'!BQ42</f>
        <v>51264.524249999929</v>
      </c>
      <c r="BR42" s="13">
        <f>'WW K&amp;M '!BR42+'WW Test Year'!BR42</f>
        <v>10854.760249999998</v>
      </c>
      <c r="BS42" s="13">
        <f>'WW K&amp;M '!BS42+'WW Test Year'!BS42</f>
        <v>56360.260500000266</v>
      </c>
      <c r="BT42" s="13">
        <f>'WW K&amp;M '!BT42+'WW Test Year'!BT42</f>
        <v>35376.778250000083</v>
      </c>
      <c r="BU42" s="13">
        <f>'WW K&amp;M '!BU42+'WW Test Year'!BU42</f>
        <v>67424.623000000036</v>
      </c>
      <c r="BV42" s="13">
        <f>'WW K&amp;M '!BV42+'WW Test Year'!BV42</f>
        <v>21599.927499999998</v>
      </c>
      <c r="BW42" s="13">
        <f>'WW K&amp;M '!BW42+'WW Test Year'!BW42</f>
        <v>0</v>
      </c>
      <c r="BX42" s="13">
        <f>'WW K&amp;M '!BX42+'WW Test Year'!BX42</f>
        <v>0</v>
      </c>
      <c r="BY42" s="13">
        <f>'WW K&amp;M '!BY42+'WW Test Year'!BY42</f>
        <v>0</v>
      </c>
      <c r="BZ42" s="13">
        <f>'WW K&amp;M '!BZ42+'WW Test Year'!BZ42</f>
        <v>0</v>
      </c>
      <c r="CA42" s="13">
        <f>'WW K&amp;M '!CA42+'WW Test Year'!CA42</f>
        <v>0</v>
      </c>
      <c r="CB42" s="13">
        <f>'WW K&amp;M '!CB42+'WW Test Year'!CB42</f>
        <v>0</v>
      </c>
      <c r="CC42" s="13">
        <f>'WW K&amp;M '!CC42+'WW Test Year'!CC42</f>
        <v>0</v>
      </c>
      <c r="CD42" s="13">
        <f>'WW K&amp;M '!CD42+'WW Test Year'!CD42</f>
        <v>0</v>
      </c>
      <c r="CE42" s="13">
        <f>'WW K&amp;M '!CE42+'WW Test Year'!CE42</f>
        <v>0</v>
      </c>
      <c r="CF42" s="13">
        <f>'WW K&amp;M '!CF42+'WW Test Year'!CF42</f>
        <v>0</v>
      </c>
      <c r="CG42" s="13">
        <f>'WW K&amp;M '!CG42+'WW Test Year'!CG42</f>
        <v>0</v>
      </c>
      <c r="CH42" s="13">
        <f>'WW K&amp;M '!CH42+'WW Test Year'!CH42</f>
        <v>0</v>
      </c>
      <c r="CI42" s="13">
        <f>'WW K&amp;M '!CI42+'WW Test Year'!CI42</f>
        <v>0</v>
      </c>
      <c r="CJ42" s="13">
        <f>'WW K&amp;M '!CJ42+'WW Test Year'!CJ42</f>
        <v>0</v>
      </c>
      <c r="CK42" s="13">
        <f>'WW K&amp;M '!CK42+'WW Test Year'!CK42</f>
        <v>0</v>
      </c>
      <c r="CL42" s="29">
        <f t="shared" si="0"/>
        <v>6206064.1995000001</v>
      </c>
    </row>
    <row r="43" spans="1:90" x14ac:dyDescent="0.25">
      <c r="A43" s="26">
        <v>35</v>
      </c>
      <c r="B43" s="26">
        <v>5260</v>
      </c>
      <c r="C43" s="25" t="s">
        <v>83</v>
      </c>
      <c r="D43" s="13">
        <f>'WW K&amp;M '!D43+'WW Test Year'!D43</f>
        <v>0</v>
      </c>
      <c r="E43" s="13">
        <f>'WW K&amp;M '!E43+'WW Test Year'!E43</f>
        <v>0</v>
      </c>
      <c r="F43" s="13">
        <f>'WW K&amp;M '!F43+'WW Test Year'!F43</f>
        <v>0</v>
      </c>
      <c r="G43" s="13">
        <f>'WW K&amp;M '!G43+'WW Test Year'!G43</f>
        <v>0</v>
      </c>
      <c r="H43" s="13">
        <f>'WW K&amp;M '!H43+'WW Test Year'!H43</f>
        <v>0</v>
      </c>
      <c r="I43" s="13">
        <f>'WW K&amp;M '!I43+'WW Test Year'!I43</f>
        <v>0</v>
      </c>
      <c r="J43" s="13">
        <f>'WW K&amp;M '!J43+'WW Test Year'!J43</f>
        <v>0</v>
      </c>
      <c r="K43" s="13">
        <f>'WW K&amp;M '!K43+'WW Test Year'!K43</f>
        <v>0</v>
      </c>
      <c r="L43" s="13">
        <f>'WW K&amp;M '!L43+'WW Test Year'!L43</f>
        <v>0</v>
      </c>
      <c r="M43" s="13">
        <f>'WW K&amp;M '!M43+'WW Test Year'!M43</f>
        <v>0</v>
      </c>
      <c r="N43" s="13">
        <f>'WW K&amp;M '!N43+'WW Test Year'!N43</f>
        <v>0</v>
      </c>
      <c r="O43" s="13">
        <f>'WW K&amp;M '!O43+'WW Test Year'!O43</f>
        <v>0</v>
      </c>
      <c r="P43" s="13">
        <f>'WW K&amp;M '!P43+'WW Test Year'!P43</f>
        <v>0</v>
      </c>
      <c r="Q43" s="13">
        <f>'WW K&amp;M '!Q43+'WW Test Year'!Q43</f>
        <v>0</v>
      </c>
      <c r="R43" s="13">
        <f>'WW K&amp;M '!R43+'WW Test Year'!R43</f>
        <v>0</v>
      </c>
      <c r="S43" s="13">
        <f>'WW K&amp;M '!S43+'WW Test Year'!S43</f>
        <v>0</v>
      </c>
      <c r="T43" s="13">
        <f>'WW K&amp;M '!T43+'WW Test Year'!T43</f>
        <v>0</v>
      </c>
      <c r="U43" s="13">
        <f>'WW K&amp;M '!U43+'WW Test Year'!U43</f>
        <v>0</v>
      </c>
      <c r="V43" s="13">
        <f>'WW K&amp;M '!V43+'WW Test Year'!V43</f>
        <v>0</v>
      </c>
      <c r="W43" s="13">
        <f>'WW K&amp;M '!W43+'WW Test Year'!W43</f>
        <v>0</v>
      </c>
      <c r="X43" s="13">
        <f>'WW K&amp;M '!X43+'WW Test Year'!X43</f>
        <v>0</v>
      </c>
      <c r="Y43" s="13">
        <f>'WW K&amp;M '!Y43+'WW Test Year'!Y43</f>
        <v>0</v>
      </c>
      <c r="Z43" s="13">
        <f>'WW K&amp;M '!Z43+'WW Test Year'!Z43</f>
        <v>0</v>
      </c>
      <c r="AA43" s="13">
        <f>'WW K&amp;M '!AA43+'WW Test Year'!AA43</f>
        <v>0</v>
      </c>
      <c r="AB43" s="13">
        <f>'WW K&amp;M '!AB43+'WW Test Year'!AB43</f>
        <v>0</v>
      </c>
      <c r="AC43" s="13">
        <f>'WW K&amp;M '!AC43+'WW Test Year'!AC43</f>
        <v>0</v>
      </c>
      <c r="AD43" s="13">
        <f>'WW K&amp;M '!AD43+'WW Test Year'!AD43</f>
        <v>0</v>
      </c>
      <c r="AE43" s="13">
        <f>'WW K&amp;M '!AE43+'WW Test Year'!AE43</f>
        <v>0</v>
      </c>
      <c r="AF43" s="13">
        <f>'WW K&amp;M '!AF43+'WW Test Year'!AF43</f>
        <v>0</v>
      </c>
      <c r="AG43" s="13">
        <f>'WW K&amp;M '!AG43+'WW Test Year'!AG43</f>
        <v>0</v>
      </c>
      <c r="AH43" s="13">
        <f>'WW K&amp;M '!AH43+'WW Test Year'!AH43</f>
        <v>0</v>
      </c>
      <c r="AI43" s="13">
        <f>'WW K&amp;M '!AI43+'WW Test Year'!AI43</f>
        <v>0</v>
      </c>
      <c r="AJ43" s="13">
        <f>'WW K&amp;M '!AJ43+'WW Test Year'!AJ43</f>
        <v>0</v>
      </c>
      <c r="AK43" s="13">
        <f>'WW K&amp;M '!AK43+'WW Test Year'!AK43</f>
        <v>0</v>
      </c>
      <c r="AL43" s="13">
        <f>'WW K&amp;M '!AL43+'WW Test Year'!AL43</f>
        <v>0</v>
      </c>
      <c r="AM43" s="13">
        <f>'WW K&amp;M '!AM43+'WW Test Year'!AM43</f>
        <v>0</v>
      </c>
      <c r="AN43" s="13">
        <f>'WW K&amp;M '!AN43+'WW Test Year'!AN43</f>
        <v>0</v>
      </c>
      <c r="AO43" s="13">
        <f>'WW K&amp;M '!AO43+'WW Test Year'!AO43</f>
        <v>0</v>
      </c>
      <c r="AP43" s="13">
        <f>'WW K&amp;M '!AP43+'WW Test Year'!AP43</f>
        <v>0</v>
      </c>
      <c r="AQ43" s="13">
        <f>'WW K&amp;M '!AQ43+'WW Test Year'!AQ43</f>
        <v>92600.000000000015</v>
      </c>
      <c r="AR43" s="13">
        <f>'WW K&amp;M '!AR43+'WW Test Year'!AR43</f>
        <v>0</v>
      </c>
      <c r="AS43" s="13">
        <f>'WW K&amp;M '!AS43+'WW Test Year'!AS43</f>
        <v>0</v>
      </c>
      <c r="AT43" s="13">
        <f>'WW K&amp;M '!AT43+'WW Test Year'!AT43</f>
        <v>0</v>
      </c>
      <c r="AU43" s="13">
        <f>'WW K&amp;M '!AU43+'WW Test Year'!AU43</f>
        <v>0</v>
      </c>
      <c r="AV43" s="13">
        <f>'WW K&amp;M '!AV43+'WW Test Year'!AV43</f>
        <v>0</v>
      </c>
      <c r="AW43" s="13">
        <f>'WW K&amp;M '!AW43+'WW Test Year'!AW43</f>
        <v>0</v>
      </c>
      <c r="AX43" s="13">
        <f>'WW K&amp;M '!AX43+'WW Test Year'!AX43</f>
        <v>0</v>
      </c>
      <c r="AY43" s="13">
        <f>'WW K&amp;M '!AY43+'WW Test Year'!AY43</f>
        <v>0</v>
      </c>
      <c r="AZ43" s="13">
        <f>'WW K&amp;M '!AZ43+'WW Test Year'!AZ43</f>
        <v>0</v>
      </c>
      <c r="BA43" s="13">
        <f>'WW K&amp;M '!BA43+'WW Test Year'!BA43</f>
        <v>0</v>
      </c>
      <c r="BB43" s="13">
        <f>'WW K&amp;M '!BB43+'WW Test Year'!BB43</f>
        <v>0</v>
      </c>
      <c r="BC43" s="13">
        <f>'WW K&amp;M '!BC43+'WW Test Year'!BC43</f>
        <v>0</v>
      </c>
      <c r="BD43" s="13">
        <f>'WW K&amp;M '!BD43+'WW Test Year'!BD43</f>
        <v>0</v>
      </c>
      <c r="BE43" s="13">
        <f>'WW K&amp;M '!BE43+'WW Test Year'!BE43</f>
        <v>0</v>
      </c>
      <c r="BF43" s="13">
        <f>'WW K&amp;M '!BF43+'WW Test Year'!BF43</f>
        <v>0</v>
      </c>
      <c r="BG43" s="13">
        <f>'WW K&amp;M '!BG43+'WW Test Year'!BG43</f>
        <v>0</v>
      </c>
      <c r="BH43" s="13">
        <f>'WW K&amp;M '!BH43+'WW Test Year'!BH43</f>
        <v>0</v>
      </c>
      <c r="BI43" s="13">
        <f>'WW K&amp;M '!BI43+'WW Test Year'!BI43</f>
        <v>0</v>
      </c>
      <c r="BJ43" s="13">
        <f>'WW K&amp;M '!BJ43+'WW Test Year'!BJ43</f>
        <v>0</v>
      </c>
      <c r="BK43" s="13">
        <f>'WW K&amp;M '!BK43+'WW Test Year'!BK43</f>
        <v>0</v>
      </c>
      <c r="BL43" s="13">
        <f>'WW K&amp;M '!BL43+'WW Test Year'!BL43</f>
        <v>0</v>
      </c>
      <c r="BM43" s="13">
        <f>'WW K&amp;M '!BM43+'WW Test Year'!BM43</f>
        <v>0</v>
      </c>
      <c r="BN43" s="13">
        <f>'WW K&amp;M '!BN43+'WW Test Year'!BN43</f>
        <v>0</v>
      </c>
      <c r="BO43" s="13">
        <f>'WW K&amp;M '!BO43+'WW Test Year'!BO43</f>
        <v>0</v>
      </c>
      <c r="BP43" s="13">
        <f>'WW K&amp;M '!BP43+'WW Test Year'!BP43</f>
        <v>0</v>
      </c>
      <c r="BQ43" s="13">
        <f>'WW K&amp;M '!BQ43+'WW Test Year'!BQ43</f>
        <v>0</v>
      </c>
      <c r="BR43" s="13">
        <f>'WW K&amp;M '!BR43+'WW Test Year'!BR43</f>
        <v>0</v>
      </c>
      <c r="BS43" s="13">
        <f>'WW K&amp;M '!BS43+'WW Test Year'!BS43</f>
        <v>0</v>
      </c>
      <c r="BT43" s="13">
        <f>'WW K&amp;M '!BT43+'WW Test Year'!BT43</f>
        <v>0</v>
      </c>
      <c r="BU43" s="13">
        <f>'WW K&amp;M '!BU43+'WW Test Year'!BU43</f>
        <v>0</v>
      </c>
      <c r="BV43" s="13">
        <f>'WW K&amp;M '!BV43+'WW Test Year'!BV43</f>
        <v>0</v>
      </c>
      <c r="BW43" s="13">
        <f>'WW K&amp;M '!BW43+'WW Test Year'!BW43</f>
        <v>0</v>
      </c>
      <c r="BX43" s="13">
        <f>'WW K&amp;M '!BX43+'WW Test Year'!BX43</f>
        <v>0</v>
      </c>
      <c r="BY43" s="13">
        <f>'WW K&amp;M '!BY43+'WW Test Year'!BY43</f>
        <v>0</v>
      </c>
      <c r="BZ43" s="13">
        <f>'WW K&amp;M '!BZ43+'WW Test Year'!BZ43</f>
        <v>0</v>
      </c>
      <c r="CA43" s="13">
        <f>'WW K&amp;M '!CA43+'WW Test Year'!CA43</f>
        <v>0</v>
      </c>
      <c r="CB43" s="13">
        <f>'WW K&amp;M '!CB43+'WW Test Year'!CB43</f>
        <v>0</v>
      </c>
      <c r="CC43" s="13">
        <f>'WW K&amp;M '!CC43+'WW Test Year'!CC43</f>
        <v>0</v>
      </c>
      <c r="CD43" s="13">
        <f>'WW K&amp;M '!CD43+'WW Test Year'!CD43</f>
        <v>0</v>
      </c>
      <c r="CE43" s="13">
        <f>'WW K&amp;M '!CE43+'WW Test Year'!CE43</f>
        <v>0</v>
      </c>
      <c r="CF43" s="13">
        <f>'WW K&amp;M '!CF43+'WW Test Year'!CF43</f>
        <v>0</v>
      </c>
      <c r="CG43" s="13">
        <f>'WW K&amp;M '!CG43+'WW Test Year'!CG43</f>
        <v>0</v>
      </c>
      <c r="CH43" s="13">
        <f>'WW K&amp;M '!CH43+'WW Test Year'!CH43</f>
        <v>0</v>
      </c>
      <c r="CI43" s="13">
        <f>'WW K&amp;M '!CI43+'WW Test Year'!CI43</f>
        <v>0</v>
      </c>
      <c r="CJ43" s="13">
        <f>'WW K&amp;M '!CJ43+'WW Test Year'!CJ43</f>
        <v>0</v>
      </c>
      <c r="CK43" s="13">
        <f>'WW K&amp;M '!CK43+'WW Test Year'!CK43</f>
        <v>0</v>
      </c>
      <c r="CL43" s="29">
        <f t="shared" si="0"/>
        <v>92600.000000000015</v>
      </c>
    </row>
    <row r="44" spans="1:90" x14ac:dyDescent="0.25">
      <c r="A44" s="26">
        <v>36</v>
      </c>
      <c r="B44" s="26">
        <v>5280</v>
      </c>
      <c r="C44" s="25" t="s">
        <v>84</v>
      </c>
      <c r="D44" s="13">
        <f>'WW K&amp;M '!D44+'WW Test Year'!D44</f>
        <v>0</v>
      </c>
      <c r="E44" s="13">
        <f>'WW K&amp;M '!E44+'WW Test Year'!E44</f>
        <v>0</v>
      </c>
      <c r="F44" s="13">
        <f>'WW K&amp;M '!F44+'WW Test Year'!F44</f>
        <v>0</v>
      </c>
      <c r="G44" s="13">
        <f>'WW K&amp;M '!G44+'WW Test Year'!G44</f>
        <v>15501.980000000001</v>
      </c>
      <c r="H44" s="13">
        <f>'WW K&amp;M '!H44+'WW Test Year'!H44</f>
        <v>0</v>
      </c>
      <c r="I44" s="13">
        <f>'WW K&amp;M '!I44+'WW Test Year'!I44</f>
        <v>0</v>
      </c>
      <c r="J44" s="13">
        <f>'WW K&amp;M '!J44+'WW Test Year'!J44</f>
        <v>0</v>
      </c>
      <c r="K44" s="13">
        <f>'WW K&amp;M '!K44+'WW Test Year'!K44</f>
        <v>0</v>
      </c>
      <c r="L44" s="13">
        <f>'WW K&amp;M '!L44+'WW Test Year'!L44</f>
        <v>0</v>
      </c>
      <c r="M44" s="13">
        <f>'WW K&amp;M '!M44+'WW Test Year'!M44</f>
        <v>0</v>
      </c>
      <c r="N44" s="13">
        <f>'WW K&amp;M '!N44+'WW Test Year'!N44</f>
        <v>0</v>
      </c>
      <c r="O44" s="13">
        <f>'WW K&amp;M '!O44+'WW Test Year'!O44</f>
        <v>0</v>
      </c>
      <c r="P44" s="13">
        <f>'WW K&amp;M '!P44+'WW Test Year'!P44</f>
        <v>0</v>
      </c>
      <c r="Q44" s="13">
        <f>'WW K&amp;M '!Q44+'WW Test Year'!Q44</f>
        <v>0</v>
      </c>
      <c r="R44" s="13">
        <f>'WW K&amp;M '!R44+'WW Test Year'!R44</f>
        <v>0</v>
      </c>
      <c r="S44" s="13">
        <f>'WW K&amp;M '!S44+'WW Test Year'!S44</f>
        <v>0</v>
      </c>
      <c r="T44" s="13">
        <f>'WW K&amp;M '!T44+'WW Test Year'!T44</f>
        <v>0</v>
      </c>
      <c r="U44" s="13">
        <f>'WW K&amp;M '!U44+'WW Test Year'!U44</f>
        <v>0</v>
      </c>
      <c r="V44" s="13">
        <f>'WW K&amp;M '!V44+'WW Test Year'!V44</f>
        <v>0</v>
      </c>
      <c r="W44" s="13">
        <f>'WW K&amp;M '!W44+'WW Test Year'!W44</f>
        <v>0</v>
      </c>
      <c r="X44" s="13">
        <f>'WW K&amp;M '!X44+'WW Test Year'!X44</f>
        <v>0</v>
      </c>
      <c r="Y44" s="13">
        <f>'WW K&amp;M '!Y44+'WW Test Year'!Y44</f>
        <v>0</v>
      </c>
      <c r="Z44" s="13">
        <f>'WW K&amp;M '!Z44+'WW Test Year'!Z44</f>
        <v>0</v>
      </c>
      <c r="AA44" s="13">
        <f>'WW K&amp;M '!AA44+'WW Test Year'!AA44</f>
        <v>0</v>
      </c>
      <c r="AB44" s="13">
        <f>'WW K&amp;M '!AB44+'WW Test Year'!AB44</f>
        <v>0</v>
      </c>
      <c r="AC44" s="13">
        <f>'WW K&amp;M '!AC44+'WW Test Year'!AC44</f>
        <v>0</v>
      </c>
      <c r="AD44" s="13">
        <f>'WW K&amp;M '!AD44+'WW Test Year'!AD44</f>
        <v>0</v>
      </c>
      <c r="AE44" s="13">
        <f>'WW K&amp;M '!AE44+'WW Test Year'!AE44</f>
        <v>0</v>
      </c>
      <c r="AF44" s="13">
        <f>'WW K&amp;M '!AF44+'WW Test Year'!AF44</f>
        <v>0</v>
      </c>
      <c r="AG44" s="13">
        <f>'WW K&amp;M '!AG44+'WW Test Year'!AG44</f>
        <v>0</v>
      </c>
      <c r="AH44" s="13">
        <f>'WW K&amp;M '!AH44+'WW Test Year'!AH44</f>
        <v>0</v>
      </c>
      <c r="AI44" s="13">
        <f>'WW K&amp;M '!AI44+'WW Test Year'!AI44</f>
        <v>0</v>
      </c>
      <c r="AJ44" s="13">
        <f>'WW K&amp;M '!AJ44+'WW Test Year'!AJ44</f>
        <v>0</v>
      </c>
      <c r="AK44" s="13">
        <f>'WW K&amp;M '!AK44+'WW Test Year'!AK44</f>
        <v>0</v>
      </c>
      <c r="AL44" s="13">
        <f>'WW K&amp;M '!AL44+'WW Test Year'!AL44</f>
        <v>0</v>
      </c>
      <c r="AM44" s="13">
        <f>'WW K&amp;M '!AM44+'WW Test Year'!AM44</f>
        <v>0</v>
      </c>
      <c r="AN44" s="13">
        <f>'WW K&amp;M '!AN44+'WW Test Year'!AN44</f>
        <v>0</v>
      </c>
      <c r="AO44" s="13">
        <f>'WW K&amp;M '!AO44+'WW Test Year'!AO44</f>
        <v>0</v>
      </c>
      <c r="AP44" s="13">
        <f>'WW K&amp;M '!AP44+'WW Test Year'!AP44</f>
        <v>0</v>
      </c>
      <c r="AQ44" s="13">
        <f>'WW K&amp;M '!AQ44+'WW Test Year'!AQ44</f>
        <v>0</v>
      </c>
      <c r="AR44" s="13">
        <f>'WW K&amp;M '!AR44+'WW Test Year'!AR44</f>
        <v>0</v>
      </c>
      <c r="AS44" s="13">
        <f>'WW K&amp;M '!AS44+'WW Test Year'!AS44</f>
        <v>0</v>
      </c>
      <c r="AT44" s="13">
        <f>'WW K&amp;M '!AT44+'WW Test Year'!AT44</f>
        <v>0</v>
      </c>
      <c r="AU44" s="13">
        <f>'WW K&amp;M '!AU44+'WW Test Year'!AU44</f>
        <v>0</v>
      </c>
      <c r="AV44" s="13">
        <f>'WW K&amp;M '!AV44+'WW Test Year'!AV44</f>
        <v>0</v>
      </c>
      <c r="AW44" s="13">
        <f>'WW K&amp;M '!AW44+'WW Test Year'!AW44</f>
        <v>0</v>
      </c>
      <c r="AX44" s="13">
        <f>'WW K&amp;M '!AX44+'WW Test Year'!AX44</f>
        <v>0</v>
      </c>
      <c r="AY44" s="13">
        <f>'WW K&amp;M '!AY44+'WW Test Year'!AY44</f>
        <v>0</v>
      </c>
      <c r="AZ44" s="13">
        <f>'WW K&amp;M '!AZ44+'WW Test Year'!AZ44</f>
        <v>0</v>
      </c>
      <c r="BA44" s="13">
        <f>'WW K&amp;M '!BA44+'WW Test Year'!BA44</f>
        <v>0</v>
      </c>
      <c r="BB44" s="13">
        <f>'WW K&amp;M '!BB44+'WW Test Year'!BB44</f>
        <v>0</v>
      </c>
      <c r="BC44" s="13">
        <f>'WW K&amp;M '!BC44+'WW Test Year'!BC44</f>
        <v>0</v>
      </c>
      <c r="BD44" s="13">
        <f>'WW K&amp;M '!BD44+'WW Test Year'!BD44</f>
        <v>0</v>
      </c>
      <c r="BE44" s="13">
        <f>'WW K&amp;M '!BE44+'WW Test Year'!BE44</f>
        <v>0</v>
      </c>
      <c r="BF44" s="13">
        <f>'WW K&amp;M '!BF44+'WW Test Year'!BF44</f>
        <v>0</v>
      </c>
      <c r="BG44" s="13">
        <f>'WW K&amp;M '!BG44+'WW Test Year'!BG44</f>
        <v>0</v>
      </c>
      <c r="BH44" s="13">
        <f>'WW K&amp;M '!BH44+'WW Test Year'!BH44</f>
        <v>0</v>
      </c>
      <c r="BI44" s="13">
        <f>'WW K&amp;M '!BI44+'WW Test Year'!BI44</f>
        <v>0</v>
      </c>
      <c r="BJ44" s="13">
        <f>'WW K&amp;M '!BJ44+'WW Test Year'!BJ44</f>
        <v>0</v>
      </c>
      <c r="BK44" s="13">
        <f>'WW K&amp;M '!BK44+'WW Test Year'!BK44</f>
        <v>0</v>
      </c>
      <c r="BL44" s="13">
        <f>'WW K&amp;M '!BL44+'WW Test Year'!BL44</f>
        <v>0</v>
      </c>
      <c r="BM44" s="13">
        <f>'WW K&amp;M '!BM44+'WW Test Year'!BM44</f>
        <v>0</v>
      </c>
      <c r="BN44" s="13">
        <f>'WW K&amp;M '!BN44+'WW Test Year'!BN44</f>
        <v>0</v>
      </c>
      <c r="BO44" s="13">
        <f>'WW K&amp;M '!BO44+'WW Test Year'!BO44</f>
        <v>0</v>
      </c>
      <c r="BP44" s="13">
        <f>'WW K&amp;M '!BP44+'WW Test Year'!BP44</f>
        <v>0</v>
      </c>
      <c r="BQ44" s="13">
        <f>'WW K&amp;M '!BQ44+'WW Test Year'!BQ44</f>
        <v>0</v>
      </c>
      <c r="BR44" s="13">
        <f>'WW K&amp;M '!BR44+'WW Test Year'!BR44</f>
        <v>0</v>
      </c>
      <c r="BS44" s="13">
        <f>'WW K&amp;M '!BS44+'WW Test Year'!BS44</f>
        <v>0</v>
      </c>
      <c r="BT44" s="13">
        <f>'WW K&amp;M '!BT44+'WW Test Year'!BT44</f>
        <v>0</v>
      </c>
      <c r="BU44" s="13">
        <f>'WW K&amp;M '!BU44+'WW Test Year'!BU44</f>
        <v>0</v>
      </c>
      <c r="BV44" s="13">
        <f>'WW K&amp;M '!BV44+'WW Test Year'!BV44</f>
        <v>0</v>
      </c>
      <c r="BW44" s="13">
        <f>'WW K&amp;M '!BW44+'WW Test Year'!BW44</f>
        <v>0</v>
      </c>
      <c r="BX44" s="13">
        <f>'WW K&amp;M '!BX44+'WW Test Year'!BX44</f>
        <v>0</v>
      </c>
      <c r="BY44" s="13">
        <f>'WW K&amp;M '!BY44+'WW Test Year'!BY44</f>
        <v>0</v>
      </c>
      <c r="BZ44" s="13">
        <f>'WW K&amp;M '!BZ44+'WW Test Year'!BZ44</f>
        <v>0</v>
      </c>
      <c r="CA44" s="13">
        <f>'WW K&amp;M '!CA44+'WW Test Year'!CA44</f>
        <v>0</v>
      </c>
      <c r="CB44" s="13">
        <f>'WW K&amp;M '!CB44+'WW Test Year'!CB44</f>
        <v>0</v>
      </c>
      <c r="CC44" s="13">
        <f>'WW K&amp;M '!CC44+'WW Test Year'!CC44</f>
        <v>0</v>
      </c>
      <c r="CD44" s="13">
        <f>'WW K&amp;M '!CD44+'WW Test Year'!CD44</f>
        <v>0</v>
      </c>
      <c r="CE44" s="13">
        <f>'WW K&amp;M '!CE44+'WW Test Year'!CE44</f>
        <v>0</v>
      </c>
      <c r="CF44" s="13">
        <f>'WW K&amp;M '!CF44+'WW Test Year'!CF44</f>
        <v>0</v>
      </c>
      <c r="CG44" s="13">
        <f>'WW K&amp;M '!CG44+'WW Test Year'!CG44</f>
        <v>0</v>
      </c>
      <c r="CH44" s="13">
        <f>'WW K&amp;M '!CH44+'WW Test Year'!CH44</f>
        <v>0</v>
      </c>
      <c r="CI44" s="13">
        <f>'WW K&amp;M '!CI44+'WW Test Year'!CI44</f>
        <v>0</v>
      </c>
      <c r="CJ44" s="13">
        <f>'WW K&amp;M '!CJ44+'WW Test Year'!CJ44</f>
        <v>0</v>
      </c>
      <c r="CK44" s="13">
        <f>'WW K&amp;M '!CK44+'WW Test Year'!CK44</f>
        <v>0</v>
      </c>
      <c r="CL44" s="29">
        <f t="shared" si="0"/>
        <v>15501.980000000001</v>
      </c>
    </row>
    <row r="45" spans="1:90" x14ac:dyDescent="0.25">
      <c r="A45" s="26">
        <v>37</v>
      </c>
      <c r="B45" s="26">
        <v>5525</v>
      </c>
      <c r="C45" s="25" t="s">
        <v>266</v>
      </c>
      <c r="D45" s="13">
        <f>'WW K&amp;M '!D45+'WW Test Year'!D45</f>
        <v>0</v>
      </c>
      <c r="E45" s="13">
        <f>'WW K&amp;M '!E45+'WW Test Year'!E45</f>
        <v>0</v>
      </c>
      <c r="F45" s="13">
        <f>'WW K&amp;M '!F45+'WW Test Year'!F45</f>
        <v>0</v>
      </c>
      <c r="G45" s="13">
        <f>'WW K&amp;M '!G45+'WW Test Year'!G45</f>
        <v>0</v>
      </c>
      <c r="H45" s="13">
        <f>'WW K&amp;M '!H45+'WW Test Year'!H45</f>
        <v>0</v>
      </c>
      <c r="I45" s="13">
        <f>'WW K&amp;M '!I45+'WW Test Year'!I45</f>
        <v>0</v>
      </c>
      <c r="J45" s="13">
        <f>'WW K&amp;M '!J45+'WW Test Year'!J45</f>
        <v>0</v>
      </c>
      <c r="K45" s="13">
        <f>'WW K&amp;M '!K45+'WW Test Year'!K45</f>
        <v>0</v>
      </c>
      <c r="L45" s="13">
        <f>'WW K&amp;M '!L45+'WW Test Year'!L45</f>
        <v>0</v>
      </c>
      <c r="M45" s="13">
        <f>'WW K&amp;M '!M45+'WW Test Year'!M45</f>
        <v>0</v>
      </c>
      <c r="N45" s="13">
        <f>'WW K&amp;M '!N45+'WW Test Year'!N45</f>
        <v>0</v>
      </c>
      <c r="O45" s="13">
        <f>'WW K&amp;M '!O45+'WW Test Year'!O45</f>
        <v>0</v>
      </c>
      <c r="P45" s="13">
        <f>'WW K&amp;M '!P45+'WW Test Year'!P45</f>
        <v>0</v>
      </c>
      <c r="Q45" s="13">
        <f>'WW K&amp;M '!Q45+'WW Test Year'!Q45</f>
        <v>0</v>
      </c>
      <c r="R45" s="13">
        <f>'WW K&amp;M '!R45+'WW Test Year'!R45</f>
        <v>0</v>
      </c>
      <c r="S45" s="13">
        <f>'WW K&amp;M '!S45+'WW Test Year'!S45</f>
        <v>0</v>
      </c>
      <c r="T45" s="13">
        <f>'WW K&amp;M '!T45+'WW Test Year'!T45</f>
        <v>0</v>
      </c>
      <c r="U45" s="13">
        <f>'WW K&amp;M '!U45+'WW Test Year'!U45</f>
        <v>0</v>
      </c>
      <c r="V45" s="13">
        <f>'WW K&amp;M '!V45+'WW Test Year'!V45</f>
        <v>0</v>
      </c>
      <c r="W45" s="13">
        <f>'WW K&amp;M '!W45+'WW Test Year'!W45</f>
        <v>0</v>
      </c>
      <c r="X45" s="13">
        <f>'WW K&amp;M '!X45+'WW Test Year'!X45</f>
        <v>0</v>
      </c>
      <c r="Y45" s="13">
        <f>'WW K&amp;M '!Y45+'WW Test Year'!Y45</f>
        <v>0</v>
      </c>
      <c r="Z45" s="13">
        <f>'WW K&amp;M '!Z45+'WW Test Year'!Z45</f>
        <v>0</v>
      </c>
      <c r="AA45" s="13">
        <f>'WW K&amp;M '!AA45+'WW Test Year'!AA45</f>
        <v>0</v>
      </c>
      <c r="AB45" s="13">
        <f>'WW K&amp;M '!AB45+'WW Test Year'!AB45</f>
        <v>0</v>
      </c>
      <c r="AC45" s="13">
        <f>'WW K&amp;M '!AC45+'WW Test Year'!AC45</f>
        <v>0</v>
      </c>
      <c r="AD45" s="13">
        <f>'WW K&amp;M '!AD45+'WW Test Year'!AD45</f>
        <v>0</v>
      </c>
      <c r="AE45" s="13">
        <f>'WW K&amp;M '!AE45+'WW Test Year'!AE45</f>
        <v>0</v>
      </c>
      <c r="AF45" s="13">
        <f>'WW K&amp;M '!AF45+'WW Test Year'!AF45</f>
        <v>0</v>
      </c>
      <c r="AG45" s="13">
        <f>'WW K&amp;M '!AG45+'WW Test Year'!AG45</f>
        <v>0</v>
      </c>
      <c r="AH45" s="13">
        <f>'WW K&amp;M '!AH45+'WW Test Year'!AH45</f>
        <v>0</v>
      </c>
      <c r="AI45" s="13">
        <f>'WW K&amp;M '!AI45+'WW Test Year'!AI45</f>
        <v>0</v>
      </c>
      <c r="AJ45" s="13">
        <f>'WW K&amp;M '!AJ45+'WW Test Year'!AJ45</f>
        <v>0</v>
      </c>
      <c r="AK45" s="13">
        <f>'WW K&amp;M '!AK45+'WW Test Year'!AK45</f>
        <v>0</v>
      </c>
      <c r="AL45" s="13">
        <f>'WW K&amp;M '!AL45+'WW Test Year'!AL45</f>
        <v>0</v>
      </c>
      <c r="AM45" s="13">
        <f>'WW K&amp;M '!AM45+'WW Test Year'!AM45</f>
        <v>0</v>
      </c>
      <c r="AN45" s="13">
        <f>'WW K&amp;M '!AN45+'WW Test Year'!AN45</f>
        <v>0</v>
      </c>
      <c r="AO45" s="13">
        <f>'WW K&amp;M '!AO45+'WW Test Year'!AO45</f>
        <v>0</v>
      </c>
      <c r="AP45" s="13">
        <f>'WW K&amp;M '!AP45+'WW Test Year'!AP45</f>
        <v>0</v>
      </c>
      <c r="AQ45" s="13">
        <f>'WW K&amp;M '!AQ45+'WW Test Year'!AQ45</f>
        <v>0</v>
      </c>
      <c r="AR45" s="13">
        <f>'WW K&amp;M '!AR45+'WW Test Year'!AR45</f>
        <v>0</v>
      </c>
      <c r="AS45" s="13">
        <f>'WW K&amp;M '!AS45+'WW Test Year'!AS45</f>
        <v>0</v>
      </c>
      <c r="AT45" s="13">
        <f>'WW K&amp;M '!AT45+'WW Test Year'!AT45</f>
        <v>0</v>
      </c>
      <c r="AU45" s="13">
        <f>'WW K&amp;M '!AU45+'WW Test Year'!AU45</f>
        <v>0</v>
      </c>
      <c r="AV45" s="13">
        <f>'WW K&amp;M '!AV45+'WW Test Year'!AV45</f>
        <v>0</v>
      </c>
      <c r="AW45" s="13">
        <f>'WW K&amp;M '!AW45+'WW Test Year'!AW45</f>
        <v>0</v>
      </c>
      <c r="AX45" s="13">
        <f>'WW K&amp;M '!AX45+'WW Test Year'!AX45</f>
        <v>0</v>
      </c>
      <c r="AY45" s="13">
        <f>'WW K&amp;M '!AY45+'WW Test Year'!AY45</f>
        <v>0</v>
      </c>
      <c r="AZ45" s="13">
        <f>'WW K&amp;M '!AZ45+'WW Test Year'!AZ45</f>
        <v>0</v>
      </c>
      <c r="BA45" s="13">
        <f>'WW K&amp;M '!BA45+'WW Test Year'!BA45</f>
        <v>0</v>
      </c>
      <c r="BB45" s="13">
        <f>'WW K&amp;M '!BB45+'WW Test Year'!BB45</f>
        <v>0</v>
      </c>
      <c r="BC45" s="13">
        <f>'WW K&amp;M '!BC45+'WW Test Year'!BC45</f>
        <v>0</v>
      </c>
      <c r="BD45" s="13">
        <f>'WW K&amp;M '!BD45+'WW Test Year'!BD45</f>
        <v>0</v>
      </c>
      <c r="BE45" s="13">
        <f>'WW K&amp;M '!BE45+'WW Test Year'!BE45</f>
        <v>0</v>
      </c>
      <c r="BF45" s="13">
        <f>'WW K&amp;M '!BF45+'WW Test Year'!BF45</f>
        <v>0</v>
      </c>
      <c r="BG45" s="13">
        <f>'WW K&amp;M '!BG45+'WW Test Year'!BG45</f>
        <v>0</v>
      </c>
      <c r="BH45" s="13">
        <f>'WW K&amp;M '!BH45+'WW Test Year'!BH45</f>
        <v>0</v>
      </c>
      <c r="BI45" s="13">
        <f>'WW K&amp;M '!BI45+'WW Test Year'!BI45</f>
        <v>0</v>
      </c>
      <c r="BJ45" s="13">
        <f>'WW K&amp;M '!BJ45+'WW Test Year'!BJ45</f>
        <v>0</v>
      </c>
      <c r="BK45" s="13">
        <f>'WW K&amp;M '!BK45+'WW Test Year'!BK45</f>
        <v>0</v>
      </c>
      <c r="BL45" s="13">
        <f>'WW K&amp;M '!BL45+'WW Test Year'!BL45</f>
        <v>0</v>
      </c>
      <c r="BM45" s="13">
        <f>'WW K&amp;M '!BM45+'WW Test Year'!BM45</f>
        <v>0</v>
      </c>
      <c r="BN45" s="13">
        <f>'WW K&amp;M '!BN45+'WW Test Year'!BN45</f>
        <v>0</v>
      </c>
      <c r="BO45" s="13">
        <f>'WW K&amp;M '!BO45+'WW Test Year'!BO45</f>
        <v>0</v>
      </c>
      <c r="BP45" s="13">
        <f>'WW K&amp;M '!BP45+'WW Test Year'!BP45</f>
        <v>0</v>
      </c>
      <c r="BQ45" s="13">
        <f>'WW K&amp;M '!BQ45+'WW Test Year'!BQ45</f>
        <v>0</v>
      </c>
      <c r="BR45" s="13">
        <f>'WW K&amp;M '!BR45+'WW Test Year'!BR45</f>
        <v>0</v>
      </c>
      <c r="BS45" s="13">
        <f>'WW K&amp;M '!BS45+'WW Test Year'!BS45</f>
        <v>0</v>
      </c>
      <c r="BT45" s="13">
        <f>'WW K&amp;M '!BT45+'WW Test Year'!BT45</f>
        <v>0</v>
      </c>
      <c r="BU45" s="13">
        <f>'WW K&amp;M '!BU45+'WW Test Year'!BU45</f>
        <v>0</v>
      </c>
      <c r="BV45" s="13">
        <f>'WW K&amp;M '!BV45+'WW Test Year'!BV45</f>
        <v>0</v>
      </c>
      <c r="BW45" s="13">
        <f>'WW K&amp;M '!BW45+'WW Test Year'!BW45</f>
        <v>0</v>
      </c>
      <c r="BX45" s="13">
        <f>'WW K&amp;M '!BX45+'WW Test Year'!BX45</f>
        <v>0</v>
      </c>
      <c r="BY45" s="13">
        <f>'WW K&amp;M '!BY45+'WW Test Year'!BY45</f>
        <v>0</v>
      </c>
      <c r="BZ45" s="13">
        <f>'WW K&amp;M '!BZ45+'WW Test Year'!BZ45</f>
        <v>0</v>
      </c>
      <c r="CA45" s="13">
        <f>'WW K&amp;M '!CA45+'WW Test Year'!CA45</f>
        <v>0</v>
      </c>
      <c r="CB45" s="13">
        <f>'WW K&amp;M '!CB45+'WW Test Year'!CB45</f>
        <v>0</v>
      </c>
      <c r="CC45" s="13">
        <f>'WW K&amp;M '!CC45+'WW Test Year'!CC45</f>
        <v>0</v>
      </c>
      <c r="CD45" s="13">
        <f>'WW K&amp;M '!CD45+'WW Test Year'!CD45</f>
        <v>0</v>
      </c>
      <c r="CE45" s="13">
        <f>'WW K&amp;M '!CE45+'WW Test Year'!CE45</f>
        <v>0</v>
      </c>
      <c r="CF45" s="13">
        <f>'WW K&amp;M '!CF45+'WW Test Year'!CF45</f>
        <v>0</v>
      </c>
      <c r="CG45" s="13">
        <f>'WW K&amp;M '!CG45+'WW Test Year'!CG45</f>
        <v>0</v>
      </c>
      <c r="CH45" s="13">
        <f>'WW K&amp;M '!CH45+'WW Test Year'!CH45</f>
        <v>0</v>
      </c>
      <c r="CI45" s="13">
        <f>'WW K&amp;M '!CI45+'WW Test Year'!CI45</f>
        <v>0</v>
      </c>
      <c r="CJ45" s="13">
        <f>'WW K&amp;M '!CJ45+'WW Test Year'!CJ45</f>
        <v>0</v>
      </c>
      <c r="CK45" s="13">
        <f>'WW K&amp;M '!CK45+'WW Test Year'!CK45</f>
        <v>0</v>
      </c>
      <c r="CL45" s="29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>
        <f>'WW K&amp;M '!D46+'WW Test Year'!D46</f>
        <v>0</v>
      </c>
      <c r="E46" s="13">
        <f>'WW K&amp;M '!E46+'WW Test Year'!E46</f>
        <v>0</v>
      </c>
      <c r="F46" s="13">
        <f>'WW K&amp;M '!F46+'WW Test Year'!F46</f>
        <v>0</v>
      </c>
      <c r="G46" s="13">
        <f>'WW K&amp;M '!G46+'WW Test Year'!G46</f>
        <v>0</v>
      </c>
      <c r="H46" s="13">
        <f>'WW K&amp;M '!H46+'WW Test Year'!H46</f>
        <v>0</v>
      </c>
      <c r="I46" s="13">
        <f>'WW K&amp;M '!I46+'WW Test Year'!I46</f>
        <v>0</v>
      </c>
      <c r="J46" s="13">
        <f>'WW K&amp;M '!J46+'WW Test Year'!J46</f>
        <v>0</v>
      </c>
      <c r="K46" s="13">
        <f>'WW K&amp;M '!K46+'WW Test Year'!K46</f>
        <v>0</v>
      </c>
      <c r="L46" s="13">
        <f>'WW K&amp;M '!L46+'WW Test Year'!L46</f>
        <v>0</v>
      </c>
      <c r="M46" s="13">
        <f>'WW K&amp;M '!M46+'WW Test Year'!M46</f>
        <v>0</v>
      </c>
      <c r="N46" s="13">
        <f>'WW K&amp;M '!N46+'WW Test Year'!N46</f>
        <v>0</v>
      </c>
      <c r="O46" s="13">
        <f>'WW K&amp;M '!O46+'WW Test Year'!O46</f>
        <v>0</v>
      </c>
      <c r="P46" s="13">
        <f>'WW K&amp;M '!P46+'WW Test Year'!P46</f>
        <v>0</v>
      </c>
      <c r="Q46" s="13">
        <f>'WW K&amp;M '!Q46+'WW Test Year'!Q46</f>
        <v>6298</v>
      </c>
      <c r="R46" s="13">
        <f>'WW K&amp;M '!R46+'WW Test Year'!R46</f>
        <v>0</v>
      </c>
      <c r="S46" s="13">
        <f>'WW K&amp;M '!S46+'WW Test Year'!S46</f>
        <v>0</v>
      </c>
      <c r="T46" s="13">
        <f>'WW K&amp;M '!T46+'WW Test Year'!T46</f>
        <v>0</v>
      </c>
      <c r="U46" s="13">
        <f>'WW K&amp;M '!U46+'WW Test Year'!U46</f>
        <v>0</v>
      </c>
      <c r="V46" s="13">
        <f>'WW K&amp;M '!V46+'WW Test Year'!V46</f>
        <v>0</v>
      </c>
      <c r="W46" s="13">
        <f>'WW K&amp;M '!W46+'WW Test Year'!W46</f>
        <v>0</v>
      </c>
      <c r="X46" s="13">
        <f>'WW K&amp;M '!X46+'WW Test Year'!X46</f>
        <v>0</v>
      </c>
      <c r="Y46" s="13">
        <f>'WW K&amp;M '!Y46+'WW Test Year'!Y46</f>
        <v>0</v>
      </c>
      <c r="Z46" s="13">
        <f>'WW K&amp;M '!Z46+'WW Test Year'!Z46</f>
        <v>0</v>
      </c>
      <c r="AA46" s="13">
        <f>'WW K&amp;M '!AA46+'WW Test Year'!AA46</f>
        <v>19076.89</v>
      </c>
      <c r="AB46" s="13">
        <f>'WW K&amp;M '!AB46+'WW Test Year'!AB46</f>
        <v>0</v>
      </c>
      <c r="AC46" s="13">
        <f>'WW K&amp;M '!AC46+'WW Test Year'!AC46</f>
        <v>0</v>
      </c>
      <c r="AD46" s="13">
        <f>'WW K&amp;M '!AD46+'WW Test Year'!AD46</f>
        <v>0</v>
      </c>
      <c r="AE46" s="13">
        <f>'WW K&amp;M '!AE46+'WW Test Year'!AE46</f>
        <v>0</v>
      </c>
      <c r="AF46" s="13">
        <f>'WW K&amp;M '!AF46+'WW Test Year'!AF46</f>
        <v>0</v>
      </c>
      <c r="AG46" s="13">
        <f>'WW K&amp;M '!AG46+'WW Test Year'!AG46</f>
        <v>0</v>
      </c>
      <c r="AH46" s="13">
        <f>'WW K&amp;M '!AH46+'WW Test Year'!AH46</f>
        <v>0</v>
      </c>
      <c r="AI46" s="13">
        <f>'WW K&amp;M '!AI46+'WW Test Year'!AI46</f>
        <v>0</v>
      </c>
      <c r="AJ46" s="13">
        <f>'WW K&amp;M '!AJ46+'WW Test Year'!AJ46</f>
        <v>0</v>
      </c>
      <c r="AK46" s="13">
        <f>'WW K&amp;M '!AK46+'WW Test Year'!AK46</f>
        <v>0</v>
      </c>
      <c r="AL46" s="13">
        <f>'WW K&amp;M '!AL46+'WW Test Year'!AL46</f>
        <v>0</v>
      </c>
      <c r="AM46" s="13">
        <f>'WW K&amp;M '!AM46+'WW Test Year'!AM46</f>
        <v>0</v>
      </c>
      <c r="AN46" s="13">
        <f>'WW K&amp;M '!AN46+'WW Test Year'!AN46</f>
        <v>0</v>
      </c>
      <c r="AO46" s="13">
        <f>'WW K&amp;M '!AO46+'WW Test Year'!AO46</f>
        <v>0</v>
      </c>
      <c r="AP46" s="13">
        <f>'WW K&amp;M '!AP46+'WW Test Year'!AP46</f>
        <v>0</v>
      </c>
      <c r="AQ46" s="13">
        <f>'WW K&amp;M '!AQ46+'WW Test Year'!AQ46</f>
        <v>0</v>
      </c>
      <c r="AR46" s="13">
        <f>'WW K&amp;M '!AR46+'WW Test Year'!AR46</f>
        <v>0</v>
      </c>
      <c r="AS46" s="13">
        <f>'WW K&amp;M '!AS46+'WW Test Year'!AS46</f>
        <v>0</v>
      </c>
      <c r="AT46" s="13">
        <f>'WW K&amp;M '!AT46+'WW Test Year'!AT46</f>
        <v>0</v>
      </c>
      <c r="AU46" s="13">
        <f>'WW K&amp;M '!AU46+'WW Test Year'!AU46</f>
        <v>0</v>
      </c>
      <c r="AV46" s="13">
        <f>'WW K&amp;M '!AV46+'WW Test Year'!AV46</f>
        <v>0</v>
      </c>
      <c r="AW46" s="13">
        <f>'WW K&amp;M '!AW46+'WW Test Year'!AW46</f>
        <v>0</v>
      </c>
      <c r="AX46" s="13">
        <f>'WW K&amp;M '!AX46+'WW Test Year'!AX46</f>
        <v>0</v>
      </c>
      <c r="AY46" s="13">
        <f>'WW K&amp;M '!AY46+'WW Test Year'!AY46</f>
        <v>0</v>
      </c>
      <c r="AZ46" s="13">
        <f>'WW K&amp;M '!AZ46+'WW Test Year'!AZ46</f>
        <v>0</v>
      </c>
      <c r="BA46" s="13">
        <f>'WW K&amp;M '!BA46+'WW Test Year'!BA46</f>
        <v>0</v>
      </c>
      <c r="BB46" s="13">
        <f>'WW K&amp;M '!BB46+'WW Test Year'!BB46</f>
        <v>0</v>
      </c>
      <c r="BC46" s="13">
        <f>'WW K&amp;M '!BC46+'WW Test Year'!BC46</f>
        <v>0</v>
      </c>
      <c r="BD46" s="13">
        <f>'WW K&amp;M '!BD46+'WW Test Year'!BD46</f>
        <v>0</v>
      </c>
      <c r="BE46" s="13">
        <f>'WW K&amp;M '!BE46+'WW Test Year'!BE46</f>
        <v>0</v>
      </c>
      <c r="BF46" s="13">
        <f>'WW K&amp;M '!BF46+'WW Test Year'!BF46</f>
        <v>0</v>
      </c>
      <c r="BG46" s="13">
        <f>'WW K&amp;M '!BG46+'WW Test Year'!BG46</f>
        <v>0</v>
      </c>
      <c r="BH46" s="13">
        <f>'WW K&amp;M '!BH46+'WW Test Year'!BH46</f>
        <v>0</v>
      </c>
      <c r="BI46" s="13">
        <f>'WW K&amp;M '!BI46+'WW Test Year'!BI46</f>
        <v>0</v>
      </c>
      <c r="BJ46" s="13">
        <f>'WW K&amp;M '!BJ46+'WW Test Year'!BJ46</f>
        <v>0</v>
      </c>
      <c r="BK46" s="13">
        <f>'WW K&amp;M '!BK46+'WW Test Year'!BK46</f>
        <v>0</v>
      </c>
      <c r="BL46" s="13">
        <f>'WW K&amp;M '!BL46+'WW Test Year'!BL46</f>
        <v>0</v>
      </c>
      <c r="BM46" s="13">
        <f>'WW K&amp;M '!BM46+'WW Test Year'!BM46</f>
        <v>0</v>
      </c>
      <c r="BN46" s="13">
        <f>'WW K&amp;M '!BN46+'WW Test Year'!BN46</f>
        <v>0</v>
      </c>
      <c r="BO46" s="13">
        <f>'WW K&amp;M '!BO46+'WW Test Year'!BO46</f>
        <v>0</v>
      </c>
      <c r="BP46" s="13">
        <f>'WW K&amp;M '!BP46+'WW Test Year'!BP46</f>
        <v>0</v>
      </c>
      <c r="BQ46" s="13">
        <f>'WW K&amp;M '!BQ46+'WW Test Year'!BQ46</f>
        <v>0</v>
      </c>
      <c r="BR46" s="13">
        <f>'WW K&amp;M '!BR46+'WW Test Year'!BR46</f>
        <v>0</v>
      </c>
      <c r="BS46" s="13">
        <f>'WW K&amp;M '!BS46+'WW Test Year'!BS46</f>
        <v>0</v>
      </c>
      <c r="BT46" s="13">
        <f>'WW K&amp;M '!BT46+'WW Test Year'!BT46</f>
        <v>0</v>
      </c>
      <c r="BU46" s="13">
        <f>'WW K&amp;M '!BU46+'WW Test Year'!BU46</f>
        <v>0</v>
      </c>
      <c r="BV46" s="13">
        <f>'WW K&amp;M '!BV46+'WW Test Year'!BV46</f>
        <v>0</v>
      </c>
      <c r="BW46" s="13">
        <f>'WW K&amp;M '!BW46+'WW Test Year'!BW46</f>
        <v>0</v>
      </c>
      <c r="BX46" s="13">
        <f>'WW K&amp;M '!BX46+'WW Test Year'!BX46</f>
        <v>0</v>
      </c>
      <c r="BY46" s="13">
        <f>'WW K&amp;M '!BY46+'WW Test Year'!BY46</f>
        <v>0</v>
      </c>
      <c r="BZ46" s="13">
        <f>'WW K&amp;M '!BZ46+'WW Test Year'!BZ46</f>
        <v>0</v>
      </c>
      <c r="CA46" s="13">
        <f>'WW K&amp;M '!CA46+'WW Test Year'!CA46</f>
        <v>0</v>
      </c>
      <c r="CB46" s="13">
        <f>'WW K&amp;M '!CB46+'WW Test Year'!CB46</f>
        <v>0</v>
      </c>
      <c r="CC46" s="13">
        <f>'WW K&amp;M '!CC46+'WW Test Year'!CC46</f>
        <v>0</v>
      </c>
      <c r="CD46" s="13">
        <f>'WW K&amp;M '!CD46+'WW Test Year'!CD46</f>
        <v>0</v>
      </c>
      <c r="CE46" s="13">
        <f>'WW K&amp;M '!CE46+'WW Test Year'!CE46</f>
        <v>0</v>
      </c>
      <c r="CF46" s="13">
        <f>'WW K&amp;M '!CF46+'WW Test Year'!CF46</f>
        <v>0</v>
      </c>
      <c r="CG46" s="13">
        <f>'WW K&amp;M '!CG46+'WW Test Year'!CG46</f>
        <v>0</v>
      </c>
      <c r="CH46" s="13">
        <f>'WW K&amp;M '!CH46+'WW Test Year'!CH46</f>
        <v>0</v>
      </c>
      <c r="CI46" s="13">
        <f>'WW K&amp;M '!CI46+'WW Test Year'!CI46</f>
        <v>0</v>
      </c>
      <c r="CJ46" s="13">
        <f>'WW K&amp;M '!CJ46+'WW Test Year'!CJ46</f>
        <v>0</v>
      </c>
      <c r="CK46" s="13">
        <f>'WW K&amp;M '!CK46+'WW Test Year'!CK46</f>
        <v>0</v>
      </c>
      <c r="CL46" s="29">
        <f t="shared" si="0"/>
        <v>25374.89</v>
      </c>
    </row>
    <row r="47" spans="1:90" x14ac:dyDescent="0.25">
      <c r="A47" s="26">
        <v>39</v>
      </c>
      <c r="B47" s="26">
        <v>5561</v>
      </c>
      <c r="C47" s="25" t="s">
        <v>267</v>
      </c>
      <c r="D47" s="13">
        <f>'WW K&amp;M '!D47+'WW Test Year'!D47</f>
        <v>0</v>
      </c>
      <c r="E47" s="13">
        <f>'WW K&amp;M '!E47+'WW Test Year'!E47</f>
        <v>0</v>
      </c>
      <c r="F47" s="13">
        <f>'WW K&amp;M '!F47+'WW Test Year'!F47</f>
        <v>0</v>
      </c>
      <c r="G47" s="13">
        <f>'WW K&amp;M '!G47+'WW Test Year'!G47</f>
        <v>0</v>
      </c>
      <c r="H47" s="13">
        <f>'WW K&amp;M '!H47+'WW Test Year'!H47</f>
        <v>0</v>
      </c>
      <c r="I47" s="13">
        <f>'WW K&amp;M '!I47+'WW Test Year'!I47</f>
        <v>0</v>
      </c>
      <c r="J47" s="13">
        <f>'WW K&amp;M '!J47+'WW Test Year'!J47</f>
        <v>0</v>
      </c>
      <c r="K47" s="13">
        <f>'WW K&amp;M '!K47+'WW Test Year'!K47</f>
        <v>0</v>
      </c>
      <c r="L47" s="13">
        <f>'WW K&amp;M '!L47+'WW Test Year'!L47</f>
        <v>0</v>
      </c>
      <c r="M47" s="13">
        <f>'WW K&amp;M '!M47+'WW Test Year'!M47</f>
        <v>0</v>
      </c>
      <c r="N47" s="13">
        <f>'WW K&amp;M '!N47+'WW Test Year'!N47</f>
        <v>0</v>
      </c>
      <c r="O47" s="13">
        <f>'WW K&amp;M '!O47+'WW Test Year'!O47</f>
        <v>0</v>
      </c>
      <c r="P47" s="13">
        <f>'WW K&amp;M '!P47+'WW Test Year'!P47</f>
        <v>0</v>
      </c>
      <c r="Q47" s="13">
        <f>'WW K&amp;M '!Q47+'WW Test Year'!Q47</f>
        <v>0</v>
      </c>
      <c r="R47" s="13">
        <f>'WW K&amp;M '!R47+'WW Test Year'!R47</f>
        <v>0</v>
      </c>
      <c r="S47" s="13">
        <f>'WW K&amp;M '!S47+'WW Test Year'!S47</f>
        <v>0</v>
      </c>
      <c r="T47" s="13">
        <f>'WW K&amp;M '!T47+'WW Test Year'!T47</f>
        <v>0</v>
      </c>
      <c r="U47" s="13">
        <f>'WW K&amp;M '!U47+'WW Test Year'!U47</f>
        <v>0</v>
      </c>
      <c r="V47" s="13">
        <f>'WW K&amp;M '!V47+'WW Test Year'!V47</f>
        <v>0</v>
      </c>
      <c r="W47" s="13">
        <f>'WW K&amp;M '!W47+'WW Test Year'!W47</f>
        <v>0</v>
      </c>
      <c r="X47" s="13">
        <f>'WW K&amp;M '!X47+'WW Test Year'!X47</f>
        <v>0</v>
      </c>
      <c r="Y47" s="13">
        <f>'WW K&amp;M '!Y47+'WW Test Year'!Y47</f>
        <v>0</v>
      </c>
      <c r="Z47" s="13">
        <f>'WW K&amp;M '!Z47+'WW Test Year'!Z47</f>
        <v>0</v>
      </c>
      <c r="AA47" s="13">
        <f>'WW K&amp;M '!AA47+'WW Test Year'!AA47</f>
        <v>0</v>
      </c>
      <c r="AB47" s="13">
        <f>'WW K&amp;M '!AB47+'WW Test Year'!AB47</f>
        <v>0</v>
      </c>
      <c r="AC47" s="13">
        <f>'WW K&amp;M '!AC47+'WW Test Year'!AC47</f>
        <v>0</v>
      </c>
      <c r="AD47" s="13">
        <f>'WW K&amp;M '!AD47+'WW Test Year'!AD47</f>
        <v>0</v>
      </c>
      <c r="AE47" s="13">
        <f>'WW K&amp;M '!AE47+'WW Test Year'!AE47</f>
        <v>0</v>
      </c>
      <c r="AF47" s="13">
        <f>'WW K&amp;M '!AF47+'WW Test Year'!AF47</f>
        <v>0</v>
      </c>
      <c r="AG47" s="13">
        <f>'WW K&amp;M '!AG47+'WW Test Year'!AG47</f>
        <v>0</v>
      </c>
      <c r="AH47" s="13">
        <f>'WW K&amp;M '!AH47+'WW Test Year'!AH47</f>
        <v>0</v>
      </c>
      <c r="AI47" s="13">
        <f>'WW K&amp;M '!AI47+'WW Test Year'!AI47</f>
        <v>0</v>
      </c>
      <c r="AJ47" s="13">
        <f>'WW K&amp;M '!AJ47+'WW Test Year'!AJ47</f>
        <v>0</v>
      </c>
      <c r="AK47" s="13">
        <f>'WW K&amp;M '!AK47+'WW Test Year'!AK47</f>
        <v>0</v>
      </c>
      <c r="AL47" s="13">
        <f>'WW K&amp;M '!AL47+'WW Test Year'!AL47</f>
        <v>0</v>
      </c>
      <c r="AM47" s="13">
        <f>'WW K&amp;M '!AM47+'WW Test Year'!AM47</f>
        <v>0</v>
      </c>
      <c r="AN47" s="13">
        <f>'WW K&amp;M '!AN47+'WW Test Year'!AN47</f>
        <v>0</v>
      </c>
      <c r="AO47" s="13">
        <f>'WW K&amp;M '!AO47+'WW Test Year'!AO47</f>
        <v>0</v>
      </c>
      <c r="AP47" s="13">
        <f>'WW K&amp;M '!AP47+'WW Test Year'!AP47</f>
        <v>0</v>
      </c>
      <c r="AQ47" s="13">
        <f>'WW K&amp;M '!AQ47+'WW Test Year'!AQ47</f>
        <v>0</v>
      </c>
      <c r="AR47" s="13">
        <f>'WW K&amp;M '!AR47+'WW Test Year'!AR47</f>
        <v>0</v>
      </c>
      <c r="AS47" s="13">
        <f>'WW K&amp;M '!AS47+'WW Test Year'!AS47</f>
        <v>0</v>
      </c>
      <c r="AT47" s="13">
        <f>'WW K&amp;M '!AT47+'WW Test Year'!AT47</f>
        <v>0</v>
      </c>
      <c r="AU47" s="13">
        <f>'WW K&amp;M '!AU47+'WW Test Year'!AU47</f>
        <v>0</v>
      </c>
      <c r="AV47" s="13">
        <f>'WW K&amp;M '!AV47+'WW Test Year'!AV47</f>
        <v>0</v>
      </c>
      <c r="AW47" s="13">
        <f>'WW K&amp;M '!AW47+'WW Test Year'!AW47</f>
        <v>0</v>
      </c>
      <c r="AX47" s="13">
        <f>'WW K&amp;M '!AX47+'WW Test Year'!AX47</f>
        <v>0</v>
      </c>
      <c r="AY47" s="13">
        <f>'WW K&amp;M '!AY47+'WW Test Year'!AY47</f>
        <v>0</v>
      </c>
      <c r="AZ47" s="13">
        <f>'WW K&amp;M '!AZ47+'WW Test Year'!AZ47</f>
        <v>0</v>
      </c>
      <c r="BA47" s="13">
        <f>'WW K&amp;M '!BA47+'WW Test Year'!BA47</f>
        <v>0</v>
      </c>
      <c r="BB47" s="13">
        <f>'WW K&amp;M '!BB47+'WW Test Year'!BB47</f>
        <v>0</v>
      </c>
      <c r="BC47" s="13">
        <f>'WW K&amp;M '!BC47+'WW Test Year'!BC47</f>
        <v>0</v>
      </c>
      <c r="BD47" s="13">
        <f>'WW K&amp;M '!BD47+'WW Test Year'!BD47</f>
        <v>0</v>
      </c>
      <c r="BE47" s="13">
        <f>'WW K&amp;M '!BE47+'WW Test Year'!BE47</f>
        <v>0</v>
      </c>
      <c r="BF47" s="13">
        <f>'WW K&amp;M '!BF47+'WW Test Year'!BF47</f>
        <v>0</v>
      </c>
      <c r="BG47" s="13">
        <f>'WW K&amp;M '!BG47+'WW Test Year'!BG47</f>
        <v>0</v>
      </c>
      <c r="BH47" s="13">
        <f>'WW K&amp;M '!BH47+'WW Test Year'!BH47</f>
        <v>0</v>
      </c>
      <c r="BI47" s="13">
        <f>'WW K&amp;M '!BI47+'WW Test Year'!BI47</f>
        <v>0</v>
      </c>
      <c r="BJ47" s="13">
        <f>'WW K&amp;M '!BJ47+'WW Test Year'!BJ47</f>
        <v>0</v>
      </c>
      <c r="BK47" s="13">
        <f>'WW K&amp;M '!BK47+'WW Test Year'!BK47</f>
        <v>0</v>
      </c>
      <c r="BL47" s="13">
        <f>'WW K&amp;M '!BL47+'WW Test Year'!BL47</f>
        <v>0</v>
      </c>
      <c r="BM47" s="13">
        <f>'WW K&amp;M '!BM47+'WW Test Year'!BM47</f>
        <v>0</v>
      </c>
      <c r="BN47" s="13">
        <f>'WW K&amp;M '!BN47+'WW Test Year'!BN47</f>
        <v>0</v>
      </c>
      <c r="BO47" s="13">
        <f>'WW K&amp;M '!BO47+'WW Test Year'!BO47</f>
        <v>0</v>
      </c>
      <c r="BP47" s="13">
        <f>'WW K&amp;M '!BP47+'WW Test Year'!BP47</f>
        <v>0</v>
      </c>
      <c r="BQ47" s="13">
        <f>'WW K&amp;M '!BQ47+'WW Test Year'!BQ47</f>
        <v>0</v>
      </c>
      <c r="BR47" s="13">
        <f>'WW K&amp;M '!BR47+'WW Test Year'!BR47</f>
        <v>0</v>
      </c>
      <c r="BS47" s="13">
        <f>'WW K&amp;M '!BS47+'WW Test Year'!BS47</f>
        <v>0</v>
      </c>
      <c r="BT47" s="13">
        <f>'WW K&amp;M '!BT47+'WW Test Year'!BT47</f>
        <v>0</v>
      </c>
      <c r="BU47" s="13">
        <f>'WW K&amp;M '!BU47+'WW Test Year'!BU47</f>
        <v>0</v>
      </c>
      <c r="BV47" s="13">
        <f>'WW K&amp;M '!BV47+'WW Test Year'!BV47</f>
        <v>0</v>
      </c>
      <c r="BW47" s="13">
        <f>'WW K&amp;M '!BW47+'WW Test Year'!BW47</f>
        <v>0</v>
      </c>
      <c r="BX47" s="13">
        <f>'WW K&amp;M '!BX47+'WW Test Year'!BX47</f>
        <v>0</v>
      </c>
      <c r="BY47" s="13">
        <f>'WW K&amp;M '!BY47+'WW Test Year'!BY47</f>
        <v>0</v>
      </c>
      <c r="BZ47" s="13">
        <f>'WW K&amp;M '!BZ47+'WW Test Year'!BZ47</f>
        <v>0</v>
      </c>
      <c r="CA47" s="13">
        <f>'WW K&amp;M '!CA47+'WW Test Year'!CA47</f>
        <v>0</v>
      </c>
      <c r="CB47" s="13">
        <f>'WW K&amp;M '!CB47+'WW Test Year'!CB47</f>
        <v>0</v>
      </c>
      <c r="CC47" s="13">
        <f>'WW K&amp;M '!CC47+'WW Test Year'!CC47</f>
        <v>0</v>
      </c>
      <c r="CD47" s="13">
        <f>'WW K&amp;M '!CD47+'WW Test Year'!CD47</f>
        <v>0</v>
      </c>
      <c r="CE47" s="13">
        <f>'WW K&amp;M '!CE47+'WW Test Year'!CE47</f>
        <v>0</v>
      </c>
      <c r="CF47" s="13">
        <f>'WW K&amp;M '!CF47+'WW Test Year'!CF47</f>
        <v>0</v>
      </c>
      <c r="CG47" s="13">
        <f>'WW K&amp;M '!CG47+'WW Test Year'!CG47</f>
        <v>0</v>
      </c>
      <c r="CH47" s="13">
        <f>'WW K&amp;M '!CH47+'WW Test Year'!CH47</f>
        <v>0</v>
      </c>
      <c r="CI47" s="13">
        <f>'WW K&amp;M '!CI47+'WW Test Year'!CI47</f>
        <v>0</v>
      </c>
      <c r="CJ47" s="13">
        <f>'WW K&amp;M '!CJ47+'WW Test Year'!CJ47</f>
        <v>0</v>
      </c>
      <c r="CK47" s="13">
        <f>'WW K&amp;M '!CK47+'WW Test Year'!CK47</f>
        <v>0</v>
      </c>
      <c r="CL47" s="29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>
        <f>'WW K&amp;M '!D48+'WW Test Year'!D48</f>
        <v>0</v>
      </c>
      <c r="E48" s="13">
        <f>'WW K&amp;M '!E48+'WW Test Year'!E48</f>
        <v>0</v>
      </c>
      <c r="F48" s="13">
        <f>'WW K&amp;M '!F48+'WW Test Year'!F48</f>
        <v>0</v>
      </c>
      <c r="G48" s="13">
        <f>'WW K&amp;M '!G48+'WW Test Year'!G48</f>
        <v>0</v>
      </c>
      <c r="H48" s="13">
        <f>'WW K&amp;M '!H48+'WW Test Year'!H48</f>
        <v>0</v>
      </c>
      <c r="I48" s="13">
        <f>'WW K&amp;M '!I48+'WW Test Year'!I48</f>
        <v>0</v>
      </c>
      <c r="J48" s="13">
        <f>'WW K&amp;M '!J48+'WW Test Year'!J48</f>
        <v>0</v>
      </c>
      <c r="K48" s="13">
        <f>'WW K&amp;M '!K48+'WW Test Year'!K48</f>
        <v>0</v>
      </c>
      <c r="L48" s="13">
        <f>'WW K&amp;M '!L48+'WW Test Year'!L48</f>
        <v>0</v>
      </c>
      <c r="M48" s="13">
        <f>'WW K&amp;M '!M48+'WW Test Year'!M48</f>
        <v>0</v>
      </c>
      <c r="N48" s="13">
        <f>'WW K&amp;M '!N48+'WW Test Year'!N48</f>
        <v>0</v>
      </c>
      <c r="O48" s="13">
        <f>'WW K&amp;M '!O48+'WW Test Year'!O48</f>
        <v>0</v>
      </c>
      <c r="P48" s="13">
        <f>'WW K&amp;M '!P48+'WW Test Year'!P48</f>
        <v>0</v>
      </c>
      <c r="Q48" s="13">
        <f>'WW K&amp;M '!Q48+'WW Test Year'!Q48</f>
        <v>0</v>
      </c>
      <c r="R48" s="13">
        <f>'WW K&amp;M '!R48+'WW Test Year'!R48</f>
        <v>0</v>
      </c>
      <c r="S48" s="13">
        <f>'WW K&amp;M '!S48+'WW Test Year'!S48</f>
        <v>0</v>
      </c>
      <c r="T48" s="13">
        <f>'WW K&amp;M '!T48+'WW Test Year'!T48</f>
        <v>0</v>
      </c>
      <c r="U48" s="13">
        <f>'WW K&amp;M '!U48+'WW Test Year'!U48</f>
        <v>0</v>
      </c>
      <c r="V48" s="13">
        <f>'WW K&amp;M '!V48+'WW Test Year'!V48</f>
        <v>0</v>
      </c>
      <c r="W48" s="13">
        <f>'WW K&amp;M '!W48+'WW Test Year'!W48</f>
        <v>0</v>
      </c>
      <c r="X48" s="13">
        <f>'WW K&amp;M '!X48+'WW Test Year'!X48</f>
        <v>0</v>
      </c>
      <c r="Y48" s="13">
        <f>'WW K&amp;M '!Y48+'WW Test Year'!Y48</f>
        <v>0</v>
      </c>
      <c r="Z48" s="13">
        <f>'WW K&amp;M '!Z48+'WW Test Year'!Z48</f>
        <v>0</v>
      </c>
      <c r="AA48" s="13">
        <f>'WW K&amp;M '!AA48+'WW Test Year'!AA48</f>
        <v>0</v>
      </c>
      <c r="AB48" s="13">
        <f>'WW K&amp;M '!AB48+'WW Test Year'!AB48</f>
        <v>0</v>
      </c>
      <c r="AC48" s="13">
        <f>'WW K&amp;M '!AC48+'WW Test Year'!AC48</f>
        <v>0</v>
      </c>
      <c r="AD48" s="13">
        <f>'WW K&amp;M '!AD48+'WW Test Year'!AD48</f>
        <v>0</v>
      </c>
      <c r="AE48" s="13">
        <f>'WW K&amp;M '!AE48+'WW Test Year'!AE48</f>
        <v>0</v>
      </c>
      <c r="AF48" s="13">
        <f>'WW K&amp;M '!AF48+'WW Test Year'!AF48</f>
        <v>0</v>
      </c>
      <c r="AG48" s="13">
        <f>'WW K&amp;M '!AG48+'WW Test Year'!AG48</f>
        <v>0</v>
      </c>
      <c r="AH48" s="13">
        <f>'WW K&amp;M '!AH48+'WW Test Year'!AH48</f>
        <v>0</v>
      </c>
      <c r="AI48" s="13">
        <f>'WW K&amp;M '!AI48+'WW Test Year'!AI48</f>
        <v>0</v>
      </c>
      <c r="AJ48" s="13">
        <f>'WW K&amp;M '!AJ48+'WW Test Year'!AJ48</f>
        <v>0</v>
      </c>
      <c r="AK48" s="13">
        <f>'WW K&amp;M '!AK48+'WW Test Year'!AK48</f>
        <v>0</v>
      </c>
      <c r="AL48" s="13">
        <f>'WW K&amp;M '!AL48+'WW Test Year'!AL48</f>
        <v>0</v>
      </c>
      <c r="AM48" s="13">
        <f>'WW K&amp;M '!AM48+'WW Test Year'!AM48</f>
        <v>0</v>
      </c>
      <c r="AN48" s="13">
        <f>'WW K&amp;M '!AN48+'WW Test Year'!AN48</f>
        <v>0</v>
      </c>
      <c r="AO48" s="13">
        <f>'WW K&amp;M '!AO48+'WW Test Year'!AO48</f>
        <v>0</v>
      </c>
      <c r="AP48" s="13">
        <f>'WW K&amp;M '!AP48+'WW Test Year'!AP48</f>
        <v>0</v>
      </c>
      <c r="AQ48" s="13">
        <f>'WW K&amp;M '!AQ48+'WW Test Year'!AQ48</f>
        <v>0</v>
      </c>
      <c r="AR48" s="13">
        <f>'WW K&amp;M '!AR48+'WW Test Year'!AR48</f>
        <v>0</v>
      </c>
      <c r="AS48" s="13">
        <f>'WW K&amp;M '!AS48+'WW Test Year'!AS48</f>
        <v>0</v>
      </c>
      <c r="AT48" s="13">
        <f>'WW K&amp;M '!AT48+'WW Test Year'!AT48</f>
        <v>0</v>
      </c>
      <c r="AU48" s="13">
        <f>'WW K&amp;M '!AU48+'WW Test Year'!AU48</f>
        <v>0</v>
      </c>
      <c r="AV48" s="13">
        <f>'WW K&amp;M '!AV48+'WW Test Year'!AV48</f>
        <v>0</v>
      </c>
      <c r="AW48" s="13">
        <f>'WW K&amp;M '!AW48+'WW Test Year'!AW48</f>
        <v>0</v>
      </c>
      <c r="AX48" s="13">
        <f>'WW K&amp;M '!AX48+'WW Test Year'!AX48</f>
        <v>0</v>
      </c>
      <c r="AY48" s="13">
        <f>'WW K&amp;M '!AY48+'WW Test Year'!AY48</f>
        <v>0</v>
      </c>
      <c r="AZ48" s="13">
        <f>'WW K&amp;M '!AZ48+'WW Test Year'!AZ48</f>
        <v>0</v>
      </c>
      <c r="BA48" s="13">
        <f>'WW K&amp;M '!BA48+'WW Test Year'!BA48</f>
        <v>0</v>
      </c>
      <c r="BB48" s="13">
        <f>'WW K&amp;M '!BB48+'WW Test Year'!BB48</f>
        <v>0</v>
      </c>
      <c r="BC48" s="13">
        <f>'WW K&amp;M '!BC48+'WW Test Year'!BC48</f>
        <v>0</v>
      </c>
      <c r="BD48" s="13">
        <f>'WW K&amp;M '!BD48+'WW Test Year'!BD48</f>
        <v>0</v>
      </c>
      <c r="BE48" s="13">
        <f>'WW K&amp;M '!BE48+'WW Test Year'!BE48</f>
        <v>0</v>
      </c>
      <c r="BF48" s="13">
        <f>'WW K&amp;M '!BF48+'WW Test Year'!BF48</f>
        <v>0</v>
      </c>
      <c r="BG48" s="13">
        <f>'WW K&amp;M '!BG48+'WW Test Year'!BG48</f>
        <v>0</v>
      </c>
      <c r="BH48" s="13">
        <f>'WW K&amp;M '!BH48+'WW Test Year'!BH48</f>
        <v>0</v>
      </c>
      <c r="BI48" s="13">
        <f>'WW K&amp;M '!BI48+'WW Test Year'!BI48</f>
        <v>0</v>
      </c>
      <c r="BJ48" s="13">
        <f>'WW K&amp;M '!BJ48+'WW Test Year'!BJ48</f>
        <v>0</v>
      </c>
      <c r="BK48" s="13">
        <f>'WW K&amp;M '!BK48+'WW Test Year'!BK48</f>
        <v>0</v>
      </c>
      <c r="BL48" s="13">
        <f>'WW K&amp;M '!BL48+'WW Test Year'!BL48</f>
        <v>0</v>
      </c>
      <c r="BM48" s="13">
        <f>'WW K&amp;M '!BM48+'WW Test Year'!BM48</f>
        <v>0</v>
      </c>
      <c r="BN48" s="13">
        <f>'WW K&amp;M '!BN48+'WW Test Year'!BN48</f>
        <v>0</v>
      </c>
      <c r="BO48" s="13">
        <f>'WW K&amp;M '!BO48+'WW Test Year'!BO48</f>
        <v>0</v>
      </c>
      <c r="BP48" s="13">
        <f>'WW K&amp;M '!BP48+'WW Test Year'!BP48</f>
        <v>0</v>
      </c>
      <c r="BQ48" s="13">
        <f>'WW K&amp;M '!BQ48+'WW Test Year'!BQ48</f>
        <v>0</v>
      </c>
      <c r="BR48" s="13">
        <f>'WW K&amp;M '!BR48+'WW Test Year'!BR48</f>
        <v>0</v>
      </c>
      <c r="BS48" s="13">
        <f>'WW K&amp;M '!BS48+'WW Test Year'!BS48</f>
        <v>0</v>
      </c>
      <c r="BT48" s="13">
        <f>'WW K&amp;M '!BT48+'WW Test Year'!BT48</f>
        <v>0</v>
      </c>
      <c r="BU48" s="13">
        <f>'WW K&amp;M '!BU48+'WW Test Year'!BU48</f>
        <v>0</v>
      </c>
      <c r="BV48" s="13">
        <f>'WW K&amp;M '!BV48+'WW Test Year'!BV48</f>
        <v>0</v>
      </c>
      <c r="BW48" s="13">
        <f>'WW K&amp;M '!BW48+'WW Test Year'!BW48</f>
        <v>0</v>
      </c>
      <c r="BX48" s="13">
        <f>'WW K&amp;M '!BX48+'WW Test Year'!BX48</f>
        <v>0</v>
      </c>
      <c r="BY48" s="13">
        <f>'WW K&amp;M '!BY48+'WW Test Year'!BY48</f>
        <v>0</v>
      </c>
      <c r="BZ48" s="13">
        <f>'WW K&amp;M '!BZ48+'WW Test Year'!BZ48</f>
        <v>86903.17</v>
      </c>
      <c r="CA48" s="13">
        <f>'WW K&amp;M '!CA48+'WW Test Year'!CA48</f>
        <v>0</v>
      </c>
      <c r="CB48" s="13">
        <f>'WW K&amp;M '!CB48+'WW Test Year'!CB48</f>
        <v>0</v>
      </c>
      <c r="CC48" s="13">
        <f>'WW K&amp;M '!CC48+'WW Test Year'!CC48</f>
        <v>0</v>
      </c>
      <c r="CD48" s="13">
        <f>'WW K&amp;M '!CD48+'WW Test Year'!CD48</f>
        <v>0</v>
      </c>
      <c r="CE48" s="13">
        <f>'WW K&amp;M '!CE48+'WW Test Year'!CE48</f>
        <v>0</v>
      </c>
      <c r="CF48" s="13">
        <f>'WW K&amp;M '!CF48+'WW Test Year'!CF48</f>
        <v>0</v>
      </c>
      <c r="CG48" s="13">
        <f>'WW K&amp;M '!CG48+'WW Test Year'!CG48</f>
        <v>0</v>
      </c>
      <c r="CH48" s="13">
        <f>'WW K&amp;M '!CH48+'WW Test Year'!CH48</f>
        <v>0</v>
      </c>
      <c r="CI48" s="13">
        <f>'WW K&amp;M '!CI48+'WW Test Year'!CI48</f>
        <v>0</v>
      </c>
      <c r="CJ48" s="13">
        <f>'WW K&amp;M '!CJ48+'WW Test Year'!CJ48</f>
        <v>0</v>
      </c>
      <c r="CK48" s="13">
        <f>'WW K&amp;M '!CK48+'WW Test Year'!CK48</f>
        <v>0</v>
      </c>
      <c r="CL48" s="29">
        <f t="shared" si="0"/>
        <v>86903.17</v>
      </c>
    </row>
    <row r="49" spans="1:90" x14ac:dyDescent="0.25">
      <c r="A49" s="26">
        <v>41</v>
      </c>
      <c r="B49" s="26">
        <v>5570</v>
      </c>
      <c r="C49" s="25" t="s">
        <v>87</v>
      </c>
      <c r="D49" s="13">
        <f>'WW K&amp;M '!D49+'WW Test Year'!D49</f>
        <v>0</v>
      </c>
      <c r="E49" s="13">
        <f>'WW K&amp;M '!E49+'WW Test Year'!E49</f>
        <v>0</v>
      </c>
      <c r="F49" s="13">
        <f>'WW K&amp;M '!F49+'WW Test Year'!F49</f>
        <v>0</v>
      </c>
      <c r="G49" s="13">
        <f>'WW K&amp;M '!G49+'WW Test Year'!G49</f>
        <v>0</v>
      </c>
      <c r="H49" s="13">
        <f>'WW K&amp;M '!H49+'WW Test Year'!H49</f>
        <v>0</v>
      </c>
      <c r="I49" s="13">
        <f>'WW K&amp;M '!I49+'WW Test Year'!I49</f>
        <v>0</v>
      </c>
      <c r="J49" s="13">
        <f>'WW K&amp;M '!J49+'WW Test Year'!J49</f>
        <v>0</v>
      </c>
      <c r="K49" s="13">
        <f>'WW K&amp;M '!K49+'WW Test Year'!K49</f>
        <v>0</v>
      </c>
      <c r="L49" s="13">
        <f>'WW K&amp;M '!L49+'WW Test Year'!L49</f>
        <v>0</v>
      </c>
      <c r="M49" s="13">
        <f>'WW K&amp;M '!M49+'WW Test Year'!M49</f>
        <v>0</v>
      </c>
      <c r="N49" s="13">
        <f>'WW K&amp;M '!N49+'WW Test Year'!N49</f>
        <v>0</v>
      </c>
      <c r="O49" s="13">
        <f>'WW K&amp;M '!O49+'WW Test Year'!O49</f>
        <v>0</v>
      </c>
      <c r="P49" s="13">
        <f>'WW K&amp;M '!P49+'WW Test Year'!P49</f>
        <v>0</v>
      </c>
      <c r="Q49" s="13">
        <f>'WW K&amp;M '!Q49+'WW Test Year'!Q49</f>
        <v>0</v>
      </c>
      <c r="R49" s="13">
        <f>'WW K&amp;M '!R49+'WW Test Year'!R49</f>
        <v>0</v>
      </c>
      <c r="S49" s="13">
        <f>'WW K&amp;M '!S49+'WW Test Year'!S49</f>
        <v>0</v>
      </c>
      <c r="T49" s="13">
        <f>'WW K&amp;M '!T49+'WW Test Year'!T49</f>
        <v>0</v>
      </c>
      <c r="U49" s="13">
        <f>'WW K&amp;M '!U49+'WW Test Year'!U49</f>
        <v>0</v>
      </c>
      <c r="V49" s="13">
        <f>'WW K&amp;M '!V49+'WW Test Year'!V49</f>
        <v>0</v>
      </c>
      <c r="W49" s="13">
        <f>'WW K&amp;M '!W49+'WW Test Year'!W49</f>
        <v>0</v>
      </c>
      <c r="X49" s="13">
        <f>'WW K&amp;M '!X49+'WW Test Year'!X49</f>
        <v>0</v>
      </c>
      <c r="Y49" s="13">
        <f>'WW K&amp;M '!Y49+'WW Test Year'!Y49</f>
        <v>0</v>
      </c>
      <c r="Z49" s="13">
        <f>'WW K&amp;M '!Z49+'WW Test Year'!Z49</f>
        <v>0</v>
      </c>
      <c r="AA49" s="13">
        <f>'WW K&amp;M '!AA49+'WW Test Year'!AA49</f>
        <v>0</v>
      </c>
      <c r="AB49" s="13">
        <f>'WW K&amp;M '!AB49+'WW Test Year'!AB49</f>
        <v>0</v>
      </c>
      <c r="AC49" s="13">
        <f>'WW K&amp;M '!AC49+'WW Test Year'!AC49</f>
        <v>0</v>
      </c>
      <c r="AD49" s="13">
        <f>'WW K&amp;M '!AD49+'WW Test Year'!AD49</f>
        <v>0</v>
      </c>
      <c r="AE49" s="13">
        <f>'WW K&amp;M '!AE49+'WW Test Year'!AE49</f>
        <v>0</v>
      </c>
      <c r="AF49" s="13">
        <f>'WW K&amp;M '!AF49+'WW Test Year'!AF49</f>
        <v>0</v>
      </c>
      <c r="AG49" s="13">
        <f>'WW K&amp;M '!AG49+'WW Test Year'!AG49</f>
        <v>0</v>
      </c>
      <c r="AH49" s="13">
        <f>'WW K&amp;M '!AH49+'WW Test Year'!AH49</f>
        <v>0</v>
      </c>
      <c r="AI49" s="13">
        <f>'WW K&amp;M '!AI49+'WW Test Year'!AI49</f>
        <v>0</v>
      </c>
      <c r="AJ49" s="13">
        <f>'WW K&amp;M '!AJ49+'WW Test Year'!AJ49</f>
        <v>0</v>
      </c>
      <c r="AK49" s="13">
        <f>'WW K&amp;M '!AK49+'WW Test Year'!AK49</f>
        <v>0</v>
      </c>
      <c r="AL49" s="13">
        <f>'WW K&amp;M '!AL49+'WW Test Year'!AL49</f>
        <v>0</v>
      </c>
      <c r="AM49" s="13">
        <f>'WW K&amp;M '!AM49+'WW Test Year'!AM49</f>
        <v>0</v>
      </c>
      <c r="AN49" s="13">
        <f>'WW K&amp;M '!AN49+'WW Test Year'!AN49</f>
        <v>0</v>
      </c>
      <c r="AO49" s="13">
        <f>'WW K&amp;M '!AO49+'WW Test Year'!AO49</f>
        <v>0</v>
      </c>
      <c r="AP49" s="13">
        <f>'WW K&amp;M '!AP49+'WW Test Year'!AP49</f>
        <v>0</v>
      </c>
      <c r="AQ49" s="13">
        <f>'WW K&amp;M '!AQ49+'WW Test Year'!AQ49</f>
        <v>0</v>
      </c>
      <c r="AR49" s="13">
        <f>'WW K&amp;M '!AR49+'WW Test Year'!AR49</f>
        <v>0</v>
      </c>
      <c r="AS49" s="13">
        <f>'WW K&amp;M '!AS49+'WW Test Year'!AS49</f>
        <v>0</v>
      </c>
      <c r="AT49" s="13">
        <f>'WW K&amp;M '!AT49+'WW Test Year'!AT49</f>
        <v>0</v>
      </c>
      <c r="AU49" s="13">
        <f>'WW K&amp;M '!AU49+'WW Test Year'!AU49</f>
        <v>0</v>
      </c>
      <c r="AV49" s="13">
        <f>'WW K&amp;M '!AV49+'WW Test Year'!AV49</f>
        <v>0</v>
      </c>
      <c r="AW49" s="13">
        <f>'WW K&amp;M '!AW49+'WW Test Year'!AW49</f>
        <v>0</v>
      </c>
      <c r="AX49" s="13">
        <f>'WW K&amp;M '!AX49+'WW Test Year'!AX49</f>
        <v>0</v>
      </c>
      <c r="AY49" s="13">
        <f>'WW K&amp;M '!AY49+'WW Test Year'!AY49</f>
        <v>0</v>
      </c>
      <c r="AZ49" s="13">
        <f>'WW K&amp;M '!AZ49+'WW Test Year'!AZ49</f>
        <v>0</v>
      </c>
      <c r="BA49" s="13">
        <f>'WW K&amp;M '!BA49+'WW Test Year'!BA49</f>
        <v>0</v>
      </c>
      <c r="BB49" s="13">
        <f>'WW K&amp;M '!BB49+'WW Test Year'!BB49</f>
        <v>0</v>
      </c>
      <c r="BC49" s="13">
        <f>'WW K&amp;M '!BC49+'WW Test Year'!BC49</f>
        <v>0</v>
      </c>
      <c r="BD49" s="13">
        <f>'WW K&amp;M '!BD49+'WW Test Year'!BD49</f>
        <v>0</v>
      </c>
      <c r="BE49" s="13">
        <f>'WW K&amp;M '!BE49+'WW Test Year'!BE49</f>
        <v>0</v>
      </c>
      <c r="BF49" s="13">
        <f>'WW K&amp;M '!BF49+'WW Test Year'!BF49</f>
        <v>0</v>
      </c>
      <c r="BG49" s="13">
        <f>'WW K&amp;M '!BG49+'WW Test Year'!BG49</f>
        <v>0</v>
      </c>
      <c r="BH49" s="13">
        <f>'WW K&amp;M '!BH49+'WW Test Year'!BH49</f>
        <v>0</v>
      </c>
      <c r="BI49" s="13">
        <f>'WW K&amp;M '!BI49+'WW Test Year'!BI49</f>
        <v>0</v>
      </c>
      <c r="BJ49" s="13">
        <f>'WW K&amp;M '!BJ49+'WW Test Year'!BJ49</f>
        <v>0</v>
      </c>
      <c r="BK49" s="13">
        <f>'WW K&amp;M '!BK49+'WW Test Year'!BK49</f>
        <v>0</v>
      </c>
      <c r="BL49" s="13">
        <f>'WW K&amp;M '!BL49+'WW Test Year'!BL49</f>
        <v>0</v>
      </c>
      <c r="BM49" s="13">
        <f>'WW K&amp;M '!BM49+'WW Test Year'!BM49</f>
        <v>0</v>
      </c>
      <c r="BN49" s="13">
        <f>'WW K&amp;M '!BN49+'WW Test Year'!BN49</f>
        <v>0</v>
      </c>
      <c r="BO49" s="13">
        <f>'WW K&amp;M '!BO49+'WW Test Year'!BO49</f>
        <v>0</v>
      </c>
      <c r="BP49" s="13">
        <f>'WW K&amp;M '!BP49+'WW Test Year'!BP49</f>
        <v>0</v>
      </c>
      <c r="BQ49" s="13">
        <f>'WW K&amp;M '!BQ49+'WW Test Year'!BQ49</f>
        <v>0</v>
      </c>
      <c r="BR49" s="13">
        <f>'WW K&amp;M '!BR49+'WW Test Year'!BR49</f>
        <v>0</v>
      </c>
      <c r="BS49" s="13">
        <f>'WW K&amp;M '!BS49+'WW Test Year'!BS49</f>
        <v>0</v>
      </c>
      <c r="BT49" s="13">
        <f>'WW K&amp;M '!BT49+'WW Test Year'!BT49</f>
        <v>0</v>
      </c>
      <c r="BU49" s="13">
        <f>'WW K&amp;M '!BU49+'WW Test Year'!BU49</f>
        <v>0</v>
      </c>
      <c r="BV49" s="13">
        <f>'WW K&amp;M '!BV49+'WW Test Year'!BV49</f>
        <v>0</v>
      </c>
      <c r="BW49" s="13">
        <f>'WW K&amp;M '!BW49+'WW Test Year'!BW49</f>
        <v>0</v>
      </c>
      <c r="BX49" s="13">
        <f>'WW K&amp;M '!BX49+'WW Test Year'!BX49</f>
        <v>0</v>
      </c>
      <c r="BY49" s="13">
        <f>'WW K&amp;M '!BY49+'WW Test Year'!BY49</f>
        <v>0</v>
      </c>
      <c r="BZ49" s="13">
        <f>'WW K&amp;M '!BZ49+'WW Test Year'!BZ49</f>
        <v>3.09</v>
      </c>
      <c r="CA49" s="13">
        <f>'WW K&amp;M '!CA49+'WW Test Year'!CA49</f>
        <v>0</v>
      </c>
      <c r="CB49" s="13">
        <f>'WW K&amp;M '!CB49+'WW Test Year'!CB49</f>
        <v>0</v>
      </c>
      <c r="CC49" s="13">
        <f>'WW K&amp;M '!CC49+'WW Test Year'!CC49</f>
        <v>0</v>
      </c>
      <c r="CD49" s="13">
        <f>'WW K&amp;M '!CD49+'WW Test Year'!CD49</f>
        <v>0</v>
      </c>
      <c r="CE49" s="13">
        <f>'WW K&amp;M '!CE49+'WW Test Year'!CE49</f>
        <v>0</v>
      </c>
      <c r="CF49" s="13">
        <f>'WW K&amp;M '!CF49+'WW Test Year'!CF49</f>
        <v>0</v>
      </c>
      <c r="CG49" s="13">
        <f>'WW K&amp;M '!CG49+'WW Test Year'!CG49</f>
        <v>0</v>
      </c>
      <c r="CH49" s="13">
        <f>'WW K&amp;M '!CH49+'WW Test Year'!CH49</f>
        <v>0</v>
      </c>
      <c r="CI49" s="13">
        <f>'WW K&amp;M '!CI49+'WW Test Year'!CI49</f>
        <v>0</v>
      </c>
      <c r="CJ49" s="13">
        <f>'WW K&amp;M '!CJ49+'WW Test Year'!CJ49</f>
        <v>0</v>
      </c>
      <c r="CK49" s="13">
        <f>'WW K&amp;M '!CK49+'WW Test Year'!CK49</f>
        <v>0</v>
      </c>
      <c r="CL49" s="29">
        <f t="shared" si="0"/>
        <v>3.09</v>
      </c>
    </row>
    <row r="50" spans="1:90" x14ac:dyDescent="0.25">
      <c r="A50" s="26">
        <v>42</v>
      </c>
      <c r="B50" s="26">
        <v>5588</v>
      </c>
      <c r="C50" s="25" t="s">
        <v>88</v>
      </c>
      <c r="D50" s="13">
        <f>'WW K&amp;M '!D50+'WW Test Year'!D50</f>
        <v>0</v>
      </c>
      <c r="E50" s="13">
        <f>'WW K&amp;M '!E50+'WW Test Year'!E50</f>
        <v>0</v>
      </c>
      <c r="F50" s="13">
        <f>'WW K&amp;M '!F50+'WW Test Year'!F50</f>
        <v>0</v>
      </c>
      <c r="G50" s="13">
        <f>'WW K&amp;M '!G50+'WW Test Year'!G50</f>
        <v>0</v>
      </c>
      <c r="H50" s="13">
        <f>'WW K&amp;M '!H50+'WW Test Year'!H50</f>
        <v>0</v>
      </c>
      <c r="I50" s="13">
        <f>'WW K&amp;M '!I50+'WW Test Year'!I50</f>
        <v>0</v>
      </c>
      <c r="J50" s="13">
        <f>'WW K&amp;M '!J50+'WW Test Year'!J50</f>
        <v>0</v>
      </c>
      <c r="K50" s="13">
        <f>'WW K&amp;M '!K50+'WW Test Year'!K50</f>
        <v>0</v>
      </c>
      <c r="L50" s="13">
        <f>'WW K&amp;M '!L50+'WW Test Year'!L50</f>
        <v>0</v>
      </c>
      <c r="M50" s="13">
        <f>'WW K&amp;M '!M50+'WW Test Year'!M50</f>
        <v>0</v>
      </c>
      <c r="N50" s="13">
        <f>'WW K&amp;M '!N50+'WW Test Year'!N50</f>
        <v>0</v>
      </c>
      <c r="O50" s="13">
        <f>'WW K&amp;M '!O50+'WW Test Year'!O50</f>
        <v>0</v>
      </c>
      <c r="P50" s="13">
        <f>'WW K&amp;M '!P50+'WW Test Year'!P50</f>
        <v>0</v>
      </c>
      <c r="Q50" s="13">
        <f>'WW K&amp;M '!Q50+'WW Test Year'!Q50</f>
        <v>0</v>
      </c>
      <c r="R50" s="13">
        <f>'WW K&amp;M '!R50+'WW Test Year'!R50</f>
        <v>0</v>
      </c>
      <c r="S50" s="13">
        <f>'WW K&amp;M '!S50+'WW Test Year'!S50</f>
        <v>0</v>
      </c>
      <c r="T50" s="13">
        <f>'WW K&amp;M '!T50+'WW Test Year'!T50</f>
        <v>5916.98</v>
      </c>
      <c r="U50" s="13">
        <f>'WW K&amp;M '!U50+'WW Test Year'!U50</f>
        <v>0</v>
      </c>
      <c r="V50" s="13">
        <f>'WW K&amp;M '!V50+'WW Test Year'!V50</f>
        <v>0</v>
      </c>
      <c r="W50" s="13">
        <f>'WW K&amp;M '!W50+'WW Test Year'!W50</f>
        <v>0</v>
      </c>
      <c r="X50" s="13">
        <f>'WW K&amp;M '!X50+'WW Test Year'!X50</f>
        <v>0</v>
      </c>
      <c r="Y50" s="13">
        <f>'WW K&amp;M '!Y50+'WW Test Year'!Y50</f>
        <v>0</v>
      </c>
      <c r="Z50" s="13">
        <f>'WW K&amp;M '!Z50+'WW Test Year'!Z50</f>
        <v>0</v>
      </c>
      <c r="AA50" s="13">
        <f>'WW K&amp;M '!AA50+'WW Test Year'!AA50</f>
        <v>0</v>
      </c>
      <c r="AB50" s="13">
        <f>'WW K&amp;M '!AB50+'WW Test Year'!AB50</f>
        <v>0</v>
      </c>
      <c r="AC50" s="13">
        <f>'WW K&amp;M '!AC50+'WW Test Year'!AC50</f>
        <v>0</v>
      </c>
      <c r="AD50" s="13">
        <f>'WW K&amp;M '!AD50+'WW Test Year'!AD50</f>
        <v>0</v>
      </c>
      <c r="AE50" s="13">
        <f>'WW K&amp;M '!AE50+'WW Test Year'!AE50</f>
        <v>0</v>
      </c>
      <c r="AF50" s="13">
        <f>'WW K&amp;M '!AF50+'WW Test Year'!AF50</f>
        <v>0</v>
      </c>
      <c r="AG50" s="13">
        <f>'WW K&amp;M '!AG50+'WW Test Year'!AG50</f>
        <v>0</v>
      </c>
      <c r="AH50" s="13">
        <f>'WW K&amp;M '!AH50+'WW Test Year'!AH50</f>
        <v>0</v>
      </c>
      <c r="AI50" s="13">
        <f>'WW K&amp;M '!AI50+'WW Test Year'!AI50</f>
        <v>0</v>
      </c>
      <c r="AJ50" s="13">
        <f>'WW K&amp;M '!AJ50+'WW Test Year'!AJ50</f>
        <v>0</v>
      </c>
      <c r="AK50" s="13">
        <f>'WW K&amp;M '!AK50+'WW Test Year'!AK50</f>
        <v>0</v>
      </c>
      <c r="AL50" s="13">
        <f>'WW K&amp;M '!AL50+'WW Test Year'!AL50</f>
        <v>0</v>
      </c>
      <c r="AM50" s="13">
        <f>'WW K&amp;M '!AM50+'WW Test Year'!AM50</f>
        <v>0</v>
      </c>
      <c r="AN50" s="13">
        <f>'WW K&amp;M '!AN50+'WW Test Year'!AN50</f>
        <v>0</v>
      </c>
      <c r="AO50" s="13">
        <f>'WW K&amp;M '!AO50+'WW Test Year'!AO50</f>
        <v>0</v>
      </c>
      <c r="AP50" s="13">
        <f>'WW K&amp;M '!AP50+'WW Test Year'!AP50</f>
        <v>0</v>
      </c>
      <c r="AQ50" s="13">
        <f>'WW K&amp;M '!AQ50+'WW Test Year'!AQ50</f>
        <v>0</v>
      </c>
      <c r="AR50" s="13">
        <f>'WW K&amp;M '!AR50+'WW Test Year'!AR50</f>
        <v>0</v>
      </c>
      <c r="AS50" s="13">
        <f>'WW K&amp;M '!AS50+'WW Test Year'!AS50</f>
        <v>0</v>
      </c>
      <c r="AT50" s="13">
        <f>'WW K&amp;M '!AT50+'WW Test Year'!AT50</f>
        <v>0</v>
      </c>
      <c r="AU50" s="13">
        <f>'WW K&amp;M '!AU50+'WW Test Year'!AU50</f>
        <v>0</v>
      </c>
      <c r="AV50" s="13">
        <f>'WW K&amp;M '!AV50+'WW Test Year'!AV50</f>
        <v>0</v>
      </c>
      <c r="AW50" s="13">
        <f>'WW K&amp;M '!AW50+'WW Test Year'!AW50</f>
        <v>0</v>
      </c>
      <c r="AX50" s="13">
        <f>'WW K&amp;M '!AX50+'WW Test Year'!AX50</f>
        <v>0</v>
      </c>
      <c r="AY50" s="13">
        <f>'WW K&amp;M '!AY50+'WW Test Year'!AY50</f>
        <v>0</v>
      </c>
      <c r="AZ50" s="13">
        <f>'WW K&amp;M '!AZ50+'WW Test Year'!AZ50</f>
        <v>0</v>
      </c>
      <c r="BA50" s="13">
        <f>'WW K&amp;M '!BA50+'WW Test Year'!BA50</f>
        <v>0</v>
      </c>
      <c r="BB50" s="13">
        <f>'WW K&amp;M '!BB50+'WW Test Year'!BB50</f>
        <v>0</v>
      </c>
      <c r="BC50" s="13">
        <f>'WW K&amp;M '!BC50+'WW Test Year'!BC50</f>
        <v>0</v>
      </c>
      <c r="BD50" s="13">
        <f>'WW K&amp;M '!BD50+'WW Test Year'!BD50</f>
        <v>0</v>
      </c>
      <c r="BE50" s="13">
        <f>'WW K&amp;M '!BE50+'WW Test Year'!BE50</f>
        <v>0</v>
      </c>
      <c r="BF50" s="13">
        <f>'WW K&amp;M '!BF50+'WW Test Year'!BF50</f>
        <v>0</v>
      </c>
      <c r="BG50" s="13">
        <f>'WW K&amp;M '!BG50+'WW Test Year'!BG50</f>
        <v>0</v>
      </c>
      <c r="BH50" s="13">
        <f>'WW K&amp;M '!BH50+'WW Test Year'!BH50</f>
        <v>0</v>
      </c>
      <c r="BI50" s="13">
        <f>'WW K&amp;M '!BI50+'WW Test Year'!BI50</f>
        <v>0</v>
      </c>
      <c r="BJ50" s="13">
        <f>'WW K&amp;M '!BJ50+'WW Test Year'!BJ50</f>
        <v>0</v>
      </c>
      <c r="BK50" s="13">
        <f>'WW K&amp;M '!BK50+'WW Test Year'!BK50</f>
        <v>0</v>
      </c>
      <c r="BL50" s="13">
        <f>'WW K&amp;M '!BL50+'WW Test Year'!BL50</f>
        <v>0</v>
      </c>
      <c r="BM50" s="13">
        <f>'WW K&amp;M '!BM50+'WW Test Year'!BM50</f>
        <v>0</v>
      </c>
      <c r="BN50" s="13">
        <f>'WW K&amp;M '!BN50+'WW Test Year'!BN50</f>
        <v>0</v>
      </c>
      <c r="BO50" s="13">
        <f>'WW K&amp;M '!BO50+'WW Test Year'!BO50</f>
        <v>0</v>
      </c>
      <c r="BP50" s="13">
        <f>'WW K&amp;M '!BP50+'WW Test Year'!BP50</f>
        <v>0</v>
      </c>
      <c r="BQ50" s="13">
        <f>'WW K&amp;M '!BQ50+'WW Test Year'!BQ50</f>
        <v>0</v>
      </c>
      <c r="BR50" s="13">
        <f>'WW K&amp;M '!BR50+'WW Test Year'!BR50</f>
        <v>0</v>
      </c>
      <c r="BS50" s="13">
        <f>'WW K&amp;M '!BS50+'WW Test Year'!BS50</f>
        <v>0</v>
      </c>
      <c r="BT50" s="13">
        <f>'WW K&amp;M '!BT50+'WW Test Year'!BT50</f>
        <v>0</v>
      </c>
      <c r="BU50" s="13">
        <f>'WW K&amp;M '!BU50+'WW Test Year'!BU50</f>
        <v>0</v>
      </c>
      <c r="BV50" s="13">
        <f>'WW K&amp;M '!BV50+'WW Test Year'!BV50</f>
        <v>0</v>
      </c>
      <c r="BW50" s="13">
        <f>'WW K&amp;M '!BW50+'WW Test Year'!BW50</f>
        <v>0</v>
      </c>
      <c r="BX50" s="13">
        <f>'WW K&amp;M '!BX50+'WW Test Year'!BX50</f>
        <v>0</v>
      </c>
      <c r="BY50" s="13">
        <f>'WW K&amp;M '!BY50+'WW Test Year'!BY50</f>
        <v>0</v>
      </c>
      <c r="BZ50" s="13">
        <f>'WW K&amp;M '!BZ50+'WW Test Year'!BZ50</f>
        <v>0</v>
      </c>
      <c r="CA50" s="13">
        <f>'WW K&amp;M '!CA50+'WW Test Year'!CA50</f>
        <v>0</v>
      </c>
      <c r="CB50" s="13">
        <f>'WW K&amp;M '!CB50+'WW Test Year'!CB50</f>
        <v>0</v>
      </c>
      <c r="CC50" s="13">
        <f>'WW K&amp;M '!CC50+'WW Test Year'!CC50</f>
        <v>0</v>
      </c>
      <c r="CD50" s="13">
        <f>'WW K&amp;M '!CD50+'WW Test Year'!CD50</f>
        <v>0</v>
      </c>
      <c r="CE50" s="13">
        <f>'WW K&amp;M '!CE50+'WW Test Year'!CE50</f>
        <v>0</v>
      </c>
      <c r="CF50" s="13">
        <f>'WW K&amp;M '!CF50+'WW Test Year'!CF50</f>
        <v>0</v>
      </c>
      <c r="CG50" s="13">
        <f>'WW K&amp;M '!CG50+'WW Test Year'!CG50</f>
        <v>0</v>
      </c>
      <c r="CH50" s="13">
        <f>'WW K&amp;M '!CH50+'WW Test Year'!CH50</f>
        <v>0</v>
      </c>
      <c r="CI50" s="13">
        <f>'WW K&amp;M '!CI50+'WW Test Year'!CI50</f>
        <v>0</v>
      </c>
      <c r="CJ50" s="13">
        <f>'WW K&amp;M '!CJ50+'WW Test Year'!CJ50</f>
        <v>0</v>
      </c>
      <c r="CK50" s="13">
        <f>'WW K&amp;M '!CK50+'WW Test Year'!CK50</f>
        <v>0</v>
      </c>
      <c r="CL50" s="29">
        <f t="shared" si="0"/>
        <v>5916.98</v>
      </c>
    </row>
    <row r="51" spans="1:90" x14ac:dyDescent="0.25">
      <c r="A51" s="26">
        <v>43</v>
      </c>
      <c r="B51" s="26">
        <v>5595</v>
      </c>
      <c r="C51" s="25" t="s">
        <v>89</v>
      </c>
      <c r="D51" s="13">
        <f>'WW K&amp;M '!D51+'WW Test Year'!D51</f>
        <v>0</v>
      </c>
      <c r="E51" s="13">
        <f>'WW K&amp;M '!E51+'WW Test Year'!E51</f>
        <v>0</v>
      </c>
      <c r="F51" s="13">
        <f>'WW K&amp;M '!F51+'WW Test Year'!F51</f>
        <v>0</v>
      </c>
      <c r="G51" s="13">
        <f>'WW K&amp;M '!G51+'WW Test Year'!G51</f>
        <v>0</v>
      </c>
      <c r="H51" s="13">
        <f>'WW K&amp;M '!H51+'WW Test Year'!H51</f>
        <v>0</v>
      </c>
      <c r="I51" s="13">
        <f>'WW K&amp;M '!I51+'WW Test Year'!I51</f>
        <v>0</v>
      </c>
      <c r="J51" s="13">
        <f>'WW K&amp;M '!J51+'WW Test Year'!J51</f>
        <v>0</v>
      </c>
      <c r="K51" s="13">
        <f>'WW K&amp;M '!K51+'WW Test Year'!K51</f>
        <v>0</v>
      </c>
      <c r="L51" s="13">
        <f>'WW K&amp;M '!L51+'WW Test Year'!L51</f>
        <v>0</v>
      </c>
      <c r="M51" s="13">
        <f>'WW K&amp;M '!M51+'WW Test Year'!M51</f>
        <v>74551.149999999994</v>
      </c>
      <c r="N51" s="13">
        <f>'WW K&amp;M '!N51+'WW Test Year'!N51</f>
        <v>0</v>
      </c>
      <c r="O51" s="13">
        <f>'WW K&amp;M '!O51+'WW Test Year'!O51</f>
        <v>0</v>
      </c>
      <c r="P51" s="13">
        <f>'WW K&amp;M '!P51+'WW Test Year'!P51</f>
        <v>0</v>
      </c>
      <c r="Q51" s="13">
        <f>'WW K&amp;M '!Q51+'WW Test Year'!Q51</f>
        <v>49468.75</v>
      </c>
      <c r="R51" s="13">
        <f>'WW K&amp;M '!R51+'WW Test Year'!R51</f>
        <v>0</v>
      </c>
      <c r="S51" s="13">
        <f>'WW K&amp;M '!S51+'WW Test Year'!S51</f>
        <v>0</v>
      </c>
      <c r="T51" s="13">
        <f>'WW K&amp;M '!T51+'WW Test Year'!T51</f>
        <v>0</v>
      </c>
      <c r="U51" s="13">
        <f>'WW K&amp;M '!U51+'WW Test Year'!U51</f>
        <v>0</v>
      </c>
      <c r="V51" s="13">
        <f>'WW K&amp;M '!V51+'WW Test Year'!V51</f>
        <v>0</v>
      </c>
      <c r="W51" s="13">
        <f>'WW K&amp;M '!W51+'WW Test Year'!W51</f>
        <v>0</v>
      </c>
      <c r="X51" s="13">
        <f>'WW K&amp;M '!X51+'WW Test Year'!X51</f>
        <v>56712.389999999985</v>
      </c>
      <c r="Y51" s="13">
        <f>'WW K&amp;M '!Y51+'WW Test Year'!Y51</f>
        <v>0</v>
      </c>
      <c r="Z51" s="13">
        <f>'WW K&amp;M '!Z51+'WW Test Year'!Z51</f>
        <v>0</v>
      </c>
      <c r="AA51" s="13">
        <f>'WW K&amp;M '!AA51+'WW Test Year'!AA51</f>
        <v>0</v>
      </c>
      <c r="AB51" s="13">
        <f>'WW K&amp;M '!AB51+'WW Test Year'!AB51</f>
        <v>0</v>
      </c>
      <c r="AC51" s="13">
        <f>'WW K&amp;M '!AC51+'WW Test Year'!AC51</f>
        <v>0</v>
      </c>
      <c r="AD51" s="13">
        <f>'WW K&amp;M '!AD51+'WW Test Year'!AD51</f>
        <v>0</v>
      </c>
      <c r="AE51" s="13">
        <f>'WW K&amp;M '!AE51+'WW Test Year'!AE51</f>
        <v>0</v>
      </c>
      <c r="AF51" s="13">
        <f>'WW K&amp;M '!AF51+'WW Test Year'!AF51</f>
        <v>0</v>
      </c>
      <c r="AG51" s="13">
        <f>'WW K&amp;M '!AG51+'WW Test Year'!AG51</f>
        <v>0</v>
      </c>
      <c r="AH51" s="13">
        <f>'WW K&amp;M '!AH51+'WW Test Year'!AH51</f>
        <v>0</v>
      </c>
      <c r="AI51" s="13">
        <f>'WW K&amp;M '!AI51+'WW Test Year'!AI51</f>
        <v>0</v>
      </c>
      <c r="AJ51" s="13">
        <f>'WW K&amp;M '!AJ51+'WW Test Year'!AJ51</f>
        <v>0</v>
      </c>
      <c r="AK51" s="13">
        <f>'WW K&amp;M '!AK51+'WW Test Year'!AK51</f>
        <v>0</v>
      </c>
      <c r="AL51" s="13">
        <f>'WW K&amp;M '!AL51+'WW Test Year'!AL51</f>
        <v>0</v>
      </c>
      <c r="AM51" s="13">
        <f>'WW K&amp;M '!AM51+'WW Test Year'!AM51</f>
        <v>0</v>
      </c>
      <c r="AN51" s="13">
        <f>'WW K&amp;M '!AN51+'WW Test Year'!AN51</f>
        <v>0</v>
      </c>
      <c r="AO51" s="13">
        <f>'WW K&amp;M '!AO51+'WW Test Year'!AO51</f>
        <v>218.78</v>
      </c>
      <c r="AP51" s="13">
        <f>'WW K&amp;M '!AP51+'WW Test Year'!AP51</f>
        <v>0</v>
      </c>
      <c r="AQ51" s="13">
        <f>'WW K&amp;M '!AQ51+'WW Test Year'!AQ51</f>
        <v>0</v>
      </c>
      <c r="AR51" s="13">
        <f>'WW K&amp;M '!AR51+'WW Test Year'!AR51</f>
        <v>0</v>
      </c>
      <c r="AS51" s="13">
        <f>'WW K&amp;M '!AS51+'WW Test Year'!AS51</f>
        <v>0</v>
      </c>
      <c r="AT51" s="13">
        <f>'WW K&amp;M '!AT51+'WW Test Year'!AT51</f>
        <v>0</v>
      </c>
      <c r="AU51" s="13">
        <f>'WW K&amp;M '!AU51+'WW Test Year'!AU51</f>
        <v>0</v>
      </c>
      <c r="AV51" s="13">
        <f>'WW K&amp;M '!AV51+'WW Test Year'!AV51</f>
        <v>0</v>
      </c>
      <c r="AW51" s="13">
        <f>'WW K&amp;M '!AW51+'WW Test Year'!AW51</f>
        <v>0</v>
      </c>
      <c r="AX51" s="13">
        <f>'WW K&amp;M '!AX51+'WW Test Year'!AX51</f>
        <v>19160</v>
      </c>
      <c r="AY51" s="13">
        <f>'WW K&amp;M '!AY51+'WW Test Year'!AY51</f>
        <v>0</v>
      </c>
      <c r="AZ51" s="13">
        <f>'WW K&amp;M '!AZ51+'WW Test Year'!AZ51</f>
        <v>0</v>
      </c>
      <c r="BA51" s="13">
        <f>'WW K&amp;M '!BA51+'WW Test Year'!BA51</f>
        <v>0</v>
      </c>
      <c r="BB51" s="13">
        <f>'WW K&amp;M '!BB51+'WW Test Year'!BB51</f>
        <v>0</v>
      </c>
      <c r="BC51" s="13">
        <f>'WW K&amp;M '!BC51+'WW Test Year'!BC51</f>
        <v>0</v>
      </c>
      <c r="BD51" s="13">
        <f>'WW K&amp;M '!BD51+'WW Test Year'!BD51</f>
        <v>0</v>
      </c>
      <c r="BE51" s="13">
        <f>'WW K&amp;M '!BE51+'WW Test Year'!BE51</f>
        <v>0</v>
      </c>
      <c r="BF51" s="13">
        <f>'WW K&amp;M '!BF51+'WW Test Year'!BF51</f>
        <v>0</v>
      </c>
      <c r="BG51" s="13">
        <f>'WW K&amp;M '!BG51+'WW Test Year'!BG51</f>
        <v>0</v>
      </c>
      <c r="BH51" s="13">
        <f>'WW K&amp;M '!BH51+'WW Test Year'!BH51</f>
        <v>0</v>
      </c>
      <c r="BI51" s="13">
        <f>'WW K&amp;M '!BI51+'WW Test Year'!BI51</f>
        <v>0</v>
      </c>
      <c r="BJ51" s="13">
        <f>'WW K&amp;M '!BJ51+'WW Test Year'!BJ51</f>
        <v>0</v>
      </c>
      <c r="BK51" s="13">
        <f>'WW K&amp;M '!BK51+'WW Test Year'!BK51</f>
        <v>0</v>
      </c>
      <c r="BL51" s="13">
        <f>'WW K&amp;M '!BL51+'WW Test Year'!BL51</f>
        <v>0</v>
      </c>
      <c r="BM51" s="13">
        <f>'WW K&amp;M '!BM51+'WW Test Year'!BM51</f>
        <v>0</v>
      </c>
      <c r="BN51" s="13">
        <f>'WW K&amp;M '!BN51+'WW Test Year'!BN51</f>
        <v>0</v>
      </c>
      <c r="BO51" s="13">
        <f>'WW K&amp;M '!BO51+'WW Test Year'!BO51</f>
        <v>0</v>
      </c>
      <c r="BP51" s="13">
        <f>'WW K&amp;M '!BP51+'WW Test Year'!BP51</f>
        <v>0</v>
      </c>
      <c r="BQ51" s="13">
        <f>'WW K&amp;M '!BQ51+'WW Test Year'!BQ51</f>
        <v>0</v>
      </c>
      <c r="BR51" s="13">
        <f>'WW K&amp;M '!BR51+'WW Test Year'!BR51</f>
        <v>0</v>
      </c>
      <c r="BS51" s="13">
        <f>'WW K&amp;M '!BS51+'WW Test Year'!BS51</f>
        <v>0</v>
      </c>
      <c r="BT51" s="13">
        <f>'WW K&amp;M '!BT51+'WW Test Year'!BT51</f>
        <v>0</v>
      </c>
      <c r="BU51" s="13">
        <f>'WW K&amp;M '!BU51+'WW Test Year'!BU51</f>
        <v>0</v>
      </c>
      <c r="BV51" s="13">
        <f>'WW K&amp;M '!BV51+'WW Test Year'!BV51</f>
        <v>0</v>
      </c>
      <c r="BW51" s="13">
        <f>'WW K&amp;M '!BW51+'WW Test Year'!BW51</f>
        <v>0</v>
      </c>
      <c r="BX51" s="13">
        <f>'WW K&amp;M '!BX51+'WW Test Year'!BX51</f>
        <v>0</v>
      </c>
      <c r="BY51" s="13">
        <f>'WW K&amp;M '!BY51+'WW Test Year'!BY51</f>
        <v>0</v>
      </c>
      <c r="BZ51" s="13">
        <f>'WW K&amp;M '!BZ51+'WW Test Year'!BZ51</f>
        <v>0</v>
      </c>
      <c r="CA51" s="13">
        <f>'WW K&amp;M '!CA51+'WW Test Year'!CA51</f>
        <v>0</v>
      </c>
      <c r="CB51" s="13">
        <f>'WW K&amp;M '!CB51+'WW Test Year'!CB51</f>
        <v>0</v>
      </c>
      <c r="CC51" s="13">
        <f>'WW K&amp;M '!CC51+'WW Test Year'!CC51</f>
        <v>0</v>
      </c>
      <c r="CD51" s="13">
        <f>'WW K&amp;M '!CD51+'WW Test Year'!CD51</f>
        <v>0</v>
      </c>
      <c r="CE51" s="13">
        <f>'WW K&amp;M '!CE51+'WW Test Year'!CE51</f>
        <v>0</v>
      </c>
      <c r="CF51" s="13">
        <f>'WW K&amp;M '!CF51+'WW Test Year'!CF51</f>
        <v>0</v>
      </c>
      <c r="CG51" s="13">
        <f>'WW K&amp;M '!CG51+'WW Test Year'!CG51</f>
        <v>0</v>
      </c>
      <c r="CH51" s="13">
        <f>'WW K&amp;M '!CH51+'WW Test Year'!CH51</f>
        <v>0</v>
      </c>
      <c r="CI51" s="13">
        <f>'WW K&amp;M '!CI51+'WW Test Year'!CI51</f>
        <v>0</v>
      </c>
      <c r="CJ51" s="13">
        <f>'WW K&amp;M '!CJ51+'WW Test Year'!CJ51</f>
        <v>0</v>
      </c>
      <c r="CK51" s="13">
        <f>'WW K&amp;M '!CK51+'WW Test Year'!CK51</f>
        <v>0</v>
      </c>
      <c r="CL51" s="29">
        <f t="shared" si="0"/>
        <v>200111.06999999998</v>
      </c>
    </row>
    <row r="52" spans="1:90" x14ac:dyDescent="0.25">
      <c r="A52" s="26">
        <v>44</v>
      </c>
      <c r="B52" s="26">
        <v>5600</v>
      </c>
      <c r="C52" s="25" t="s">
        <v>90</v>
      </c>
      <c r="D52" s="13">
        <f>'WW K&amp;M '!D52+'WW Test Year'!D52</f>
        <v>0</v>
      </c>
      <c r="E52" s="13">
        <f>'WW K&amp;M '!E52+'WW Test Year'!E52</f>
        <v>0</v>
      </c>
      <c r="F52" s="13">
        <f>'WW K&amp;M '!F52+'WW Test Year'!F52</f>
        <v>0</v>
      </c>
      <c r="G52" s="13">
        <f>'WW K&amp;M '!G52+'WW Test Year'!G52</f>
        <v>0</v>
      </c>
      <c r="H52" s="13">
        <f>'WW K&amp;M '!H52+'WW Test Year'!H52</f>
        <v>0</v>
      </c>
      <c r="I52" s="13">
        <f>'WW K&amp;M '!I52+'WW Test Year'!I52</f>
        <v>0</v>
      </c>
      <c r="J52" s="13">
        <f>'WW K&amp;M '!J52+'WW Test Year'!J52</f>
        <v>0</v>
      </c>
      <c r="K52" s="13">
        <f>'WW K&amp;M '!K52+'WW Test Year'!K52</f>
        <v>0</v>
      </c>
      <c r="L52" s="13">
        <f>'WW K&amp;M '!L52+'WW Test Year'!L52</f>
        <v>0</v>
      </c>
      <c r="M52" s="13">
        <f>'WW K&amp;M '!M52+'WW Test Year'!M52</f>
        <v>0</v>
      </c>
      <c r="N52" s="13">
        <f>'WW K&amp;M '!N52+'WW Test Year'!N52</f>
        <v>0</v>
      </c>
      <c r="O52" s="13">
        <f>'WW K&amp;M '!O52+'WW Test Year'!O52</f>
        <v>0</v>
      </c>
      <c r="P52" s="13">
        <f>'WW K&amp;M '!P52+'WW Test Year'!P52</f>
        <v>0</v>
      </c>
      <c r="Q52" s="13">
        <f>'WW K&amp;M '!Q52+'WW Test Year'!Q52</f>
        <v>0</v>
      </c>
      <c r="R52" s="13">
        <f>'WW K&amp;M '!R52+'WW Test Year'!R52</f>
        <v>0</v>
      </c>
      <c r="S52" s="13">
        <f>'WW K&amp;M '!S52+'WW Test Year'!S52</f>
        <v>0</v>
      </c>
      <c r="T52" s="13">
        <f>'WW K&amp;M '!T52+'WW Test Year'!T52</f>
        <v>0</v>
      </c>
      <c r="U52" s="13">
        <f>'WW K&amp;M '!U52+'WW Test Year'!U52</f>
        <v>0</v>
      </c>
      <c r="V52" s="13">
        <f>'WW K&amp;M '!V52+'WW Test Year'!V52</f>
        <v>0</v>
      </c>
      <c r="W52" s="13">
        <f>'WW K&amp;M '!W52+'WW Test Year'!W52</f>
        <v>0</v>
      </c>
      <c r="X52" s="13">
        <f>'WW K&amp;M '!X52+'WW Test Year'!X52</f>
        <v>0</v>
      </c>
      <c r="Y52" s="13">
        <f>'WW K&amp;M '!Y52+'WW Test Year'!Y52</f>
        <v>0</v>
      </c>
      <c r="Z52" s="13">
        <f>'WW K&amp;M '!Z52+'WW Test Year'!Z52</f>
        <v>0</v>
      </c>
      <c r="AA52" s="13">
        <f>'WW K&amp;M '!AA52+'WW Test Year'!AA52</f>
        <v>0</v>
      </c>
      <c r="AB52" s="13">
        <f>'WW K&amp;M '!AB52+'WW Test Year'!AB52</f>
        <v>0</v>
      </c>
      <c r="AC52" s="13">
        <f>'WW K&amp;M '!AC52+'WW Test Year'!AC52</f>
        <v>0</v>
      </c>
      <c r="AD52" s="13">
        <f>'WW K&amp;M '!AD52+'WW Test Year'!AD52</f>
        <v>0</v>
      </c>
      <c r="AE52" s="13">
        <f>'WW K&amp;M '!AE52+'WW Test Year'!AE52</f>
        <v>0</v>
      </c>
      <c r="AF52" s="13">
        <f>'WW K&amp;M '!AF52+'WW Test Year'!AF52</f>
        <v>0</v>
      </c>
      <c r="AG52" s="13">
        <f>'WW K&amp;M '!AG52+'WW Test Year'!AG52</f>
        <v>0</v>
      </c>
      <c r="AH52" s="13">
        <f>'WW K&amp;M '!AH52+'WW Test Year'!AH52</f>
        <v>0</v>
      </c>
      <c r="AI52" s="13">
        <f>'WW K&amp;M '!AI52+'WW Test Year'!AI52</f>
        <v>0</v>
      </c>
      <c r="AJ52" s="13">
        <f>'WW K&amp;M '!AJ52+'WW Test Year'!AJ52</f>
        <v>0</v>
      </c>
      <c r="AK52" s="13">
        <f>'WW K&amp;M '!AK52+'WW Test Year'!AK52</f>
        <v>140</v>
      </c>
      <c r="AL52" s="13">
        <f>'WW K&amp;M '!AL52+'WW Test Year'!AL52</f>
        <v>0</v>
      </c>
      <c r="AM52" s="13">
        <f>'WW K&amp;M '!AM52+'WW Test Year'!AM52</f>
        <v>0</v>
      </c>
      <c r="AN52" s="13">
        <f>'WW K&amp;M '!AN52+'WW Test Year'!AN52</f>
        <v>22538.199999999997</v>
      </c>
      <c r="AO52" s="13">
        <f>'WW K&amp;M '!AO52+'WW Test Year'!AO52</f>
        <v>0</v>
      </c>
      <c r="AP52" s="13">
        <f>'WW K&amp;M '!AP52+'WW Test Year'!AP52</f>
        <v>0</v>
      </c>
      <c r="AQ52" s="13">
        <f>'WW K&amp;M '!AQ52+'WW Test Year'!AQ52</f>
        <v>0</v>
      </c>
      <c r="AR52" s="13">
        <f>'WW K&amp;M '!AR52+'WW Test Year'!AR52</f>
        <v>0</v>
      </c>
      <c r="AS52" s="13">
        <f>'WW K&amp;M '!AS52+'WW Test Year'!AS52</f>
        <v>0</v>
      </c>
      <c r="AT52" s="13">
        <f>'WW K&amp;M '!AT52+'WW Test Year'!AT52</f>
        <v>0</v>
      </c>
      <c r="AU52" s="13">
        <f>'WW K&amp;M '!AU52+'WW Test Year'!AU52</f>
        <v>0</v>
      </c>
      <c r="AV52" s="13">
        <f>'WW K&amp;M '!AV52+'WW Test Year'!AV52</f>
        <v>0</v>
      </c>
      <c r="AW52" s="13">
        <f>'WW K&amp;M '!AW52+'WW Test Year'!AW52</f>
        <v>0</v>
      </c>
      <c r="AX52" s="13">
        <f>'WW K&amp;M '!AX52+'WW Test Year'!AX52</f>
        <v>0</v>
      </c>
      <c r="AY52" s="13">
        <f>'WW K&amp;M '!AY52+'WW Test Year'!AY52</f>
        <v>0</v>
      </c>
      <c r="AZ52" s="13">
        <f>'WW K&amp;M '!AZ52+'WW Test Year'!AZ52</f>
        <v>0</v>
      </c>
      <c r="BA52" s="13">
        <f>'WW K&amp;M '!BA52+'WW Test Year'!BA52</f>
        <v>0</v>
      </c>
      <c r="BB52" s="13">
        <f>'WW K&amp;M '!BB52+'WW Test Year'!BB52</f>
        <v>0</v>
      </c>
      <c r="BC52" s="13">
        <f>'WW K&amp;M '!BC52+'WW Test Year'!BC52</f>
        <v>0</v>
      </c>
      <c r="BD52" s="13">
        <f>'WW K&amp;M '!BD52+'WW Test Year'!BD52</f>
        <v>0</v>
      </c>
      <c r="BE52" s="13">
        <f>'WW K&amp;M '!BE52+'WW Test Year'!BE52</f>
        <v>0</v>
      </c>
      <c r="BF52" s="13">
        <f>'WW K&amp;M '!BF52+'WW Test Year'!BF52</f>
        <v>0</v>
      </c>
      <c r="BG52" s="13">
        <f>'WW K&amp;M '!BG52+'WW Test Year'!BG52</f>
        <v>0</v>
      </c>
      <c r="BH52" s="13">
        <f>'WW K&amp;M '!BH52+'WW Test Year'!BH52</f>
        <v>0</v>
      </c>
      <c r="BI52" s="13">
        <f>'WW K&amp;M '!BI52+'WW Test Year'!BI52</f>
        <v>0</v>
      </c>
      <c r="BJ52" s="13">
        <f>'WW K&amp;M '!BJ52+'WW Test Year'!BJ52</f>
        <v>0</v>
      </c>
      <c r="BK52" s="13">
        <f>'WW K&amp;M '!BK52+'WW Test Year'!BK52</f>
        <v>0</v>
      </c>
      <c r="BL52" s="13">
        <f>'WW K&amp;M '!BL52+'WW Test Year'!BL52</f>
        <v>0</v>
      </c>
      <c r="BM52" s="13">
        <f>'WW K&amp;M '!BM52+'WW Test Year'!BM52</f>
        <v>0</v>
      </c>
      <c r="BN52" s="13">
        <f>'WW K&amp;M '!BN52+'WW Test Year'!BN52</f>
        <v>0</v>
      </c>
      <c r="BO52" s="13">
        <f>'WW K&amp;M '!BO52+'WW Test Year'!BO52</f>
        <v>0</v>
      </c>
      <c r="BP52" s="13">
        <f>'WW K&amp;M '!BP52+'WW Test Year'!BP52</f>
        <v>0</v>
      </c>
      <c r="BQ52" s="13">
        <f>'WW K&amp;M '!BQ52+'WW Test Year'!BQ52</f>
        <v>0</v>
      </c>
      <c r="BR52" s="13">
        <f>'WW K&amp;M '!BR52+'WW Test Year'!BR52</f>
        <v>0</v>
      </c>
      <c r="BS52" s="13">
        <f>'WW K&amp;M '!BS52+'WW Test Year'!BS52</f>
        <v>0</v>
      </c>
      <c r="BT52" s="13">
        <f>'WW K&amp;M '!BT52+'WW Test Year'!BT52</f>
        <v>0</v>
      </c>
      <c r="BU52" s="13">
        <f>'WW K&amp;M '!BU52+'WW Test Year'!BU52</f>
        <v>0</v>
      </c>
      <c r="BV52" s="13">
        <f>'WW K&amp;M '!BV52+'WW Test Year'!BV52</f>
        <v>0</v>
      </c>
      <c r="BW52" s="13">
        <f>'WW K&amp;M '!BW52+'WW Test Year'!BW52</f>
        <v>0</v>
      </c>
      <c r="BX52" s="13">
        <f>'WW K&amp;M '!BX52+'WW Test Year'!BX52</f>
        <v>0</v>
      </c>
      <c r="BY52" s="13">
        <f>'WW K&amp;M '!BY52+'WW Test Year'!BY52</f>
        <v>0</v>
      </c>
      <c r="BZ52" s="13">
        <f>'WW K&amp;M '!BZ52+'WW Test Year'!BZ52</f>
        <v>0</v>
      </c>
      <c r="CA52" s="13">
        <f>'WW K&amp;M '!CA52+'WW Test Year'!CA52</f>
        <v>0</v>
      </c>
      <c r="CB52" s="13">
        <f>'WW K&amp;M '!CB52+'WW Test Year'!CB52</f>
        <v>0</v>
      </c>
      <c r="CC52" s="13">
        <f>'WW K&amp;M '!CC52+'WW Test Year'!CC52</f>
        <v>0</v>
      </c>
      <c r="CD52" s="13">
        <f>'WW K&amp;M '!CD52+'WW Test Year'!CD52</f>
        <v>0</v>
      </c>
      <c r="CE52" s="13">
        <f>'WW K&amp;M '!CE52+'WW Test Year'!CE52</f>
        <v>0</v>
      </c>
      <c r="CF52" s="13">
        <f>'WW K&amp;M '!CF52+'WW Test Year'!CF52</f>
        <v>0</v>
      </c>
      <c r="CG52" s="13">
        <f>'WW K&amp;M '!CG52+'WW Test Year'!CG52</f>
        <v>0</v>
      </c>
      <c r="CH52" s="13">
        <f>'WW K&amp;M '!CH52+'WW Test Year'!CH52</f>
        <v>0</v>
      </c>
      <c r="CI52" s="13">
        <f>'WW K&amp;M '!CI52+'WW Test Year'!CI52</f>
        <v>0</v>
      </c>
      <c r="CJ52" s="13">
        <f>'WW K&amp;M '!CJ52+'WW Test Year'!CJ52</f>
        <v>0</v>
      </c>
      <c r="CK52" s="13">
        <f>'WW K&amp;M '!CK52+'WW Test Year'!CK52</f>
        <v>0</v>
      </c>
      <c r="CL52" s="29">
        <f t="shared" si="0"/>
        <v>22678.199999999997</v>
      </c>
    </row>
    <row r="53" spans="1:90" x14ac:dyDescent="0.25">
      <c r="A53" s="26">
        <v>45</v>
      </c>
      <c r="B53" s="26">
        <v>5605</v>
      </c>
      <c r="C53" s="25" t="s">
        <v>91</v>
      </c>
      <c r="D53" s="13">
        <f>'WW K&amp;M '!D53+'WW Test Year'!D53</f>
        <v>0</v>
      </c>
      <c r="E53" s="13">
        <f>'WW K&amp;M '!E53+'WW Test Year'!E53</f>
        <v>0</v>
      </c>
      <c r="F53" s="13">
        <f>'WW K&amp;M '!F53+'WW Test Year'!F53</f>
        <v>0</v>
      </c>
      <c r="G53" s="13">
        <f>'WW K&amp;M '!G53+'WW Test Year'!G53</f>
        <v>0</v>
      </c>
      <c r="H53" s="13">
        <f>'WW K&amp;M '!H53+'WW Test Year'!H53</f>
        <v>0</v>
      </c>
      <c r="I53" s="13">
        <f>'WW K&amp;M '!I53+'WW Test Year'!I53</f>
        <v>0</v>
      </c>
      <c r="J53" s="13">
        <f>'WW K&amp;M '!J53+'WW Test Year'!J53</f>
        <v>0</v>
      </c>
      <c r="K53" s="13">
        <f>'WW K&amp;M '!K53+'WW Test Year'!K53</f>
        <v>0</v>
      </c>
      <c r="L53" s="13">
        <f>'WW K&amp;M '!L53+'WW Test Year'!L53</f>
        <v>0</v>
      </c>
      <c r="M53" s="13">
        <f>'WW K&amp;M '!M53+'WW Test Year'!M53</f>
        <v>0</v>
      </c>
      <c r="N53" s="13">
        <f>'WW K&amp;M '!N53+'WW Test Year'!N53</f>
        <v>0</v>
      </c>
      <c r="O53" s="13">
        <f>'WW K&amp;M '!O53+'WW Test Year'!O53</f>
        <v>0</v>
      </c>
      <c r="P53" s="13">
        <f>'WW K&amp;M '!P53+'WW Test Year'!P53</f>
        <v>0</v>
      </c>
      <c r="Q53" s="13">
        <f>'WW K&amp;M '!Q53+'WW Test Year'!Q53</f>
        <v>0</v>
      </c>
      <c r="R53" s="13">
        <f>'WW K&amp;M '!R53+'WW Test Year'!R53</f>
        <v>0</v>
      </c>
      <c r="S53" s="13">
        <f>'WW K&amp;M '!S53+'WW Test Year'!S53</f>
        <v>0</v>
      </c>
      <c r="T53" s="13">
        <f>'WW K&amp;M '!T53+'WW Test Year'!T53</f>
        <v>0</v>
      </c>
      <c r="U53" s="13">
        <f>'WW K&amp;M '!U53+'WW Test Year'!U53</f>
        <v>0</v>
      </c>
      <c r="V53" s="13">
        <f>'WW K&amp;M '!V53+'WW Test Year'!V53</f>
        <v>27.04</v>
      </c>
      <c r="W53" s="13">
        <f>'WW K&amp;M '!W53+'WW Test Year'!W53</f>
        <v>0</v>
      </c>
      <c r="X53" s="13">
        <f>'WW K&amp;M '!X53+'WW Test Year'!X53</f>
        <v>0</v>
      </c>
      <c r="Y53" s="13">
        <f>'WW K&amp;M '!Y53+'WW Test Year'!Y53</f>
        <v>0</v>
      </c>
      <c r="Z53" s="13">
        <f>'WW K&amp;M '!Z53+'WW Test Year'!Z53</f>
        <v>0</v>
      </c>
      <c r="AA53" s="13">
        <f>'WW K&amp;M '!AA53+'WW Test Year'!AA53</f>
        <v>0</v>
      </c>
      <c r="AB53" s="13">
        <f>'WW K&amp;M '!AB53+'WW Test Year'!AB53</f>
        <v>0</v>
      </c>
      <c r="AC53" s="13">
        <f>'WW K&amp;M '!AC53+'WW Test Year'!AC53</f>
        <v>0</v>
      </c>
      <c r="AD53" s="13">
        <f>'WW K&amp;M '!AD53+'WW Test Year'!AD53</f>
        <v>0</v>
      </c>
      <c r="AE53" s="13">
        <f>'WW K&amp;M '!AE53+'WW Test Year'!AE53</f>
        <v>0</v>
      </c>
      <c r="AF53" s="13">
        <f>'WW K&amp;M '!AF53+'WW Test Year'!AF53</f>
        <v>0</v>
      </c>
      <c r="AG53" s="13">
        <f>'WW K&amp;M '!AG53+'WW Test Year'!AG53</f>
        <v>0</v>
      </c>
      <c r="AH53" s="13">
        <f>'WW K&amp;M '!AH53+'WW Test Year'!AH53</f>
        <v>0</v>
      </c>
      <c r="AI53" s="13">
        <f>'WW K&amp;M '!AI53+'WW Test Year'!AI53</f>
        <v>0</v>
      </c>
      <c r="AJ53" s="13">
        <f>'WW K&amp;M '!AJ53+'WW Test Year'!AJ53</f>
        <v>0</v>
      </c>
      <c r="AK53" s="13">
        <f>'WW K&amp;M '!AK53+'WW Test Year'!AK53</f>
        <v>0</v>
      </c>
      <c r="AL53" s="13">
        <f>'WW K&amp;M '!AL53+'WW Test Year'!AL53</f>
        <v>0</v>
      </c>
      <c r="AM53" s="13">
        <f>'WW K&amp;M '!AM53+'WW Test Year'!AM53</f>
        <v>0</v>
      </c>
      <c r="AN53" s="13">
        <f>'WW K&amp;M '!AN53+'WW Test Year'!AN53</f>
        <v>287.12</v>
      </c>
      <c r="AO53" s="13">
        <f>'WW K&amp;M '!AO53+'WW Test Year'!AO53</f>
        <v>0</v>
      </c>
      <c r="AP53" s="13">
        <f>'WW K&amp;M '!AP53+'WW Test Year'!AP53</f>
        <v>0</v>
      </c>
      <c r="AQ53" s="13">
        <f>'WW K&amp;M '!AQ53+'WW Test Year'!AQ53</f>
        <v>0</v>
      </c>
      <c r="AR53" s="13">
        <f>'WW K&amp;M '!AR53+'WW Test Year'!AR53</f>
        <v>0</v>
      </c>
      <c r="AS53" s="13">
        <f>'WW K&amp;M '!AS53+'WW Test Year'!AS53</f>
        <v>0</v>
      </c>
      <c r="AT53" s="13">
        <f>'WW K&amp;M '!AT53+'WW Test Year'!AT53</f>
        <v>0</v>
      </c>
      <c r="AU53" s="13">
        <f>'WW K&amp;M '!AU53+'WW Test Year'!AU53</f>
        <v>0</v>
      </c>
      <c r="AV53" s="13">
        <f>'WW K&amp;M '!AV53+'WW Test Year'!AV53</f>
        <v>0</v>
      </c>
      <c r="AW53" s="13">
        <f>'WW K&amp;M '!AW53+'WW Test Year'!AW53</f>
        <v>0</v>
      </c>
      <c r="AX53" s="13">
        <f>'WW K&amp;M '!AX53+'WW Test Year'!AX53</f>
        <v>0</v>
      </c>
      <c r="AY53" s="13">
        <f>'WW K&amp;M '!AY53+'WW Test Year'!AY53</f>
        <v>0</v>
      </c>
      <c r="AZ53" s="13">
        <f>'WW K&amp;M '!AZ53+'WW Test Year'!AZ53</f>
        <v>0</v>
      </c>
      <c r="BA53" s="13">
        <f>'WW K&amp;M '!BA53+'WW Test Year'!BA53</f>
        <v>0</v>
      </c>
      <c r="BB53" s="13">
        <f>'WW K&amp;M '!BB53+'WW Test Year'!BB53</f>
        <v>0</v>
      </c>
      <c r="BC53" s="13">
        <f>'WW K&amp;M '!BC53+'WW Test Year'!BC53</f>
        <v>0</v>
      </c>
      <c r="BD53" s="13">
        <f>'WW K&amp;M '!BD53+'WW Test Year'!BD53</f>
        <v>0</v>
      </c>
      <c r="BE53" s="13">
        <f>'WW K&amp;M '!BE53+'WW Test Year'!BE53</f>
        <v>0</v>
      </c>
      <c r="BF53" s="13">
        <f>'WW K&amp;M '!BF53+'WW Test Year'!BF53</f>
        <v>0</v>
      </c>
      <c r="BG53" s="13">
        <f>'WW K&amp;M '!BG53+'WW Test Year'!BG53</f>
        <v>0</v>
      </c>
      <c r="BH53" s="13">
        <f>'WW K&amp;M '!BH53+'WW Test Year'!BH53</f>
        <v>0</v>
      </c>
      <c r="BI53" s="13">
        <f>'WW K&amp;M '!BI53+'WW Test Year'!BI53</f>
        <v>0</v>
      </c>
      <c r="BJ53" s="13">
        <f>'WW K&amp;M '!BJ53+'WW Test Year'!BJ53</f>
        <v>0</v>
      </c>
      <c r="BK53" s="13">
        <f>'WW K&amp;M '!BK53+'WW Test Year'!BK53</f>
        <v>0</v>
      </c>
      <c r="BL53" s="13">
        <f>'WW K&amp;M '!BL53+'WW Test Year'!BL53</f>
        <v>0</v>
      </c>
      <c r="BM53" s="13">
        <f>'WW K&amp;M '!BM53+'WW Test Year'!BM53</f>
        <v>0</v>
      </c>
      <c r="BN53" s="13">
        <f>'WW K&amp;M '!BN53+'WW Test Year'!BN53</f>
        <v>0</v>
      </c>
      <c r="BO53" s="13">
        <f>'WW K&amp;M '!BO53+'WW Test Year'!BO53</f>
        <v>0</v>
      </c>
      <c r="BP53" s="13">
        <f>'WW K&amp;M '!BP53+'WW Test Year'!BP53</f>
        <v>0</v>
      </c>
      <c r="BQ53" s="13">
        <f>'WW K&amp;M '!BQ53+'WW Test Year'!BQ53</f>
        <v>0</v>
      </c>
      <c r="BR53" s="13">
        <f>'WW K&amp;M '!BR53+'WW Test Year'!BR53</f>
        <v>0</v>
      </c>
      <c r="BS53" s="13">
        <f>'WW K&amp;M '!BS53+'WW Test Year'!BS53</f>
        <v>0</v>
      </c>
      <c r="BT53" s="13">
        <f>'WW K&amp;M '!BT53+'WW Test Year'!BT53</f>
        <v>0</v>
      </c>
      <c r="BU53" s="13">
        <f>'WW K&amp;M '!BU53+'WW Test Year'!BU53</f>
        <v>0</v>
      </c>
      <c r="BV53" s="13">
        <f>'WW K&amp;M '!BV53+'WW Test Year'!BV53</f>
        <v>0</v>
      </c>
      <c r="BW53" s="13">
        <f>'WW K&amp;M '!BW53+'WW Test Year'!BW53</f>
        <v>0</v>
      </c>
      <c r="BX53" s="13">
        <f>'WW K&amp;M '!BX53+'WW Test Year'!BX53</f>
        <v>0</v>
      </c>
      <c r="BY53" s="13">
        <f>'WW K&amp;M '!BY53+'WW Test Year'!BY53</f>
        <v>0</v>
      </c>
      <c r="BZ53" s="13">
        <f>'WW K&amp;M '!BZ53+'WW Test Year'!BZ53</f>
        <v>0</v>
      </c>
      <c r="CA53" s="13">
        <f>'WW K&amp;M '!CA53+'WW Test Year'!CA53</f>
        <v>0</v>
      </c>
      <c r="CB53" s="13">
        <f>'WW K&amp;M '!CB53+'WW Test Year'!CB53</f>
        <v>0</v>
      </c>
      <c r="CC53" s="13">
        <f>'WW K&amp;M '!CC53+'WW Test Year'!CC53</f>
        <v>0</v>
      </c>
      <c r="CD53" s="13">
        <f>'WW K&amp;M '!CD53+'WW Test Year'!CD53</f>
        <v>0</v>
      </c>
      <c r="CE53" s="13">
        <f>'WW K&amp;M '!CE53+'WW Test Year'!CE53</f>
        <v>0</v>
      </c>
      <c r="CF53" s="13">
        <f>'WW K&amp;M '!CF53+'WW Test Year'!CF53</f>
        <v>0</v>
      </c>
      <c r="CG53" s="13">
        <f>'WW K&amp;M '!CG53+'WW Test Year'!CG53</f>
        <v>0</v>
      </c>
      <c r="CH53" s="13">
        <f>'WW K&amp;M '!CH53+'WW Test Year'!CH53</f>
        <v>0</v>
      </c>
      <c r="CI53" s="13">
        <f>'WW K&amp;M '!CI53+'WW Test Year'!CI53</f>
        <v>0</v>
      </c>
      <c r="CJ53" s="13">
        <f>'WW K&amp;M '!CJ53+'WW Test Year'!CJ53</f>
        <v>0</v>
      </c>
      <c r="CK53" s="13">
        <f>'WW K&amp;M '!CK53+'WW Test Year'!CK53</f>
        <v>0</v>
      </c>
      <c r="CL53" s="29">
        <f t="shared" si="0"/>
        <v>314.16000000000003</v>
      </c>
    </row>
    <row r="54" spans="1:90" x14ac:dyDescent="0.25">
      <c r="A54" s="26">
        <v>46</v>
      </c>
      <c r="B54" s="26">
        <v>5610</v>
      </c>
      <c r="C54" s="25" t="s">
        <v>92</v>
      </c>
      <c r="D54" s="13">
        <f>'WW K&amp;M '!D54+'WW Test Year'!D54</f>
        <v>0</v>
      </c>
      <c r="E54" s="13">
        <f>'WW K&amp;M '!E54+'WW Test Year'!E54</f>
        <v>0</v>
      </c>
      <c r="F54" s="13">
        <f>'WW K&amp;M '!F54+'WW Test Year'!F54</f>
        <v>0</v>
      </c>
      <c r="G54" s="13">
        <f>'WW K&amp;M '!G54+'WW Test Year'!G54</f>
        <v>0</v>
      </c>
      <c r="H54" s="13">
        <f>'WW K&amp;M '!H54+'WW Test Year'!H54</f>
        <v>0</v>
      </c>
      <c r="I54" s="13">
        <f>'WW K&amp;M '!I54+'WW Test Year'!I54</f>
        <v>0</v>
      </c>
      <c r="J54" s="13">
        <f>'WW K&amp;M '!J54+'WW Test Year'!J54</f>
        <v>0</v>
      </c>
      <c r="K54" s="13">
        <f>'WW K&amp;M '!K54+'WW Test Year'!K54</f>
        <v>0</v>
      </c>
      <c r="L54" s="13">
        <f>'WW K&amp;M '!L54+'WW Test Year'!L54</f>
        <v>0</v>
      </c>
      <c r="M54" s="13">
        <f>'WW K&amp;M '!M54+'WW Test Year'!M54</f>
        <v>0</v>
      </c>
      <c r="N54" s="13">
        <f>'WW K&amp;M '!N54+'WW Test Year'!N54</f>
        <v>0</v>
      </c>
      <c r="O54" s="13">
        <f>'WW K&amp;M '!O54+'WW Test Year'!O54</f>
        <v>0</v>
      </c>
      <c r="P54" s="13">
        <f>'WW K&amp;M '!P54+'WW Test Year'!P54</f>
        <v>0</v>
      </c>
      <c r="Q54" s="13">
        <f>'WW K&amp;M '!Q54+'WW Test Year'!Q54</f>
        <v>0</v>
      </c>
      <c r="R54" s="13">
        <f>'WW K&amp;M '!R54+'WW Test Year'!R54</f>
        <v>0</v>
      </c>
      <c r="S54" s="13">
        <f>'WW K&amp;M '!S54+'WW Test Year'!S54</f>
        <v>0</v>
      </c>
      <c r="T54" s="13">
        <f>'WW K&amp;M '!T54+'WW Test Year'!T54</f>
        <v>0</v>
      </c>
      <c r="U54" s="13">
        <f>'WW K&amp;M '!U54+'WW Test Year'!U54</f>
        <v>0</v>
      </c>
      <c r="V54" s="13">
        <f>'WW K&amp;M '!V54+'WW Test Year'!V54</f>
        <v>0</v>
      </c>
      <c r="W54" s="13">
        <f>'WW K&amp;M '!W54+'WW Test Year'!W54</f>
        <v>0</v>
      </c>
      <c r="X54" s="13">
        <f>'WW K&amp;M '!X54+'WW Test Year'!X54</f>
        <v>0</v>
      </c>
      <c r="Y54" s="13">
        <f>'WW K&amp;M '!Y54+'WW Test Year'!Y54</f>
        <v>0</v>
      </c>
      <c r="Z54" s="13">
        <f>'WW K&amp;M '!Z54+'WW Test Year'!Z54</f>
        <v>0</v>
      </c>
      <c r="AA54" s="13">
        <f>'WW K&amp;M '!AA54+'WW Test Year'!AA54</f>
        <v>0</v>
      </c>
      <c r="AB54" s="13">
        <f>'WW K&amp;M '!AB54+'WW Test Year'!AB54</f>
        <v>0</v>
      </c>
      <c r="AC54" s="13">
        <f>'WW K&amp;M '!AC54+'WW Test Year'!AC54</f>
        <v>0</v>
      </c>
      <c r="AD54" s="13">
        <f>'WW K&amp;M '!AD54+'WW Test Year'!AD54</f>
        <v>0</v>
      </c>
      <c r="AE54" s="13">
        <f>'WW K&amp;M '!AE54+'WW Test Year'!AE54</f>
        <v>0</v>
      </c>
      <c r="AF54" s="13">
        <f>'WW K&amp;M '!AF54+'WW Test Year'!AF54</f>
        <v>0</v>
      </c>
      <c r="AG54" s="13">
        <f>'WW K&amp;M '!AG54+'WW Test Year'!AG54</f>
        <v>0</v>
      </c>
      <c r="AH54" s="13">
        <f>'WW K&amp;M '!AH54+'WW Test Year'!AH54</f>
        <v>0</v>
      </c>
      <c r="AI54" s="13">
        <f>'WW K&amp;M '!AI54+'WW Test Year'!AI54</f>
        <v>0</v>
      </c>
      <c r="AJ54" s="13">
        <f>'WW K&amp;M '!AJ54+'WW Test Year'!AJ54</f>
        <v>0</v>
      </c>
      <c r="AK54" s="13">
        <f>'WW K&amp;M '!AK54+'WW Test Year'!AK54</f>
        <v>0</v>
      </c>
      <c r="AL54" s="13">
        <f>'WW K&amp;M '!AL54+'WW Test Year'!AL54</f>
        <v>0</v>
      </c>
      <c r="AM54" s="13">
        <f>'WW K&amp;M '!AM54+'WW Test Year'!AM54</f>
        <v>0</v>
      </c>
      <c r="AN54" s="13">
        <f>'WW K&amp;M '!AN54+'WW Test Year'!AN54</f>
        <v>343315.30999999994</v>
      </c>
      <c r="AO54" s="13">
        <f>'WW K&amp;M '!AO54+'WW Test Year'!AO54</f>
        <v>0</v>
      </c>
      <c r="AP54" s="13">
        <f>'WW K&amp;M '!AP54+'WW Test Year'!AP54</f>
        <v>0</v>
      </c>
      <c r="AQ54" s="13">
        <f>'WW K&amp;M '!AQ54+'WW Test Year'!AQ54</f>
        <v>0</v>
      </c>
      <c r="AR54" s="13">
        <f>'WW K&amp;M '!AR54+'WW Test Year'!AR54</f>
        <v>0</v>
      </c>
      <c r="AS54" s="13">
        <f>'WW K&amp;M '!AS54+'WW Test Year'!AS54</f>
        <v>0</v>
      </c>
      <c r="AT54" s="13">
        <f>'WW K&amp;M '!AT54+'WW Test Year'!AT54</f>
        <v>0</v>
      </c>
      <c r="AU54" s="13">
        <f>'WW K&amp;M '!AU54+'WW Test Year'!AU54</f>
        <v>0</v>
      </c>
      <c r="AV54" s="13">
        <f>'WW K&amp;M '!AV54+'WW Test Year'!AV54</f>
        <v>0</v>
      </c>
      <c r="AW54" s="13">
        <f>'WW K&amp;M '!AW54+'WW Test Year'!AW54</f>
        <v>0</v>
      </c>
      <c r="AX54" s="13">
        <f>'WW K&amp;M '!AX54+'WW Test Year'!AX54</f>
        <v>0</v>
      </c>
      <c r="AY54" s="13">
        <f>'WW K&amp;M '!AY54+'WW Test Year'!AY54</f>
        <v>0</v>
      </c>
      <c r="AZ54" s="13">
        <f>'WW K&amp;M '!AZ54+'WW Test Year'!AZ54</f>
        <v>0</v>
      </c>
      <c r="BA54" s="13">
        <f>'WW K&amp;M '!BA54+'WW Test Year'!BA54</f>
        <v>0</v>
      </c>
      <c r="BB54" s="13">
        <f>'WW K&amp;M '!BB54+'WW Test Year'!BB54</f>
        <v>0</v>
      </c>
      <c r="BC54" s="13">
        <f>'WW K&amp;M '!BC54+'WW Test Year'!BC54</f>
        <v>0</v>
      </c>
      <c r="BD54" s="13">
        <f>'WW K&amp;M '!BD54+'WW Test Year'!BD54</f>
        <v>0</v>
      </c>
      <c r="BE54" s="13">
        <f>'WW K&amp;M '!BE54+'WW Test Year'!BE54</f>
        <v>0</v>
      </c>
      <c r="BF54" s="13">
        <f>'WW K&amp;M '!BF54+'WW Test Year'!BF54</f>
        <v>0</v>
      </c>
      <c r="BG54" s="13">
        <f>'WW K&amp;M '!BG54+'WW Test Year'!BG54</f>
        <v>0</v>
      </c>
      <c r="BH54" s="13">
        <f>'WW K&amp;M '!BH54+'WW Test Year'!BH54</f>
        <v>0</v>
      </c>
      <c r="BI54" s="13">
        <f>'WW K&amp;M '!BI54+'WW Test Year'!BI54</f>
        <v>0</v>
      </c>
      <c r="BJ54" s="13">
        <f>'WW K&amp;M '!BJ54+'WW Test Year'!BJ54</f>
        <v>0</v>
      </c>
      <c r="BK54" s="13">
        <f>'WW K&amp;M '!BK54+'WW Test Year'!BK54</f>
        <v>0</v>
      </c>
      <c r="BL54" s="13">
        <f>'WW K&amp;M '!BL54+'WW Test Year'!BL54</f>
        <v>0</v>
      </c>
      <c r="BM54" s="13">
        <f>'WW K&amp;M '!BM54+'WW Test Year'!BM54</f>
        <v>0</v>
      </c>
      <c r="BN54" s="13">
        <f>'WW K&amp;M '!BN54+'WW Test Year'!BN54</f>
        <v>0</v>
      </c>
      <c r="BO54" s="13">
        <f>'WW K&amp;M '!BO54+'WW Test Year'!BO54</f>
        <v>0</v>
      </c>
      <c r="BP54" s="13">
        <f>'WW K&amp;M '!BP54+'WW Test Year'!BP54</f>
        <v>0</v>
      </c>
      <c r="BQ54" s="13">
        <f>'WW K&amp;M '!BQ54+'WW Test Year'!BQ54</f>
        <v>0</v>
      </c>
      <c r="BR54" s="13">
        <f>'WW K&amp;M '!BR54+'WW Test Year'!BR54</f>
        <v>0</v>
      </c>
      <c r="BS54" s="13">
        <f>'WW K&amp;M '!BS54+'WW Test Year'!BS54</f>
        <v>0</v>
      </c>
      <c r="BT54" s="13">
        <f>'WW K&amp;M '!BT54+'WW Test Year'!BT54</f>
        <v>0</v>
      </c>
      <c r="BU54" s="13">
        <f>'WW K&amp;M '!BU54+'WW Test Year'!BU54</f>
        <v>0</v>
      </c>
      <c r="BV54" s="13">
        <f>'WW K&amp;M '!BV54+'WW Test Year'!BV54</f>
        <v>0</v>
      </c>
      <c r="BW54" s="13">
        <f>'WW K&amp;M '!BW54+'WW Test Year'!BW54</f>
        <v>0</v>
      </c>
      <c r="BX54" s="13">
        <f>'WW K&amp;M '!BX54+'WW Test Year'!BX54</f>
        <v>0</v>
      </c>
      <c r="BY54" s="13">
        <f>'WW K&amp;M '!BY54+'WW Test Year'!BY54</f>
        <v>0</v>
      </c>
      <c r="BZ54" s="13">
        <f>'WW K&amp;M '!BZ54+'WW Test Year'!BZ54</f>
        <v>0</v>
      </c>
      <c r="CA54" s="13">
        <f>'WW K&amp;M '!CA54+'WW Test Year'!CA54</f>
        <v>0</v>
      </c>
      <c r="CB54" s="13">
        <f>'WW K&amp;M '!CB54+'WW Test Year'!CB54</f>
        <v>0</v>
      </c>
      <c r="CC54" s="13">
        <f>'WW K&amp;M '!CC54+'WW Test Year'!CC54</f>
        <v>0</v>
      </c>
      <c r="CD54" s="13">
        <f>'WW K&amp;M '!CD54+'WW Test Year'!CD54</f>
        <v>0</v>
      </c>
      <c r="CE54" s="13">
        <f>'WW K&amp;M '!CE54+'WW Test Year'!CE54</f>
        <v>0</v>
      </c>
      <c r="CF54" s="13">
        <f>'WW K&amp;M '!CF54+'WW Test Year'!CF54</f>
        <v>0</v>
      </c>
      <c r="CG54" s="13">
        <f>'WW K&amp;M '!CG54+'WW Test Year'!CG54</f>
        <v>0</v>
      </c>
      <c r="CH54" s="13">
        <f>'WW K&amp;M '!CH54+'WW Test Year'!CH54</f>
        <v>0</v>
      </c>
      <c r="CI54" s="13">
        <f>'WW K&amp;M '!CI54+'WW Test Year'!CI54</f>
        <v>0</v>
      </c>
      <c r="CJ54" s="13">
        <f>'WW K&amp;M '!CJ54+'WW Test Year'!CJ54</f>
        <v>0</v>
      </c>
      <c r="CK54" s="13">
        <f>'WW K&amp;M '!CK54+'WW Test Year'!CK54</f>
        <v>0</v>
      </c>
      <c r="CL54" s="29">
        <f t="shared" si="0"/>
        <v>343315.30999999994</v>
      </c>
    </row>
    <row r="55" spans="1:90" x14ac:dyDescent="0.25">
      <c r="A55" s="26">
        <v>47</v>
      </c>
      <c r="B55" s="26">
        <v>5620</v>
      </c>
      <c r="C55" s="25" t="s">
        <v>94</v>
      </c>
      <c r="D55" s="13">
        <f>'WW K&amp;M '!D55+'WW Test Year'!D55</f>
        <v>0</v>
      </c>
      <c r="E55" s="13">
        <f>'WW K&amp;M '!E55+'WW Test Year'!E55</f>
        <v>0</v>
      </c>
      <c r="F55" s="13">
        <f>'WW K&amp;M '!F55+'WW Test Year'!F55</f>
        <v>0</v>
      </c>
      <c r="G55" s="13">
        <f>'WW K&amp;M '!G55+'WW Test Year'!G55</f>
        <v>0</v>
      </c>
      <c r="H55" s="13">
        <f>'WW K&amp;M '!H55+'WW Test Year'!H55</f>
        <v>0</v>
      </c>
      <c r="I55" s="13">
        <f>'WW K&amp;M '!I55+'WW Test Year'!I55</f>
        <v>0</v>
      </c>
      <c r="J55" s="13">
        <f>'WW K&amp;M '!J55+'WW Test Year'!J55</f>
        <v>0</v>
      </c>
      <c r="K55" s="13">
        <f>'WW K&amp;M '!K55+'WW Test Year'!K55</f>
        <v>0</v>
      </c>
      <c r="L55" s="13">
        <f>'WW K&amp;M '!L55+'WW Test Year'!L55</f>
        <v>0</v>
      </c>
      <c r="M55" s="13">
        <f>'WW K&amp;M '!M55+'WW Test Year'!M55</f>
        <v>0</v>
      </c>
      <c r="N55" s="13">
        <f>'WW K&amp;M '!N55+'WW Test Year'!N55</f>
        <v>0</v>
      </c>
      <c r="O55" s="13">
        <f>'WW K&amp;M '!O55+'WW Test Year'!O55</f>
        <v>0</v>
      </c>
      <c r="P55" s="13">
        <f>'WW K&amp;M '!P55+'WW Test Year'!P55</f>
        <v>0</v>
      </c>
      <c r="Q55" s="13">
        <f>'WW K&amp;M '!Q55+'WW Test Year'!Q55</f>
        <v>0</v>
      </c>
      <c r="R55" s="13">
        <f>'WW K&amp;M '!R55+'WW Test Year'!R55</f>
        <v>0</v>
      </c>
      <c r="S55" s="13">
        <f>'WW K&amp;M '!S55+'WW Test Year'!S55</f>
        <v>0</v>
      </c>
      <c r="T55" s="13">
        <f>'WW K&amp;M '!T55+'WW Test Year'!T55</f>
        <v>0</v>
      </c>
      <c r="U55" s="13">
        <f>'WW K&amp;M '!U55+'WW Test Year'!U55</f>
        <v>0</v>
      </c>
      <c r="V55" s="13">
        <f>'WW K&amp;M '!V55+'WW Test Year'!V55</f>
        <v>0</v>
      </c>
      <c r="W55" s="13">
        <f>'WW K&amp;M '!W55+'WW Test Year'!W55</f>
        <v>0</v>
      </c>
      <c r="X55" s="13">
        <f>'WW K&amp;M '!X55+'WW Test Year'!X55</f>
        <v>0</v>
      </c>
      <c r="Y55" s="13">
        <f>'WW K&amp;M '!Y55+'WW Test Year'!Y55</f>
        <v>0</v>
      </c>
      <c r="Z55" s="13">
        <f>'WW K&amp;M '!Z55+'WW Test Year'!Z55</f>
        <v>0</v>
      </c>
      <c r="AA55" s="13">
        <f>'WW K&amp;M '!AA55+'WW Test Year'!AA55</f>
        <v>0</v>
      </c>
      <c r="AB55" s="13">
        <f>'WW K&amp;M '!AB55+'WW Test Year'!AB55</f>
        <v>0</v>
      </c>
      <c r="AC55" s="13">
        <f>'WW K&amp;M '!AC55+'WW Test Year'!AC55</f>
        <v>0</v>
      </c>
      <c r="AD55" s="13">
        <f>'WW K&amp;M '!AD55+'WW Test Year'!AD55</f>
        <v>0</v>
      </c>
      <c r="AE55" s="13">
        <f>'WW K&amp;M '!AE55+'WW Test Year'!AE55</f>
        <v>0</v>
      </c>
      <c r="AF55" s="13">
        <f>'WW K&amp;M '!AF55+'WW Test Year'!AF55</f>
        <v>0</v>
      </c>
      <c r="AG55" s="13">
        <f>'WW K&amp;M '!AG55+'WW Test Year'!AG55</f>
        <v>0</v>
      </c>
      <c r="AH55" s="13">
        <f>'WW K&amp;M '!AH55+'WW Test Year'!AH55</f>
        <v>0</v>
      </c>
      <c r="AI55" s="13">
        <f>'WW K&amp;M '!AI55+'WW Test Year'!AI55</f>
        <v>0</v>
      </c>
      <c r="AJ55" s="13">
        <f>'WW K&amp;M '!AJ55+'WW Test Year'!AJ55</f>
        <v>0</v>
      </c>
      <c r="AK55" s="13">
        <f>'WW K&amp;M '!AK55+'WW Test Year'!AK55</f>
        <v>0</v>
      </c>
      <c r="AL55" s="13">
        <f>'WW K&amp;M '!AL55+'WW Test Year'!AL55</f>
        <v>0</v>
      </c>
      <c r="AM55" s="13">
        <f>'WW K&amp;M '!AM55+'WW Test Year'!AM55</f>
        <v>0</v>
      </c>
      <c r="AN55" s="13">
        <f>'WW K&amp;M '!AN55+'WW Test Year'!AN55</f>
        <v>0</v>
      </c>
      <c r="AO55" s="13">
        <f>'WW K&amp;M '!AO55+'WW Test Year'!AO55</f>
        <v>0</v>
      </c>
      <c r="AP55" s="13">
        <f>'WW K&amp;M '!AP55+'WW Test Year'!AP55</f>
        <v>0</v>
      </c>
      <c r="AQ55" s="13">
        <f>'WW K&amp;M '!AQ55+'WW Test Year'!AQ55</f>
        <v>0</v>
      </c>
      <c r="AR55" s="13">
        <f>'WW K&amp;M '!AR55+'WW Test Year'!AR55</f>
        <v>0</v>
      </c>
      <c r="AS55" s="13">
        <f>'WW K&amp;M '!AS55+'WW Test Year'!AS55</f>
        <v>0</v>
      </c>
      <c r="AT55" s="13">
        <f>'WW K&amp;M '!AT55+'WW Test Year'!AT55</f>
        <v>0</v>
      </c>
      <c r="AU55" s="13">
        <f>'WW K&amp;M '!AU55+'WW Test Year'!AU55</f>
        <v>0</v>
      </c>
      <c r="AV55" s="13">
        <f>'WW K&amp;M '!AV55+'WW Test Year'!AV55</f>
        <v>0</v>
      </c>
      <c r="AW55" s="13">
        <f>'WW K&amp;M '!AW55+'WW Test Year'!AW55</f>
        <v>0</v>
      </c>
      <c r="AX55" s="13">
        <f>'WW K&amp;M '!AX55+'WW Test Year'!AX55</f>
        <v>0</v>
      </c>
      <c r="AY55" s="13">
        <f>'WW K&amp;M '!AY55+'WW Test Year'!AY55</f>
        <v>0</v>
      </c>
      <c r="AZ55" s="13">
        <f>'WW K&amp;M '!AZ55+'WW Test Year'!AZ55</f>
        <v>0</v>
      </c>
      <c r="BA55" s="13">
        <f>'WW K&amp;M '!BA55+'WW Test Year'!BA55</f>
        <v>0</v>
      </c>
      <c r="BB55" s="13">
        <f>'WW K&amp;M '!BB55+'WW Test Year'!BB55</f>
        <v>0</v>
      </c>
      <c r="BC55" s="13">
        <f>'WW K&amp;M '!BC55+'WW Test Year'!BC55</f>
        <v>0</v>
      </c>
      <c r="BD55" s="13">
        <f>'WW K&amp;M '!BD55+'WW Test Year'!BD55</f>
        <v>0</v>
      </c>
      <c r="BE55" s="13">
        <f>'WW K&amp;M '!BE55+'WW Test Year'!BE55</f>
        <v>0</v>
      </c>
      <c r="BF55" s="13">
        <f>'WW K&amp;M '!BF55+'WW Test Year'!BF55</f>
        <v>0</v>
      </c>
      <c r="BG55" s="13">
        <f>'WW K&amp;M '!BG55+'WW Test Year'!BG55</f>
        <v>0</v>
      </c>
      <c r="BH55" s="13">
        <f>'WW K&amp;M '!BH55+'WW Test Year'!BH55</f>
        <v>0</v>
      </c>
      <c r="BI55" s="13">
        <f>'WW K&amp;M '!BI55+'WW Test Year'!BI55</f>
        <v>0</v>
      </c>
      <c r="BJ55" s="13">
        <f>'WW K&amp;M '!BJ55+'WW Test Year'!BJ55</f>
        <v>0</v>
      </c>
      <c r="BK55" s="13">
        <f>'WW K&amp;M '!BK55+'WW Test Year'!BK55</f>
        <v>0</v>
      </c>
      <c r="BL55" s="13">
        <f>'WW K&amp;M '!BL55+'WW Test Year'!BL55</f>
        <v>0</v>
      </c>
      <c r="BM55" s="13">
        <f>'WW K&amp;M '!BM55+'WW Test Year'!BM55</f>
        <v>0</v>
      </c>
      <c r="BN55" s="13">
        <f>'WW K&amp;M '!BN55+'WW Test Year'!BN55</f>
        <v>0</v>
      </c>
      <c r="BO55" s="13">
        <f>'WW K&amp;M '!BO55+'WW Test Year'!BO55</f>
        <v>0</v>
      </c>
      <c r="BP55" s="13">
        <f>'WW K&amp;M '!BP55+'WW Test Year'!BP55</f>
        <v>0</v>
      </c>
      <c r="BQ55" s="13">
        <f>'WW K&amp;M '!BQ55+'WW Test Year'!BQ55</f>
        <v>0</v>
      </c>
      <c r="BR55" s="13">
        <f>'WW K&amp;M '!BR55+'WW Test Year'!BR55</f>
        <v>0</v>
      </c>
      <c r="BS55" s="13">
        <f>'WW K&amp;M '!BS55+'WW Test Year'!BS55</f>
        <v>0</v>
      </c>
      <c r="BT55" s="13">
        <f>'WW K&amp;M '!BT55+'WW Test Year'!BT55</f>
        <v>0</v>
      </c>
      <c r="BU55" s="13">
        <f>'WW K&amp;M '!BU55+'WW Test Year'!BU55</f>
        <v>0</v>
      </c>
      <c r="BV55" s="13">
        <f>'WW K&amp;M '!BV55+'WW Test Year'!BV55</f>
        <v>0</v>
      </c>
      <c r="BW55" s="13">
        <f>'WW K&amp;M '!BW55+'WW Test Year'!BW55</f>
        <v>0</v>
      </c>
      <c r="BX55" s="13">
        <f>'WW K&amp;M '!BX55+'WW Test Year'!BX55</f>
        <v>0</v>
      </c>
      <c r="BY55" s="13">
        <f>'WW K&amp;M '!BY55+'WW Test Year'!BY55</f>
        <v>0</v>
      </c>
      <c r="BZ55" s="13">
        <f>'WW K&amp;M '!BZ55+'WW Test Year'!BZ55</f>
        <v>0</v>
      </c>
      <c r="CA55" s="13">
        <f>'WW K&amp;M '!CA55+'WW Test Year'!CA55</f>
        <v>0</v>
      </c>
      <c r="CB55" s="13">
        <f>'WW K&amp;M '!CB55+'WW Test Year'!CB55</f>
        <v>0</v>
      </c>
      <c r="CC55" s="13">
        <f>'WW K&amp;M '!CC55+'WW Test Year'!CC55</f>
        <v>0</v>
      </c>
      <c r="CD55" s="13">
        <f>'WW K&amp;M '!CD55+'WW Test Year'!CD55</f>
        <v>0</v>
      </c>
      <c r="CE55" s="13">
        <f>'WW K&amp;M '!CE55+'WW Test Year'!CE55</f>
        <v>0</v>
      </c>
      <c r="CF55" s="13">
        <f>'WW K&amp;M '!CF55+'WW Test Year'!CF55</f>
        <v>0</v>
      </c>
      <c r="CG55" s="13">
        <f>'WW K&amp;M '!CG55+'WW Test Year'!CG55</f>
        <v>0</v>
      </c>
      <c r="CH55" s="13">
        <f>'WW K&amp;M '!CH55+'WW Test Year'!CH55</f>
        <v>0</v>
      </c>
      <c r="CI55" s="13">
        <f>'WW K&amp;M '!CI55+'WW Test Year'!CI55</f>
        <v>0</v>
      </c>
      <c r="CJ55" s="13">
        <f>'WW K&amp;M '!CJ55+'WW Test Year'!CJ55</f>
        <v>0</v>
      </c>
      <c r="CK55" s="13">
        <f>'WW K&amp;M '!CK55+'WW Test Year'!CK55</f>
        <v>0</v>
      </c>
      <c r="CL55" s="29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>
        <f>'WW K&amp;M '!D56+'WW Test Year'!D56</f>
        <v>0</v>
      </c>
      <c r="E56" s="13">
        <f>'WW K&amp;M '!E56+'WW Test Year'!E56</f>
        <v>0</v>
      </c>
      <c r="F56" s="13">
        <f>'WW K&amp;M '!F56+'WW Test Year'!F56</f>
        <v>0</v>
      </c>
      <c r="G56" s="13">
        <f>'WW K&amp;M '!G56+'WW Test Year'!G56</f>
        <v>0</v>
      </c>
      <c r="H56" s="13">
        <f>'WW K&amp;M '!H56+'WW Test Year'!H56</f>
        <v>0</v>
      </c>
      <c r="I56" s="13">
        <f>'WW K&amp;M '!I56+'WW Test Year'!I56</f>
        <v>0</v>
      </c>
      <c r="J56" s="13">
        <f>'WW K&amp;M '!J56+'WW Test Year'!J56</f>
        <v>0</v>
      </c>
      <c r="K56" s="13">
        <f>'WW K&amp;M '!K56+'WW Test Year'!K56</f>
        <v>0</v>
      </c>
      <c r="L56" s="13">
        <f>'WW K&amp;M '!L56+'WW Test Year'!L56</f>
        <v>0</v>
      </c>
      <c r="M56" s="13">
        <f>'WW K&amp;M '!M56+'WW Test Year'!M56</f>
        <v>0</v>
      </c>
      <c r="N56" s="13">
        <f>'WW K&amp;M '!N56+'WW Test Year'!N56</f>
        <v>0</v>
      </c>
      <c r="O56" s="13">
        <f>'WW K&amp;M '!O56+'WW Test Year'!O56</f>
        <v>0</v>
      </c>
      <c r="P56" s="13">
        <f>'WW K&amp;M '!P56+'WW Test Year'!P56</f>
        <v>0</v>
      </c>
      <c r="Q56" s="13">
        <f>'WW K&amp;M '!Q56+'WW Test Year'!Q56</f>
        <v>0</v>
      </c>
      <c r="R56" s="13">
        <f>'WW K&amp;M '!R56+'WW Test Year'!R56</f>
        <v>0</v>
      </c>
      <c r="S56" s="13">
        <f>'WW K&amp;M '!S56+'WW Test Year'!S56</f>
        <v>0</v>
      </c>
      <c r="T56" s="13">
        <f>'WW K&amp;M '!T56+'WW Test Year'!T56</f>
        <v>0</v>
      </c>
      <c r="U56" s="13">
        <f>'WW K&amp;M '!U56+'WW Test Year'!U56</f>
        <v>0</v>
      </c>
      <c r="V56" s="13">
        <f>'WW K&amp;M '!V56+'WW Test Year'!V56</f>
        <v>0</v>
      </c>
      <c r="W56" s="13">
        <f>'WW K&amp;M '!W56+'WW Test Year'!W56</f>
        <v>0</v>
      </c>
      <c r="X56" s="13">
        <f>'WW K&amp;M '!X56+'WW Test Year'!X56</f>
        <v>0</v>
      </c>
      <c r="Y56" s="13">
        <f>'WW K&amp;M '!Y56+'WW Test Year'!Y56</f>
        <v>0</v>
      </c>
      <c r="Z56" s="13">
        <f>'WW K&amp;M '!Z56+'WW Test Year'!Z56</f>
        <v>0</v>
      </c>
      <c r="AA56" s="13">
        <f>'WW K&amp;M '!AA56+'WW Test Year'!AA56</f>
        <v>0</v>
      </c>
      <c r="AB56" s="13">
        <f>'WW K&amp;M '!AB56+'WW Test Year'!AB56</f>
        <v>0</v>
      </c>
      <c r="AC56" s="13">
        <f>'WW K&amp;M '!AC56+'WW Test Year'!AC56</f>
        <v>0</v>
      </c>
      <c r="AD56" s="13">
        <f>'WW K&amp;M '!AD56+'WW Test Year'!AD56</f>
        <v>0</v>
      </c>
      <c r="AE56" s="13">
        <f>'WW K&amp;M '!AE56+'WW Test Year'!AE56</f>
        <v>0</v>
      </c>
      <c r="AF56" s="13">
        <f>'WW K&amp;M '!AF56+'WW Test Year'!AF56</f>
        <v>0</v>
      </c>
      <c r="AG56" s="13">
        <f>'WW K&amp;M '!AG56+'WW Test Year'!AG56</f>
        <v>0</v>
      </c>
      <c r="AH56" s="13">
        <f>'WW K&amp;M '!AH56+'WW Test Year'!AH56</f>
        <v>0</v>
      </c>
      <c r="AI56" s="13">
        <f>'WW K&amp;M '!AI56+'WW Test Year'!AI56</f>
        <v>0</v>
      </c>
      <c r="AJ56" s="13">
        <f>'WW K&amp;M '!AJ56+'WW Test Year'!AJ56</f>
        <v>0</v>
      </c>
      <c r="AK56" s="13">
        <f>'WW K&amp;M '!AK56+'WW Test Year'!AK56</f>
        <v>0</v>
      </c>
      <c r="AL56" s="13">
        <f>'WW K&amp;M '!AL56+'WW Test Year'!AL56</f>
        <v>0</v>
      </c>
      <c r="AM56" s="13">
        <f>'WW K&amp;M '!AM56+'WW Test Year'!AM56</f>
        <v>0</v>
      </c>
      <c r="AN56" s="13">
        <f>'WW K&amp;M '!AN56+'WW Test Year'!AN56</f>
        <v>0</v>
      </c>
      <c r="AO56" s="13">
        <f>'WW K&amp;M '!AO56+'WW Test Year'!AO56</f>
        <v>0</v>
      </c>
      <c r="AP56" s="13">
        <f>'WW K&amp;M '!AP56+'WW Test Year'!AP56</f>
        <v>0</v>
      </c>
      <c r="AQ56" s="13">
        <f>'WW K&amp;M '!AQ56+'WW Test Year'!AQ56</f>
        <v>0</v>
      </c>
      <c r="AR56" s="13">
        <f>'WW K&amp;M '!AR56+'WW Test Year'!AR56</f>
        <v>0</v>
      </c>
      <c r="AS56" s="13">
        <f>'WW K&amp;M '!AS56+'WW Test Year'!AS56</f>
        <v>0</v>
      </c>
      <c r="AT56" s="13">
        <f>'WW K&amp;M '!AT56+'WW Test Year'!AT56</f>
        <v>0</v>
      </c>
      <c r="AU56" s="13">
        <f>'WW K&amp;M '!AU56+'WW Test Year'!AU56</f>
        <v>0</v>
      </c>
      <c r="AV56" s="13">
        <f>'WW K&amp;M '!AV56+'WW Test Year'!AV56</f>
        <v>0</v>
      </c>
      <c r="AW56" s="13">
        <f>'WW K&amp;M '!AW56+'WW Test Year'!AW56</f>
        <v>0</v>
      </c>
      <c r="AX56" s="13">
        <f>'WW K&amp;M '!AX56+'WW Test Year'!AX56</f>
        <v>0</v>
      </c>
      <c r="AY56" s="13">
        <f>'WW K&amp;M '!AY56+'WW Test Year'!AY56</f>
        <v>0</v>
      </c>
      <c r="AZ56" s="13">
        <f>'WW K&amp;M '!AZ56+'WW Test Year'!AZ56</f>
        <v>0</v>
      </c>
      <c r="BA56" s="13">
        <f>'WW K&amp;M '!BA56+'WW Test Year'!BA56</f>
        <v>0</v>
      </c>
      <c r="BB56" s="13">
        <f>'WW K&amp;M '!BB56+'WW Test Year'!BB56</f>
        <v>0</v>
      </c>
      <c r="BC56" s="13">
        <f>'WW K&amp;M '!BC56+'WW Test Year'!BC56</f>
        <v>0</v>
      </c>
      <c r="BD56" s="13">
        <f>'WW K&amp;M '!BD56+'WW Test Year'!BD56</f>
        <v>0</v>
      </c>
      <c r="BE56" s="13">
        <f>'WW K&amp;M '!BE56+'WW Test Year'!BE56</f>
        <v>0</v>
      </c>
      <c r="BF56" s="13">
        <f>'WW K&amp;M '!BF56+'WW Test Year'!BF56</f>
        <v>0</v>
      </c>
      <c r="BG56" s="13">
        <f>'WW K&amp;M '!BG56+'WW Test Year'!BG56</f>
        <v>0</v>
      </c>
      <c r="BH56" s="13">
        <f>'WW K&amp;M '!BH56+'WW Test Year'!BH56</f>
        <v>0</v>
      </c>
      <c r="BI56" s="13">
        <f>'WW K&amp;M '!BI56+'WW Test Year'!BI56</f>
        <v>0</v>
      </c>
      <c r="BJ56" s="13">
        <f>'WW K&amp;M '!BJ56+'WW Test Year'!BJ56</f>
        <v>0</v>
      </c>
      <c r="BK56" s="13">
        <f>'WW K&amp;M '!BK56+'WW Test Year'!BK56</f>
        <v>0</v>
      </c>
      <c r="BL56" s="13">
        <f>'WW K&amp;M '!BL56+'WW Test Year'!BL56</f>
        <v>0</v>
      </c>
      <c r="BM56" s="13">
        <f>'WW K&amp;M '!BM56+'WW Test Year'!BM56</f>
        <v>0</v>
      </c>
      <c r="BN56" s="13">
        <f>'WW K&amp;M '!BN56+'WW Test Year'!BN56</f>
        <v>0</v>
      </c>
      <c r="BO56" s="13">
        <f>'WW K&amp;M '!BO56+'WW Test Year'!BO56</f>
        <v>0</v>
      </c>
      <c r="BP56" s="13">
        <f>'WW K&amp;M '!BP56+'WW Test Year'!BP56</f>
        <v>0</v>
      </c>
      <c r="BQ56" s="13">
        <f>'WW K&amp;M '!BQ56+'WW Test Year'!BQ56</f>
        <v>0</v>
      </c>
      <c r="BR56" s="13">
        <f>'WW K&amp;M '!BR56+'WW Test Year'!BR56</f>
        <v>0</v>
      </c>
      <c r="BS56" s="13">
        <f>'WW K&amp;M '!BS56+'WW Test Year'!BS56</f>
        <v>0</v>
      </c>
      <c r="BT56" s="13">
        <f>'WW K&amp;M '!BT56+'WW Test Year'!BT56</f>
        <v>0</v>
      </c>
      <c r="BU56" s="13">
        <f>'WW K&amp;M '!BU56+'WW Test Year'!BU56</f>
        <v>15922.25</v>
      </c>
      <c r="BV56" s="13">
        <f>'WW K&amp;M '!BV56+'WW Test Year'!BV56</f>
        <v>0</v>
      </c>
      <c r="BW56" s="13">
        <f>'WW K&amp;M '!BW56+'WW Test Year'!BW56</f>
        <v>0</v>
      </c>
      <c r="BX56" s="13">
        <f>'WW K&amp;M '!BX56+'WW Test Year'!BX56</f>
        <v>0</v>
      </c>
      <c r="BY56" s="13">
        <f>'WW K&amp;M '!BY56+'WW Test Year'!BY56</f>
        <v>0</v>
      </c>
      <c r="BZ56" s="13">
        <f>'WW K&amp;M '!BZ56+'WW Test Year'!BZ56</f>
        <v>0</v>
      </c>
      <c r="CA56" s="13">
        <f>'WW K&amp;M '!CA56+'WW Test Year'!CA56</f>
        <v>0</v>
      </c>
      <c r="CB56" s="13">
        <f>'WW K&amp;M '!CB56+'WW Test Year'!CB56</f>
        <v>0</v>
      </c>
      <c r="CC56" s="13">
        <f>'WW K&amp;M '!CC56+'WW Test Year'!CC56</f>
        <v>0</v>
      </c>
      <c r="CD56" s="13">
        <f>'WW K&amp;M '!CD56+'WW Test Year'!CD56</f>
        <v>0</v>
      </c>
      <c r="CE56" s="13">
        <f>'WW K&amp;M '!CE56+'WW Test Year'!CE56</f>
        <v>0</v>
      </c>
      <c r="CF56" s="13">
        <f>'WW K&amp;M '!CF56+'WW Test Year'!CF56</f>
        <v>0</v>
      </c>
      <c r="CG56" s="13">
        <f>'WW K&amp;M '!CG56+'WW Test Year'!CG56</f>
        <v>0</v>
      </c>
      <c r="CH56" s="13">
        <f>'WW K&amp;M '!CH56+'WW Test Year'!CH56</f>
        <v>0</v>
      </c>
      <c r="CI56" s="13">
        <f>'WW K&amp;M '!CI56+'WW Test Year'!CI56</f>
        <v>0</v>
      </c>
      <c r="CJ56" s="13">
        <f>'WW K&amp;M '!CJ56+'WW Test Year'!CJ56</f>
        <v>0</v>
      </c>
      <c r="CK56" s="13">
        <f>'WW K&amp;M '!CK56+'WW Test Year'!CK56</f>
        <v>0</v>
      </c>
      <c r="CL56" s="29">
        <f t="shared" si="0"/>
        <v>15922.25</v>
      </c>
    </row>
    <row r="57" spans="1:90" x14ac:dyDescent="0.25">
      <c r="A57" s="26">
        <v>49</v>
      </c>
      <c r="B57" s="26">
        <v>5650</v>
      </c>
      <c r="C57" s="25" t="s">
        <v>96</v>
      </c>
      <c r="D57" s="13">
        <f>'WW K&amp;M '!D57+'WW Test Year'!D57</f>
        <v>0</v>
      </c>
      <c r="E57" s="13">
        <f>'WW K&amp;M '!E57+'WW Test Year'!E57</f>
        <v>0</v>
      </c>
      <c r="F57" s="13">
        <f>'WW K&amp;M '!F57+'WW Test Year'!F57</f>
        <v>0</v>
      </c>
      <c r="G57" s="13">
        <f>'WW K&amp;M '!G57+'WW Test Year'!G57</f>
        <v>0</v>
      </c>
      <c r="H57" s="13">
        <f>'WW K&amp;M '!H57+'WW Test Year'!H57</f>
        <v>0</v>
      </c>
      <c r="I57" s="13">
        <f>'WW K&amp;M '!I57+'WW Test Year'!I57</f>
        <v>0</v>
      </c>
      <c r="J57" s="13">
        <f>'WW K&amp;M '!J57+'WW Test Year'!J57</f>
        <v>0</v>
      </c>
      <c r="K57" s="13">
        <f>'WW K&amp;M '!K57+'WW Test Year'!K57</f>
        <v>0</v>
      </c>
      <c r="L57" s="13">
        <f>'WW K&amp;M '!L57+'WW Test Year'!L57</f>
        <v>0</v>
      </c>
      <c r="M57" s="13">
        <f>'WW K&amp;M '!M57+'WW Test Year'!M57</f>
        <v>0</v>
      </c>
      <c r="N57" s="13">
        <f>'WW K&amp;M '!N57+'WW Test Year'!N57</f>
        <v>0</v>
      </c>
      <c r="O57" s="13">
        <f>'WW K&amp;M '!O57+'WW Test Year'!O57</f>
        <v>0</v>
      </c>
      <c r="P57" s="13">
        <f>'WW K&amp;M '!P57+'WW Test Year'!P57</f>
        <v>0</v>
      </c>
      <c r="Q57" s="13">
        <f>'WW K&amp;M '!Q57+'WW Test Year'!Q57</f>
        <v>0</v>
      </c>
      <c r="R57" s="13">
        <f>'WW K&amp;M '!R57+'WW Test Year'!R57</f>
        <v>0</v>
      </c>
      <c r="S57" s="13">
        <f>'WW K&amp;M '!S57+'WW Test Year'!S57</f>
        <v>0</v>
      </c>
      <c r="T57" s="13">
        <f>'WW K&amp;M '!T57+'WW Test Year'!T57</f>
        <v>0</v>
      </c>
      <c r="U57" s="13">
        <f>'WW K&amp;M '!U57+'WW Test Year'!U57</f>
        <v>1930000</v>
      </c>
      <c r="V57" s="13">
        <f>'WW K&amp;M '!V57+'WW Test Year'!V57</f>
        <v>0</v>
      </c>
      <c r="W57" s="13">
        <f>'WW K&amp;M '!W57+'WW Test Year'!W57</f>
        <v>0</v>
      </c>
      <c r="X57" s="13">
        <f>'WW K&amp;M '!X57+'WW Test Year'!X57</f>
        <v>0</v>
      </c>
      <c r="Y57" s="13">
        <f>'WW K&amp;M '!Y57+'WW Test Year'!Y57</f>
        <v>0</v>
      </c>
      <c r="Z57" s="13">
        <f>'WW K&amp;M '!Z57+'WW Test Year'!Z57</f>
        <v>0</v>
      </c>
      <c r="AA57" s="13">
        <f>'WW K&amp;M '!AA57+'WW Test Year'!AA57</f>
        <v>0</v>
      </c>
      <c r="AB57" s="13">
        <f>'WW K&amp;M '!AB57+'WW Test Year'!AB57</f>
        <v>0</v>
      </c>
      <c r="AC57" s="13">
        <f>'WW K&amp;M '!AC57+'WW Test Year'!AC57</f>
        <v>0</v>
      </c>
      <c r="AD57" s="13">
        <f>'WW K&amp;M '!AD57+'WW Test Year'!AD57</f>
        <v>0</v>
      </c>
      <c r="AE57" s="13">
        <f>'WW K&amp;M '!AE57+'WW Test Year'!AE57</f>
        <v>0</v>
      </c>
      <c r="AF57" s="13">
        <f>'WW K&amp;M '!AF57+'WW Test Year'!AF57</f>
        <v>0</v>
      </c>
      <c r="AG57" s="13">
        <f>'WW K&amp;M '!AG57+'WW Test Year'!AG57</f>
        <v>0</v>
      </c>
      <c r="AH57" s="13">
        <f>'WW K&amp;M '!AH57+'WW Test Year'!AH57</f>
        <v>0</v>
      </c>
      <c r="AI57" s="13">
        <f>'WW K&amp;M '!AI57+'WW Test Year'!AI57</f>
        <v>0</v>
      </c>
      <c r="AJ57" s="13">
        <f>'WW K&amp;M '!AJ57+'WW Test Year'!AJ57</f>
        <v>0</v>
      </c>
      <c r="AK57" s="13">
        <f>'WW K&amp;M '!AK57+'WW Test Year'!AK57</f>
        <v>0</v>
      </c>
      <c r="AL57" s="13">
        <f>'WW K&amp;M '!AL57+'WW Test Year'!AL57</f>
        <v>0</v>
      </c>
      <c r="AM57" s="13">
        <f>'WW K&amp;M '!AM57+'WW Test Year'!AM57</f>
        <v>0</v>
      </c>
      <c r="AN57" s="13">
        <f>'WW K&amp;M '!AN57+'WW Test Year'!AN57</f>
        <v>0</v>
      </c>
      <c r="AO57" s="13">
        <f>'WW K&amp;M '!AO57+'WW Test Year'!AO57</f>
        <v>0</v>
      </c>
      <c r="AP57" s="13">
        <f>'WW K&amp;M '!AP57+'WW Test Year'!AP57</f>
        <v>0</v>
      </c>
      <c r="AQ57" s="13">
        <f>'WW K&amp;M '!AQ57+'WW Test Year'!AQ57</f>
        <v>0</v>
      </c>
      <c r="AR57" s="13">
        <f>'WW K&amp;M '!AR57+'WW Test Year'!AR57</f>
        <v>0</v>
      </c>
      <c r="AS57" s="13">
        <f>'WW K&amp;M '!AS57+'WW Test Year'!AS57</f>
        <v>0</v>
      </c>
      <c r="AT57" s="13">
        <f>'WW K&amp;M '!AT57+'WW Test Year'!AT57</f>
        <v>0</v>
      </c>
      <c r="AU57" s="13">
        <f>'WW K&amp;M '!AU57+'WW Test Year'!AU57</f>
        <v>0</v>
      </c>
      <c r="AV57" s="13">
        <f>'WW K&amp;M '!AV57+'WW Test Year'!AV57</f>
        <v>0</v>
      </c>
      <c r="AW57" s="13">
        <f>'WW K&amp;M '!AW57+'WW Test Year'!AW57</f>
        <v>0</v>
      </c>
      <c r="AX57" s="13">
        <f>'WW K&amp;M '!AX57+'WW Test Year'!AX57</f>
        <v>0</v>
      </c>
      <c r="AY57" s="13">
        <f>'WW K&amp;M '!AY57+'WW Test Year'!AY57</f>
        <v>0</v>
      </c>
      <c r="AZ57" s="13">
        <f>'WW K&amp;M '!AZ57+'WW Test Year'!AZ57</f>
        <v>0</v>
      </c>
      <c r="BA57" s="13">
        <f>'WW K&amp;M '!BA57+'WW Test Year'!BA57</f>
        <v>0</v>
      </c>
      <c r="BB57" s="13">
        <f>'WW K&amp;M '!BB57+'WW Test Year'!BB57</f>
        <v>0</v>
      </c>
      <c r="BC57" s="13">
        <f>'WW K&amp;M '!BC57+'WW Test Year'!BC57</f>
        <v>0</v>
      </c>
      <c r="BD57" s="13">
        <f>'WW K&amp;M '!BD57+'WW Test Year'!BD57</f>
        <v>0</v>
      </c>
      <c r="BE57" s="13">
        <f>'WW K&amp;M '!BE57+'WW Test Year'!BE57</f>
        <v>0</v>
      </c>
      <c r="BF57" s="13">
        <f>'WW K&amp;M '!BF57+'WW Test Year'!BF57</f>
        <v>0</v>
      </c>
      <c r="BG57" s="13">
        <f>'WW K&amp;M '!BG57+'WW Test Year'!BG57</f>
        <v>0</v>
      </c>
      <c r="BH57" s="13">
        <f>'WW K&amp;M '!BH57+'WW Test Year'!BH57</f>
        <v>0</v>
      </c>
      <c r="BI57" s="13">
        <f>'WW K&amp;M '!BI57+'WW Test Year'!BI57</f>
        <v>0</v>
      </c>
      <c r="BJ57" s="13">
        <f>'WW K&amp;M '!BJ57+'WW Test Year'!BJ57</f>
        <v>0</v>
      </c>
      <c r="BK57" s="13">
        <f>'WW K&amp;M '!BK57+'WW Test Year'!BK57</f>
        <v>0</v>
      </c>
      <c r="BL57" s="13">
        <f>'WW K&amp;M '!BL57+'WW Test Year'!BL57</f>
        <v>0</v>
      </c>
      <c r="BM57" s="13">
        <f>'WW K&amp;M '!BM57+'WW Test Year'!BM57</f>
        <v>0</v>
      </c>
      <c r="BN57" s="13">
        <f>'WW K&amp;M '!BN57+'WW Test Year'!BN57</f>
        <v>0</v>
      </c>
      <c r="BO57" s="13">
        <f>'WW K&amp;M '!BO57+'WW Test Year'!BO57</f>
        <v>0</v>
      </c>
      <c r="BP57" s="13">
        <f>'WW K&amp;M '!BP57+'WW Test Year'!BP57</f>
        <v>0</v>
      </c>
      <c r="BQ57" s="13">
        <f>'WW K&amp;M '!BQ57+'WW Test Year'!BQ57</f>
        <v>0</v>
      </c>
      <c r="BR57" s="13">
        <f>'WW K&amp;M '!BR57+'WW Test Year'!BR57</f>
        <v>0</v>
      </c>
      <c r="BS57" s="13">
        <f>'WW K&amp;M '!BS57+'WW Test Year'!BS57</f>
        <v>0</v>
      </c>
      <c r="BT57" s="13">
        <f>'WW K&amp;M '!BT57+'WW Test Year'!BT57</f>
        <v>0</v>
      </c>
      <c r="BU57" s="13">
        <f>'WW K&amp;M '!BU57+'WW Test Year'!BU57</f>
        <v>0</v>
      </c>
      <c r="BV57" s="13">
        <f>'WW K&amp;M '!BV57+'WW Test Year'!BV57</f>
        <v>0</v>
      </c>
      <c r="BW57" s="13">
        <f>'WW K&amp;M '!BW57+'WW Test Year'!BW57</f>
        <v>0</v>
      </c>
      <c r="BX57" s="13">
        <f>'WW K&amp;M '!BX57+'WW Test Year'!BX57</f>
        <v>0</v>
      </c>
      <c r="BY57" s="13">
        <f>'WW K&amp;M '!BY57+'WW Test Year'!BY57</f>
        <v>0</v>
      </c>
      <c r="BZ57" s="13">
        <f>'WW K&amp;M '!BZ57+'WW Test Year'!BZ57</f>
        <v>0</v>
      </c>
      <c r="CA57" s="13">
        <f>'WW K&amp;M '!CA57+'WW Test Year'!CA57</f>
        <v>0</v>
      </c>
      <c r="CB57" s="13">
        <f>'WW K&amp;M '!CB57+'WW Test Year'!CB57</f>
        <v>0</v>
      </c>
      <c r="CC57" s="13">
        <f>'WW K&amp;M '!CC57+'WW Test Year'!CC57</f>
        <v>0</v>
      </c>
      <c r="CD57" s="13">
        <f>'WW K&amp;M '!CD57+'WW Test Year'!CD57</f>
        <v>0</v>
      </c>
      <c r="CE57" s="13">
        <f>'WW K&amp;M '!CE57+'WW Test Year'!CE57</f>
        <v>0</v>
      </c>
      <c r="CF57" s="13">
        <f>'WW K&amp;M '!CF57+'WW Test Year'!CF57</f>
        <v>0</v>
      </c>
      <c r="CG57" s="13">
        <f>'WW K&amp;M '!CG57+'WW Test Year'!CG57</f>
        <v>0</v>
      </c>
      <c r="CH57" s="13">
        <f>'WW K&amp;M '!CH57+'WW Test Year'!CH57</f>
        <v>0</v>
      </c>
      <c r="CI57" s="13">
        <f>'WW K&amp;M '!CI57+'WW Test Year'!CI57</f>
        <v>0</v>
      </c>
      <c r="CJ57" s="13">
        <f>'WW K&amp;M '!CJ57+'WW Test Year'!CJ57</f>
        <v>0</v>
      </c>
      <c r="CK57" s="13">
        <f>'WW K&amp;M '!CK57+'WW Test Year'!CK57</f>
        <v>0</v>
      </c>
      <c r="CL57" s="29">
        <f t="shared" si="0"/>
        <v>1930000</v>
      </c>
    </row>
    <row r="58" spans="1:90" x14ac:dyDescent="0.25">
      <c r="A58" s="26">
        <v>50</v>
      </c>
      <c r="B58" s="26">
        <v>5675</v>
      </c>
      <c r="C58" s="25" t="s">
        <v>97</v>
      </c>
      <c r="D58" s="13">
        <f>'WW K&amp;M '!D58+'WW Test Year'!D58</f>
        <v>0</v>
      </c>
      <c r="E58" s="13">
        <f>'WW K&amp;M '!E58+'WW Test Year'!E58</f>
        <v>0</v>
      </c>
      <c r="F58" s="13">
        <f>'WW K&amp;M '!F58+'WW Test Year'!F58</f>
        <v>0</v>
      </c>
      <c r="G58" s="13">
        <f>'WW K&amp;M '!G58+'WW Test Year'!G58</f>
        <v>0</v>
      </c>
      <c r="H58" s="13">
        <f>'WW K&amp;M '!H58+'WW Test Year'!H58</f>
        <v>0</v>
      </c>
      <c r="I58" s="13">
        <f>'WW K&amp;M '!I58+'WW Test Year'!I58</f>
        <v>988083.48</v>
      </c>
      <c r="J58" s="13">
        <f>'WW K&amp;M '!J58+'WW Test Year'!J58</f>
        <v>0</v>
      </c>
      <c r="K58" s="13">
        <f>'WW K&amp;M '!K58+'WW Test Year'!K58</f>
        <v>0</v>
      </c>
      <c r="L58" s="13">
        <f>'WW K&amp;M '!L58+'WW Test Year'!L58</f>
        <v>0</v>
      </c>
      <c r="M58" s="13">
        <f>'WW K&amp;M '!M58+'WW Test Year'!M58</f>
        <v>0</v>
      </c>
      <c r="N58" s="13">
        <f>'WW K&amp;M '!N58+'WW Test Year'!N58</f>
        <v>0</v>
      </c>
      <c r="O58" s="13">
        <f>'WW K&amp;M '!O58+'WW Test Year'!O58</f>
        <v>0</v>
      </c>
      <c r="P58" s="13">
        <f>'WW K&amp;M '!P58+'WW Test Year'!P58</f>
        <v>0</v>
      </c>
      <c r="Q58" s="13">
        <f>'WW K&amp;M '!Q58+'WW Test Year'!Q58</f>
        <v>0</v>
      </c>
      <c r="R58" s="13">
        <f>'WW K&amp;M '!R58+'WW Test Year'!R58</f>
        <v>0</v>
      </c>
      <c r="S58" s="13">
        <f>'WW K&amp;M '!S58+'WW Test Year'!S58</f>
        <v>0</v>
      </c>
      <c r="T58" s="13">
        <f>'WW K&amp;M '!T58+'WW Test Year'!T58</f>
        <v>0</v>
      </c>
      <c r="U58" s="13">
        <f>'WW K&amp;M '!U58+'WW Test Year'!U58</f>
        <v>0</v>
      </c>
      <c r="V58" s="13">
        <f>'WW K&amp;M '!V58+'WW Test Year'!V58</f>
        <v>0</v>
      </c>
      <c r="W58" s="13">
        <f>'WW K&amp;M '!W58+'WW Test Year'!W58</f>
        <v>0</v>
      </c>
      <c r="X58" s="13">
        <f>'WW K&amp;M '!X58+'WW Test Year'!X58</f>
        <v>0</v>
      </c>
      <c r="Y58" s="13">
        <f>'WW K&amp;M '!Y58+'WW Test Year'!Y58</f>
        <v>0</v>
      </c>
      <c r="Z58" s="13">
        <f>'WW K&amp;M '!Z58+'WW Test Year'!Z58</f>
        <v>0</v>
      </c>
      <c r="AA58" s="13">
        <f>'WW K&amp;M '!AA58+'WW Test Year'!AA58</f>
        <v>0</v>
      </c>
      <c r="AB58" s="13">
        <f>'WW K&amp;M '!AB58+'WW Test Year'!AB58</f>
        <v>0</v>
      </c>
      <c r="AC58" s="13">
        <f>'WW K&amp;M '!AC58+'WW Test Year'!AC58</f>
        <v>0</v>
      </c>
      <c r="AD58" s="13">
        <f>'WW K&amp;M '!AD58+'WW Test Year'!AD58</f>
        <v>0</v>
      </c>
      <c r="AE58" s="13">
        <f>'WW K&amp;M '!AE58+'WW Test Year'!AE58</f>
        <v>0</v>
      </c>
      <c r="AF58" s="13">
        <f>'WW K&amp;M '!AF58+'WW Test Year'!AF58</f>
        <v>0</v>
      </c>
      <c r="AG58" s="13">
        <f>'WW K&amp;M '!AG58+'WW Test Year'!AG58</f>
        <v>0</v>
      </c>
      <c r="AH58" s="13">
        <f>'WW K&amp;M '!AH58+'WW Test Year'!AH58</f>
        <v>0</v>
      </c>
      <c r="AI58" s="13">
        <f>'WW K&amp;M '!AI58+'WW Test Year'!AI58</f>
        <v>0</v>
      </c>
      <c r="AJ58" s="13">
        <f>'WW K&amp;M '!AJ58+'WW Test Year'!AJ58</f>
        <v>0</v>
      </c>
      <c r="AK58" s="13">
        <f>'WW K&amp;M '!AK58+'WW Test Year'!AK58</f>
        <v>0</v>
      </c>
      <c r="AL58" s="13">
        <f>'WW K&amp;M '!AL58+'WW Test Year'!AL58</f>
        <v>0</v>
      </c>
      <c r="AM58" s="13">
        <f>'WW K&amp;M '!AM58+'WW Test Year'!AM58</f>
        <v>0</v>
      </c>
      <c r="AN58" s="13">
        <f>'WW K&amp;M '!AN58+'WW Test Year'!AN58</f>
        <v>0</v>
      </c>
      <c r="AO58" s="13">
        <f>'WW K&amp;M '!AO58+'WW Test Year'!AO58</f>
        <v>0</v>
      </c>
      <c r="AP58" s="13">
        <f>'WW K&amp;M '!AP58+'WW Test Year'!AP58</f>
        <v>0</v>
      </c>
      <c r="AQ58" s="13">
        <f>'WW K&amp;M '!AQ58+'WW Test Year'!AQ58</f>
        <v>0</v>
      </c>
      <c r="AR58" s="13">
        <f>'WW K&amp;M '!AR58+'WW Test Year'!AR58</f>
        <v>0</v>
      </c>
      <c r="AS58" s="13">
        <f>'WW K&amp;M '!AS58+'WW Test Year'!AS58</f>
        <v>0</v>
      </c>
      <c r="AT58" s="13">
        <f>'WW K&amp;M '!AT58+'WW Test Year'!AT58</f>
        <v>0</v>
      </c>
      <c r="AU58" s="13">
        <f>'WW K&amp;M '!AU58+'WW Test Year'!AU58</f>
        <v>0</v>
      </c>
      <c r="AV58" s="13">
        <f>'WW K&amp;M '!AV58+'WW Test Year'!AV58</f>
        <v>0</v>
      </c>
      <c r="AW58" s="13">
        <f>'WW K&amp;M '!AW58+'WW Test Year'!AW58</f>
        <v>0</v>
      </c>
      <c r="AX58" s="13">
        <f>'WW K&amp;M '!AX58+'WW Test Year'!AX58</f>
        <v>0</v>
      </c>
      <c r="AY58" s="13">
        <f>'WW K&amp;M '!AY58+'WW Test Year'!AY58</f>
        <v>0</v>
      </c>
      <c r="AZ58" s="13">
        <f>'WW K&amp;M '!AZ58+'WW Test Year'!AZ58</f>
        <v>0</v>
      </c>
      <c r="BA58" s="13">
        <f>'WW K&amp;M '!BA58+'WW Test Year'!BA58</f>
        <v>0</v>
      </c>
      <c r="BB58" s="13">
        <f>'WW K&amp;M '!BB58+'WW Test Year'!BB58</f>
        <v>0</v>
      </c>
      <c r="BC58" s="13">
        <f>'WW K&amp;M '!BC58+'WW Test Year'!BC58</f>
        <v>0</v>
      </c>
      <c r="BD58" s="13">
        <f>'WW K&amp;M '!BD58+'WW Test Year'!BD58</f>
        <v>0</v>
      </c>
      <c r="BE58" s="13">
        <f>'WW K&amp;M '!BE58+'WW Test Year'!BE58</f>
        <v>0</v>
      </c>
      <c r="BF58" s="13">
        <f>'WW K&amp;M '!BF58+'WW Test Year'!BF58</f>
        <v>0</v>
      </c>
      <c r="BG58" s="13">
        <f>'WW K&amp;M '!BG58+'WW Test Year'!BG58</f>
        <v>0</v>
      </c>
      <c r="BH58" s="13">
        <f>'WW K&amp;M '!BH58+'WW Test Year'!BH58</f>
        <v>0</v>
      </c>
      <c r="BI58" s="13">
        <f>'WW K&amp;M '!BI58+'WW Test Year'!BI58</f>
        <v>0</v>
      </c>
      <c r="BJ58" s="13">
        <f>'WW K&amp;M '!BJ58+'WW Test Year'!BJ58</f>
        <v>0</v>
      </c>
      <c r="BK58" s="13">
        <f>'WW K&amp;M '!BK58+'WW Test Year'!BK58</f>
        <v>0</v>
      </c>
      <c r="BL58" s="13">
        <f>'WW K&amp;M '!BL58+'WW Test Year'!BL58</f>
        <v>0</v>
      </c>
      <c r="BM58" s="13">
        <f>'WW K&amp;M '!BM58+'WW Test Year'!BM58</f>
        <v>0</v>
      </c>
      <c r="BN58" s="13">
        <f>'WW K&amp;M '!BN58+'WW Test Year'!BN58</f>
        <v>0</v>
      </c>
      <c r="BO58" s="13">
        <f>'WW K&amp;M '!BO58+'WW Test Year'!BO58</f>
        <v>0</v>
      </c>
      <c r="BP58" s="13">
        <f>'WW K&amp;M '!BP58+'WW Test Year'!BP58</f>
        <v>0</v>
      </c>
      <c r="BQ58" s="13">
        <f>'WW K&amp;M '!BQ58+'WW Test Year'!BQ58</f>
        <v>0</v>
      </c>
      <c r="BR58" s="13">
        <f>'WW K&amp;M '!BR58+'WW Test Year'!BR58</f>
        <v>0</v>
      </c>
      <c r="BS58" s="13">
        <f>'WW K&amp;M '!BS58+'WW Test Year'!BS58</f>
        <v>0</v>
      </c>
      <c r="BT58" s="13">
        <f>'WW K&amp;M '!BT58+'WW Test Year'!BT58</f>
        <v>0</v>
      </c>
      <c r="BU58" s="13">
        <f>'WW K&amp;M '!BU58+'WW Test Year'!BU58</f>
        <v>0</v>
      </c>
      <c r="BV58" s="13">
        <f>'WW K&amp;M '!BV58+'WW Test Year'!BV58</f>
        <v>0</v>
      </c>
      <c r="BW58" s="13">
        <f>'WW K&amp;M '!BW58+'WW Test Year'!BW58</f>
        <v>0</v>
      </c>
      <c r="BX58" s="13">
        <f>'WW K&amp;M '!BX58+'WW Test Year'!BX58</f>
        <v>0</v>
      </c>
      <c r="BY58" s="13">
        <f>'WW K&amp;M '!BY58+'WW Test Year'!BY58</f>
        <v>0</v>
      </c>
      <c r="BZ58" s="13">
        <f>'WW K&amp;M '!BZ58+'WW Test Year'!BZ58</f>
        <v>0</v>
      </c>
      <c r="CA58" s="13">
        <f>'WW K&amp;M '!CA58+'WW Test Year'!CA58</f>
        <v>0</v>
      </c>
      <c r="CB58" s="13">
        <f>'WW K&amp;M '!CB58+'WW Test Year'!CB58</f>
        <v>0</v>
      </c>
      <c r="CC58" s="13">
        <f>'WW K&amp;M '!CC58+'WW Test Year'!CC58</f>
        <v>0</v>
      </c>
      <c r="CD58" s="13">
        <f>'WW K&amp;M '!CD58+'WW Test Year'!CD58</f>
        <v>0</v>
      </c>
      <c r="CE58" s="13">
        <f>'WW K&amp;M '!CE58+'WW Test Year'!CE58</f>
        <v>0</v>
      </c>
      <c r="CF58" s="13">
        <f>'WW K&amp;M '!CF58+'WW Test Year'!CF58</f>
        <v>0</v>
      </c>
      <c r="CG58" s="13">
        <f>'WW K&amp;M '!CG58+'WW Test Year'!CG58</f>
        <v>0</v>
      </c>
      <c r="CH58" s="13">
        <f>'WW K&amp;M '!CH58+'WW Test Year'!CH58</f>
        <v>0</v>
      </c>
      <c r="CI58" s="13">
        <f>'WW K&amp;M '!CI58+'WW Test Year'!CI58</f>
        <v>0</v>
      </c>
      <c r="CJ58" s="13">
        <f>'WW K&amp;M '!CJ58+'WW Test Year'!CJ58</f>
        <v>0</v>
      </c>
      <c r="CK58" s="13">
        <f>'WW K&amp;M '!CK58+'WW Test Year'!CK58</f>
        <v>0</v>
      </c>
      <c r="CL58" s="29">
        <f t="shared" si="0"/>
        <v>988083.48</v>
      </c>
    </row>
    <row r="59" spans="1:90" x14ac:dyDescent="0.25">
      <c r="A59" s="26">
        <v>51</v>
      </c>
      <c r="B59" s="26">
        <v>5725</v>
      </c>
      <c r="C59" s="25" t="s">
        <v>98</v>
      </c>
      <c r="D59" s="13">
        <f>'WW K&amp;M '!D59+'WW Test Year'!D59</f>
        <v>0</v>
      </c>
      <c r="E59" s="13">
        <f>'WW K&amp;M '!E59+'WW Test Year'!E59</f>
        <v>0</v>
      </c>
      <c r="F59" s="13">
        <f>'WW K&amp;M '!F59+'WW Test Year'!F59</f>
        <v>0</v>
      </c>
      <c r="G59" s="13">
        <f>'WW K&amp;M '!G59+'WW Test Year'!G59</f>
        <v>0</v>
      </c>
      <c r="H59" s="13">
        <f>'WW K&amp;M '!H59+'WW Test Year'!H59</f>
        <v>0</v>
      </c>
      <c r="I59" s="13">
        <f>'WW K&amp;M '!I59+'WW Test Year'!I59</f>
        <v>0</v>
      </c>
      <c r="J59" s="13">
        <f>'WW K&amp;M '!J59+'WW Test Year'!J59</f>
        <v>0</v>
      </c>
      <c r="K59" s="13">
        <f>'WW K&amp;M '!K59+'WW Test Year'!K59</f>
        <v>0</v>
      </c>
      <c r="L59" s="13">
        <f>'WW K&amp;M '!L59+'WW Test Year'!L59</f>
        <v>0</v>
      </c>
      <c r="M59" s="13">
        <f>'WW K&amp;M '!M59+'WW Test Year'!M59</f>
        <v>0</v>
      </c>
      <c r="N59" s="13">
        <f>'WW K&amp;M '!N59+'WW Test Year'!N59</f>
        <v>0</v>
      </c>
      <c r="O59" s="13">
        <f>'WW K&amp;M '!O59+'WW Test Year'!O59</f>
        <v>0</v>
      </c>
      <c r="P59" s="13">
        <f>'WW K&amp;M '!P59+'WW Test Year'!P59</f>
        <v>0</v>
      </c>
      <c r="Q59" s="13">
        <f>'WW K&amp;M '!Q59+'WW Test Year'!Q59</f>
        <v>0</v>
      </c>
      <c r="R59" s="13">
        <f>'WW K&amp;M '!R59+'WW Test Year'!R59</f>
        <v>0</v>
      </c>
      <c r="S59" s="13">
        <f>'WW K&amp;M '!S59+'WW Test Year'!S59</f>
        <v>0</v>
      </c>
      <c r="T59" s="13">
        <f>'WW K&amp;M '!T59+'WW Test Year'!T59</f>
        <v>0</v>
      </c>
      <c r="U59" s="13">
        <f>'WW K&amp;M '!U59+'WW Test Year'!U59</f>
        <v>0</v>
      </c>
      <c r="V59" s="13">
        <f>'WW K&amp;M '!V59+'WW Test Year'!V59</f>
        <v>0</v>
      </c>
      <c r="W59" s="13">
        <f>'WW K&amp;M '!W59+'WW Test Year'!W59</f>
        <v>0</v>
      </c>
      <c r="X59" s="13">
        <f>'WW K&amp;M '!X59+'WW Test Year'!X59</f>
        <v>0</v>
      </c>
      <c r="Y59" s="13">
        <f>'WW K&amp;M '!Y59+'WW Test Year'!Y59</f>
        <v>0</v>
      </c>
      <c r="Z59" s="13">
        <f>'WW K&amp;M '!Z59+'WW Test Year'!Z59</f>
        <v>0</v>
      </c>
      <c r="AA59" s="13">
        <f>'WW K&amp;M '!AA59+'WW Test Year'!AA59</f>
        <v>0</v>
      </c>
      <c r="AB59" s="13">
        <f>'WW K&amp;M '!AB59+'WW Test Year'!AB59</f>
        <v>0</v>
      </c>
      <c r="AC59" s="13">
        <f>'WW K&amp;M '!AC59+'WW Test Year'!AC59</f>
        <v>0</v>
      </c>
      <c r="AD59" s="13">
        <f>'WW K&amp;M '!AD59+'WW Test Year'!AD59</f>
        <v>0</v>
      </c>
      <c r="AE59" s="13">
        <f>'WW K&amp;M '!AE59+'WW Test Year'!AE59</f>
        <v>0</v>
      </c>
      <c r="AF59" s="13">
        <f>'WW K&amp;M '!AF59+'WW Test Year'!AF59</f>
        <v>0</v>
      </c>
      <c r="AG59" s="13">
        <f>'WW K&amp;M '!AG59+'WW Test Year'!AG59</f>
        <v>0</v>
      </c>
      <c r="AH59" s="13">
        <f>'WW K&amp;M '!AH59+'WW Test Year'!AH59</f>
        <v>0</v>
      </c>
      <c r="AI59" s="13">
        <f>'WW K&amp;M '!AI59+'WW Test Year'!AI59</f>
        <v>0</v>
      </c>
      <c r="AJ59" s="13">
        <f>'WW K&amp;M '!AJ59+'WW Test Year'!AJ59</f>
        <v>0</v>
      </c>
      <c r="AK59" s="13">
        <f>'WW K&amp;M '!AK59+'WW Test Year'!AK59</f>
        <v>0</v>
      </c>
      <c r="AL59" s="13">
        <f>'WW K&amp;M '!AL59+'WW Test Year'!AL59</f>
        <v>0</v>
      </c>
      <c r="AM59" s="13">
        <f>'WW K&amp;M '!AM59+'WW Test Year'!AM59</f>
        <v>0</v>
      </c>
      <c r="AN59" s="13">
        <f>'WW K&amp;M '!AN59+'WW Test Year'!AN59</f>
        <v>0</v>
      </c>
      <c r="AO59" s="13">
        <f>'WW K&amp;M '!AO59+'WW Test Year'!AO59</f>
        <v>0</v>
      </c>
      <c r="AP59" s="13">
        <f>'WW K&amp;M '!AP59+'WW Test Year'!AP59</f>
        <v>0</v>
      </c>
      <c r="AQ59" s="13">
        <f>'WW K&amp;M '!AQ59+'WW Test Year'!AQ59</f>
        <v>118671.06</v>
      </c>
      <c r="AR59" s="13">
        <f>'WW K&amp;M '!AR59+'WW Test Year'!AR59</f>
        <v>0</v>
      </c>
      <c r="AS59" s="13">
        <f>'WW K&amp;M '!AS59+'WW Test Year'!AS59</f>
        <v>0</v>
      </c>
      <c r="AT59" s="13">
        <f>'WW K&amp;M '!AT59+'WW Test Year'!AT59</f>
        <v>0</v>
      </c>
      <c r="AU59" s="13">
        <f>'WW K&amp;M '!AU59+'WW Test Year'!AU59</f>
        <v>0</v>
      </c>
      <c r="AV59" s="13">
        <f>'WW K&amp;M '!AV59+'WW Test Year'!AV59</f>
        <v>0</v>
      </c>
      <c r="AW59" s="13">
        <f>'WW K&amp;M '!AW59+'WW Test Year'!AW59</f>
        <v>0</v>
      </c>
      <c r="AX59" s="13">
        <f>'WW K&amp;M '!AX59+'WW Test Year'!AX59</f>
        <v>0</v>
      </c>
      <c r="AY59" s="13">
        <f>'WW K&amp;M '!AY59+'WW Test Year'!AY59</f>
        <v>0</v>
      </c>
      <c r="AZ59" s="13">
        <f>'WW K&amp;M '!AZ59+'WW Test Year'!AZ59</f>
        <v>0</v>
      </c>
      <c r="BA59" s="13">
        <f>'WW K&amp;M '!BA59+'WW Test Year'!BA59</f>
        <v>0</v>
      </c>
      <c r="BB59" s="13">
        <f>'WW K&amp;M '!BB59+'WW Test Year'!BB59</f>
        <v>0</v>
      </c>
      <c r="BC59" s="13">
        <f>'WW K&amp;M '!BC59+'WW Test Year'!BC59</f>
        <v>0</v>
      </c>
      <c r="BD59" s="13">
        <f>'WW K&amp;M '!BD59+'WW Test Year'!BD59</f>
        <v>0</v>
      </c>
      <c r="BE59" s="13">
        <f>'WW K&amp;M '!BE59+'WW Test Year'!BE59</f>
        <v>0</v>
      </c>
      <c r="BF59" s="13">
        <f>'WW K&amp;M '!BF59+'WW Test Year'!BF59</f>
        <v>0</v>
      </c>
      <c r="BG59" s="13">
        <f>'WW K&amp;M '!BG59+'WW Test Year'!BG59</f>
        <v>0</v>
      </c>
      <c r="BH59" s="13">
        <f>'WW K&amp;M '!BH59+'WW Test Year'!BH59</f>
        <v>0</v>
      </c>
      <c r="BI59" s="13">
        <f>'WW K&amp;M '!BI59+'WW Test Year'!BI59</f>
        <v>0</v>
      </c>
      <c r="BJ59" s="13">
        <f>'WW K&amp;M '!BJ59+'WW Test Year'!BJ59</f>
        <v>0</v>
      </c>
      <c r="BK59" s="13">
        <f>'WW K&amp;M '!BK59+'WW Test Year'!BK59</f>
        <v>0</v>
      </c>
      <c r="BL59" s="13">
        <f>'WW K&amp;M '!BL59+'WW Test Year'!BL59</f>
        <v>0</v>
      </c>
      <c r="BM59" s="13">
        <f>'WW K&amp;M '!BM59+'WW Test Year'!BM59</f>
        <v>90933.5</v>
      </c>
      <c r="BN59" s="13">
        <f>'WW K&amp;M '!BN59+'WW Test Year'!BN59</f>
        <v>12461.999999999996</v>
      </c>
      <c r="BO59" s="13">
        <f>'WW K&amp;M '!BO59+'WW Test Year'!BO59</f>
        <v>0</v>
      </c>
      <c r="BP59" s="13">
        <f>'WW K&amp;M '!BP59+'WW Test Year'!BP59</f>
        <v>0</v>
      </c>
      <c r="BQ59" s="13">
        <f>'WW K&amp;M '!BQ59+'WW Test Year'!BQ59</f>
        <v>0</v>
      </c>
      <c r="BR59" s="13">
        <f>'WW K&amp;M '!BR59+'WW Test Year'!BR59</f>
        <v>0</v>
      </c>
      <c r="BS59" s="13">
        <f>'WW K&amp;M '!BS59+'WW Test Year'!BS59</f>
        <v>0</v>
      </c>
      <c r="BT59" s="13">
        <f>'WW K&amp;M '!BT59+'WW Test Year'!BT59</f>
        <v>0</v>
      </c>
      <c r="BU59" s="13">
        <f>'WW K&amp;M '!BU59+'WW Test Year'!BU59</f>
        <v>0</v>
      </c>
      <c r="BV59" s="13">
        <f>'WW K&amp;M '!BV59+'WW Test Year'!BV59</f>
        <v>0</v>
      </c>
      <c r="BW59" s="13">
        <f>'WW K&amp;M '!BW59+'WW Test Year'!BW59</f>
        <v>0</v>
      </c>
      <c r="BX59" s="13">
        <f>'WW K&amp;M '!BX59+'WW Test Year'!BX59</f>
        <v>0</v>
      </c>
      <c r="BY59" s="13">
        <f>'WW K&amp;M '!BY59+'WW Test Year'!BY59</f>
        <v>0</v>
      </c>
      <c r="BZ59" s="13">
        <f>'WW K&amp;M '!BZ59+'WW Test Year'!BZ59</f>
        <v>0</v>
      </c>
      <c r="CA59" s="13">
        <f>'WW K&amp;M '!CA59+'WW Test Year'!CA59</f>
        <v>0</v>
      </c>
      <c r="CB59" s="13">
        <f>'WW K&amp;M '!CB59+'WW Test Year'!CB59</f>
        <v>0</v>
      </c>
      <c r="CC59" s="13">
        <f>'WW K&amp;M '!CC59+'WW Test Year'!CC59</f>
        <v>0</v>
      </c>
      <c r="CD59" s="13">
        <f>'WW K&amp;M '!CD59+'WW Test Year'!CD59</f>
        <v>0</v>
      </c>
      <c r="CE59" s="13">
        <f>'WW K&amp;M '!CE59+'WW Test Year'!CE59</f>
        <v>0</v>
      </c>
      <c r="CF59" s="13">
        <f>'WW K&amp;M '!CF59+'WW Test Year'!CF59</f>
        <v>0</v>
      </c>
      <c r="CG59" s="13">
        <f>'WW K&amp;M '!CG59+'WW Test Year'!CG59</f>
        <v>0</v>
      </c>
      <c r="CH59" s="13">
        <f>'WW K&amp;M '!CH59+'WW Test Year'!CH59</f>
        <v>0</v>
      </c>
      <c r="CI59" s="13">
        <f>'WW K&amp;M '!CI59+'WW Test Year'!CI59</f>
        <v>0</v>
      </c>
      <c r="CJ59" s="13">
        <f>'WW K&amp;M '!CJ59+'WW Test Year'!CJ59</f>
        <v>0</v>
      </c>
      <c r="CK59" s="13">
        <f>'WW K&amp;M '!CK59+'WW Test Year'!CK59</f>
        <v>0</v>
      </c>
      <c r="CL59" s="29">
        <f t="shared" si="0"/>
        <v>222066.56</v>
      </c>
    </row>
    <row r="60" spans="1:90" x14ac:dyDescent="0.25">
      <c r="A60" s="26">
        <v>52</v>
      </c>
      <c r="B60" s="26">
        <v>5730</v>
      </c>
      <c r="C60" s="25" t="s">
        <v>99</v>
      </c>
      <c r="D60" s="13">
        <f>'WW K&amp;M '!D60+'WW Test Year'!D60</f>
        <v>0</v>
      </c>
      <c r="E60" s="13">
        <f>'WW K&amp;M '!E60+'WW Test Year'!E60</f>
        <v>0</v>
      </c>
      <c r="F60" s="13">
        <f>'WW K&amp;M '!F60+'WW Test Year'!F60</f>
        <v>0</v>
      </c>
      <c r="G60" s="13">
        <f>'WW K&amp;M '!G60+'WW Test Year'!G60</f>
        <v>0</v>
      </c>
      <c r="H60" s="13">
        <f>'WW K&amp;M '!H60+'WW Test Year'!H60</f>
        <v>0</v>
      </c>
      <c r="I60" s="13">
        <f>'WW K&amp;M '!I60+'WW Test Year'!I60</f>
        <v>0</v>
      </c>
      <c r="J60" s="13">
        <f>'WW K&amp;M '!J60+'WW Test Year'!J60</f>
        <v>0</v>
      </c>
      <c r="K60" s="13">
        <f>'WW K&amp;M '!K60+'WW Test Year'!K60</f>
        <v>0</v>
      </c>
      <c r="L60" s="13">
        <f>'WW K&amp;M '!L60+'WW Test Year'!L60</f>
        <v>0</v>
      </c>
      <c r="M60" s="13">
        <f>'WW K&amp;M '!M60+'WW Test Year'!M60</f>
        <v>0</v>
      </c>
      <c r="N60" s="13">
        <f>'WW K&amp;M '!N60+'WW Test Year'!N60</f>
        <v>0</v>
      </c>
      <c r="O60" s="13">
        <f>'WW K&amp;M '!O60+'WW Test Year'!O60</f>
        <v>0</v>
      </c>
      <c r="P60" s="13">
        <f>'WW K&amp;M '!P60+'WW Test Year'!P60</f>
        <v>0</v>
      </c>
      <c r="Q60" s="13">
        <f>'WW K&amp;M '!Q60+'WW Test Year'!Q60</f>
        <v>0</v>
      </c>
      <c r="R60" s="13">
        <f>'WW K&amp;M '!R60+'WW Test Year'!R60</f>
        <v>0</v>
      </c>
      <c r="S60" s="13">
        <f>'WW K&amp;M '!S60+'WW Test Year'!S60</f>
        <v>0</v>
      </c>
      <c r="T60" s="13">
        <f>'WW K&amp;M '!T60+'WW Test Year'!T60</f>
        <v>0</v>
      </c>
      <c r="U60" s="13">
        <f>'WW K&amp;M '!U60+'WW Test Year'!U60</f>
        <v>98699.079999999987</v>
      </c>
      <c r="V60" s="13">
        <f>'WW K&amp;M '!V60+'WW Test Year'!V60</f>
        <v>891.5</v>
      </c>
      <c r="W60" s="13">
        <f>'WW K&amp;M '!W60+'WW Test Year'!W60</f>
        <v>0</v>
      </c>
      <c r="X60" s="13">
        <f>'WW K&amp;M '!X60+'WW Test Year'!X60</f>
        <v>0</v>
      </c>
      <c r="Y60" s="13">
        <f>'WW K&amp;M '!Y60+'WW Test Year'!Y60</f>
        <v>0</v>
      </c>
      <c r="Z60" s="13">
        <f>'WW K&amp;M '!Z60+'WW Test Year'!Z60</f>
        <v>0</v>
      </c>
      <c r="AA60" s="13">
        <f>'WW K&amp;M '!AA60+'WW Test Year'!AA60</f>
        <v>0</v>
      </c>
      <c r="AB60" s="13">
        <f>'WW K&amp;M '!AB60+'WW Test Year'!AB60</f>
        <v>0</v>
      </c>
      <c r="AC60" s="13">
        <f>'WW K&amp;M '!AC60+'WW Test Year'!AC60</f>
        <v>0</v>
      </c>
      <c r="AD60" s="13">
        <f>'WW K&amp;M '!AD60+'WW Test Year'!AD60</f>
        <v>170810</v>
      </c>
      <c r="AE60" s="13">
        <f>'WW K&amp;M '!AE60+'WW Test Year'!AE60</f>
        <v>9700</v>
      </c>
      <c r="AF60" s="13">
        <f>'WW K&amp;M '!AF60+'WW Test Year'!AF60</f>
        <v>0</v>
      </c>
      <c r="AG60" s="13">
        <f>'WW K&amp;M '!AG60+'WW Test Year'!AG60</f>
        <v>0</v>
      </c>
      <c r="AH60" s="13">
        <f>'WW K&amp;M '!AH60+'WW Test Year'!AH60</f>
        <v>0</v>
      </c>
      <c r="AI60" s="13">
        <f>'WW K&amp;M '!AI60+'WW Test Year'!AI60</f>
        <v>0</v>
      </c>
      <c r="AJ60" s="13">
        <f>'WW K&amp;M '!AJ60+'WW Test Year'!AJ60</f>
        <v>0</v>
      </c>
      <c r="AK60" s="13">
        <f>'WW K&amp;M '!AK60+'WW Test Year'!AK60</f>
        <v>0</v>
      </c>
      <c r="AL60" s="13">
        <f>'WW K&amp;M '!AL60+'WW Test Year'!AL60</f>
        <v>0</v>
      </c>
      <c r="AM60" s="13">
        <f>'WW K&amp;M '!AM60+'WW Test Year'!AM60</f>
        <v>0</v>
      </c>
      <c r="AN60" s="13">
        <f>'WW K&amp;M '!AN60+'WW Test Year'!AN60</f>
        <v>3950.42</v>
      </c>
      <c r="AO60" s="13">
        <f>'WW K&amp;M '!AO60+'WW Test Year'!AO60</f>
        <v>0</v>
      </c>
      <c r="AP60" s="13">
        <f>'WW K&amp;M '!AP60+'WW Test Year'!AP60</f>
        <v>0</v>
      </c>
      <c r="AQ60" s="13">
        <f>'WW K&amp;M '!AQ60+'WW Test Year'!AQ60</f>
        <v>0</v>
      </c>
      <c r="AR60" s="13">
        <f>'WW K&amp;M '!AR60+'WW Test Year'!AR60</f>
        <v>0</v>
      </c>
      <c r="AS60" s="13">
        <f>'WW K&amp;M '!AS60+'WW Test Year'!AS60</f>
        <v>0</v>
      </c>
      <c r="AT60" s="13">
        <f>'WW K&amp;M '!AT60+'WW Test Year'!AT60</f>
        <v>0</v>
      </c>
      <c r="AU60" s="13">
        <f>'WW K&amp;M '!AU60+'WW Test Year'!AU60</f>
        <v>0</v>
      </c>
      <c r="AV60" s="13">
        <f>'WW K&amp;M '!AV60+'WW Test Year'!AV60</f>
        <v>0</v>
      </c>
      <c r="AW60" s="13">
        <f>'WW K&amp;M '!AW60+'WW Test Year'!AW60</f>
        <v>0</v>
      </c>
      <c r="AX60" s="13">
        <f>'WW K&amp;M '!AX60+'WW Test Year'!AX60</f>
        <v>0</v>
      </c>
      <c r="AY60" s="13">
        <f>'WW K&amp;M '!AY60+'WW Test Year'!AY60</f>
        <v>0</v>
      </c>
      <c r="AZ60" s="13">
        <f>'WW K&amp;M '!AZ60+'WW Test Year'!AZ60</f>
        <v>0</v>
      </c>
      <c r="BA60" s="13">
        <f>'WW K&amp;M '!BA60+'WW Test Year'!BA60</f>
        <v>0</v>
      </c>
      <c r="BB60" s="13">
        <f>'WW K&amp;M '!BB60+'WW Test Year'!BB60</f>
        <v>0</v>
      </c>
      <c r="BC60" s="13">
        <f>'WW K&amp;M '!BC60+'WW Test Year'!BC60</f>
        <v>0</v>
      </c>
      <c r="BD60" s="13">
        <f>'WW K&amp;M '!BD60+'WW Test Year'!BD60</f>
        <v>0</v>
      </c>
      <c r="BE60" s="13">
        <f>'WW K&amp;M '!BE60+'WW Test Year'!BE60</f>
        <v>0</v>
      </c>
      <c r="BF60" s="13">
        <f>'WW K&amp;M '!BF60+'WW Test Year'!BF60</f>
        <v>0</v>
      </c>
      <c r="BG60" s="13">
        <f>'WW K&amp;M '!BG60+'WW Test Year'!BG60</f>
        <v>0</v>
      </c>
      <c r="BH60" s="13">
        <f>'WW K&amp;M '!BH60+'WW Test Year'!BH60</f>
        <v>0</v>
      </c>
      <c r="BI60" s="13">
        <f>'WW K&amp;M '!BI60+'WW Test Year'!BI60</f>
        <v>0</v>
      </c>
      <c r="BJ60" s="13">
        <f>'WW K&amp;M '!BJ60+'WW Test Year'!BJ60</f>
        <v>0</v>
      </c>
      <c r="BK60" s="13">
        <f>'WW K&amp;M '!BK60+'WW Test Year'!BK60</f>
        <v>0</v>
      </c>
      <c r="BL60" s="13">
        <f>'WW K&amp;M '!BL60+'WW Test Year'!BL60</f>
        <v>0</v>
      </c>
      <c r="BM60" s="13">
        <f>'WW K&amp;M '!BM60+'WW Test Year'!BM60</f>
        <v>0</v>
      </c>
      <c r="BN60" s="13">
        <f>'WW K&amp;M '!BN60+'WW Test Year'!BN60</f>
        <v>0</v>
      </c>
      <c r="BO60" s="13">
        <f>'WW K&amp;M '!BO60+'WW Test Year'!BO60</f>
        <v>0</v>
      </c>
      <c r="BP60" s="13">
        <f>'WW K&amp;M '!BP60+'WW Test Year'!BP60</f>
        <v>0</v>
      </c>
      <c r="BQ60" s="13">
        <f>'WW K&amp;M '!BQ60+'WW Test Year'!BQ60</f>
        <v>0</v>
      </c>
      <c r="BR60" s="13">
        <f>'WW K&amp;M '!BR60+'WW Test Year'!BR60</f>
        <v>0</v>
      </c>
      <c r="BS60" s="13">
        <f>'WW K&amp;M '!BS60+'WW Test Year'!BS60</f>
        <v>0</v>
      </c>
      <c r="BT60" s="13">
        <f>'WW K&amp;M '!BT60+'WW Test Year'!BT60</f>
        <v>0</v>
      </c>
      <c r="BU60" s="13">
        <f>'WW K&amp;M '!BU60+'WW Test Year'!BU60</f>
        <v>0</v>
      </c>
      <c r="BV60" s="13">
        <f>'WW K&amp;M '!BV60+'WW Test Year'!BV60</f>
        <v>0</v>
      </c>
      <c r="BW60" s="13">
        <f>'WW K&amp;M '!BW60+'WW Test Year'!BW60</f>
        <v>0</v>
      </c>
      <c r="BX60" s="13">
        <f>'WW K&amp;M '!BX60+'WW Test Year'!BX60</f>
        <v>0</v>
      </c>
      <c r="BY60" s="13">
        <f>'WW K&amp;M '!BY60+'WW Test Year'!BY60</f>
        <v>0</v>
      </c>
      <c r="BZ60" s="13">
        <f>'WW K&amp;M '!BZ60+'WW Test Year'!BZ60</f>
        <v>0</v>
      </c>
      <c r="CA60" s="13">
        <f>'WW K&amp;M '!CA60+'WW Test Year'!CA60</f>
        <v>0</v>
      </c>
      <c r="CB60" s="13">
        <f>'WW K&amp;M '!CB60+'WW Test Year'!CB60</f>
        <v>0</v>
      </c>
      <c r="CC60" s="13">
        <f>'WW K&amp;M '!CC60+'WW Test Year'!CC60</f>
        <v>0</v>
      </c>
      <c r="CD60" s="13">
        <f>'WW K&amp;M '!CD60+'WW Test Year'!CD60</f>
        <v>0</v>
      </c>
      <c r="CE60" s="13">
        <f>'WW K&amp;M '!CE60+'WW Test Year'!CE60</f>
        <v>0</v>
      </c>
      <c r="CF60" s="13">
        <f>'WW K&amp;M '!CF60+'WW Test Year'!CF60</f>
        <v>0</v>
      </c>
      <c r="CG60" s="13">
        <f>'WW K&amp;M '!CG60+'WW Test Year'!CG60</f>
        <v>0</v>
      </c>
      <c r="CH60" s="13">
        <f>'WW K&amp;M '!CH60+'WW Test Year'!CH60</f>
        <v>0</v>
      </c>
      <c r="CI60" s="13">
        <f>'WW K&amp;M '!CI60+'WW Test Year'!CI60</f>
        <v>0</v>
      </c>
      <c r="CJ60" s="13">
        <f>'WW K&amp;M '!CJ60+'WW Test Year'!CJ60</f>
        <v>0</v>
      </c>
      <c r="CK60" s="13">
        <f>'WW K&amp;M '!CK60+'WW Test Year'!CK60</f>
        <v>0</v>
      </c>
      <c r="CL60" s="29">
        <f t="shared" si="0"/>
        <v>284050.99999999994</v>
      </c>
    </row>
    <row r="61" spans="1:90" x14ac:dyDescent="0.25">
      <c r="A61" s="26">
        <v>53</v>
      </c>
      <c r="B61" s="26">
        <v>5760</v>
      </c>
      <c r="C61" s="25" t="s">
        <v>100</v>
      </c>
      <c r="D61" s="13">
        <f>'WW K&amp;M '!D61+'WW Test Year'!D61</f>
        <v>0</v>
      </c>
      <c r="E61" s="13">
        <f>'WW K&amp;M '!E61+'WW Test Year'!E61</f>
        <v>0</v>
      </c>
      <c r="F61" s="13">
        <f>'WW K&amp;M '!F61+'WW Test Year'!F61</f>
        <v>0</v>
      </c>
      <c r="G61" s="13">
        <f>'WW K&amp;M '!G61+'WW Test Year'!G61</f>
        <v>0</v>
      </c>
      <c r="H61" s="13">
        <f>'WW K&amp;M '!H61+'WW Test Year'!H61</f>
        <v>0</v>
      </c>
      <c r="I61" s="13">
        <f>'WW K&amp;M '!I61+'WW Test Year'!I61</f>
        <v>0</v>
      </c>
      <c r="J61" s="13">
        <f>'WW K&amp;M '!J61+'WW Test Year'!J61</f>
        <v>0</v>
      </c>
      <c r="K61" s="13">
        <f>'WW K&amp;M '!K61+'WW Test Year'!K61</f>
        <v>0</v>
      </c>
      <c r="L61" s="13">
        <f>'WW K&amp;M '!L61+'WW Test Year'!L61</f>
        <v>0</v>
      </c>
      <c r="M61" s="13">
        <f>'WW K&amp;M '!M61+'WW Test Year'!M61</f>
        <v>0</v>
      </c>
      <c r="N61" s="13">
        <f>'WW K&amp;M '!N61+'WW Test Year'!N61</f>
        <v>0</v>
      </c>
      <c r="O61" s="13">
        <f>'WW K&amp;M '!O61+'WW Test Year'!O61</f>
        <v>0</v>
      </c>
      <c r="P61" s="13">
        <f>'WW K&amp;M '!P61+'WW Test Year'!P61</f>
        <v>0</v>
      </c>
      <c r="Q61" s="13">
        <f>'WW K&amp;M '!Q61+'WW Test Year'!Q61</f>
        <v>0</v>
      </c>
      <c r="R61" s="13">
        <f>'WW K&amp;M '!R61+'WW Test Year'!R61</f>
        <v>0</v>
      </c>
      <c r="S61" s="13">
        <f>'WW K&amp;M '!S61+'WW Test Year'!S61</f>
        <v>0</v>
      </c>
      <c r="T61" s="13">
        <f>'WW K&amp;M '!T61+'WW Test Year'!T61</f>
        <v>0</v>
      </c>
      <c r="U61" s="13">
        <f>'WW K&amp;M '!U61+'WW Test Year'!U61</f>
        <v>0</v>
      </c>
      <c r="V61" s="13">
        <f>'WW K&amp;M '!V61+'WW Test Year'!V61</f>
        <v>0</v>
      </c>
      <c r="W61" s="13">
        <f>'WW K&amp;M '!W61+'WW Test Year'!W61</f>
        <v>0</v>
      </c>
      <c r="X61" s="13">
        <f>'WW K&amp;M '!X61+'WW Test Year'!X61</f>
        <v>0</v>
      </c>
      <c r="Y61" s="13">
        <f>'WW K&amp;M '!Y61+'WW Test Year'!Y61</f>
        <v>0</v>
      </c>
      <c r="Z61" s="13">
        <f>'WW K&amp;M '!Z61+'WW Test Year'!Z61</f>
        <v>0</v>
      </c>
      <c r="AA61" s="13">
        <f>'WW K&amp;M '!AA61+'WW Test Year'!AA61</f>
        <v>0</v>
      </c>
      <c r="AB61" s="13">
        <f>'WW K&amp;M '!AB61+'WW Test Year'!AB61</f>
        <v>0</v>
      </c>
      <c r="AC61" s="13">
        <f>'WW K&amp;M '!AC61+'WW Test Year'!AC61</f>
        <v>0</v>
      </c>
      <c r="AD61" s="13">
        <f>'WW K&amp;M '!AD61+'WW Test Year'!AD61</f>
        <v>0</v>
      </c>
      <c r="AE61" s="13">
        <f>'WW K&amp;M '!AE61+'WW Test Year'!AE61</f>
        <v>0</v>
      </c>
      <c r="AF61" s="13">
        <f>'WW K&amp;M '!AF61+'WW Test Year'!AF61</f>
        <v>0</v>
      </c>
      <c r="AG61" s="13">
        <f>'WW K&amp;M '!AG61+'WW Test Year'!AG61</f>
        <v>0</v>
      </c>
      <c r="AH61" s="13">
        <f>'WW K&amp;M '!AH61+'WW Test Year'!AH61</f>
        <v>0</v>
      </c>
      <c r="AI61" s="13">
        <f>'WW K&amp;M '!AI61+'WW Test Year'!AI61</f>
        <v>0</v>
      </c>
      <c r="AJ61" s="13">
        <f>'WW K&amp;M '!AJ61+'WW Test Year'!AJ61</f>
        <v>0</v>
      </c>
      <c r="AK61" s="13">
        <f>'WW K&amp;M '!AK61+'WW Test Year'!AK61</f>
        <v>0</v>
      </c>
      <c r="AL61" s="13">
        <f>'WW K&amp;M '!AL61+'WW Test Year'!AL61</f>
        <v>0</v>
      </c>
      <c r="AM61" s="13">
        <f>'WW K&amp;M '!AM61+'WW Test Year'!AM61</f>
        <v>0</v>
      </c>
      <c r="AN61" s="13">
        <f>'WW K&amp;M '!AN61+'WW Test Year'!AN61</f>
        <v>1659.5</v>
      </c>
      <c r="AO61" s="13">
        <f>'WW K&amp;M '!AO61+'WW Test Year'!AO61</f>
        <v>0</v>
      </c>
      <c r="AP61" s="13">
        <f>'WW K&amp;M '!AP61+'WW Test Year'!AP61</f>
        <v>0</v>
      </c>
      <c r="AQ61" s="13">
        <f>'WW K&amp;M '!AQ61+'WW Test Year'!AQ61</f>
        <v>0</v>
      </c>
      <c r="AR61" s="13">
        <f>'WW K&amp;M '!AR61+'WW Test Year'!AR61</f>
        <v>0</v>
      </c>
      <c r="AS61" s="13">
        <f>'WW K&amp;M '!AS61+'WW Test Year'!AS61</f>
        <v>0</v>
      </c>
      <c r="AT61" s="13">
        <f>'WW K&amp;M '!AT61+'WW Test Year'!AT61</f>
        <v>0</v>
      </c>
      <c r="AU61" s="13">
        <f>'WW K&amp;M '!AU61+'WW Test Year'!AU61</f>
        <v>0</v>
      </c>
      <c r="AV61" s="13">
        <f>'WW K&amp;M '!AV61+'WW Test Year'!AV61</f>
        <v>0</v>
      </c>
      <c r="AW61" s="13">
        <f>'WW K&amp;M '!AW61+'WW Test Year'!AW61</f>
        <v>0</v>
      </c>
      <c r="AX61" s="13">
        <f>'WW K&amp;M '!AX61+'WW Test Year'!AX61</f>
        <v>0</v>
      </c>
      <c r="AY61" s="13">
        <f>'WW K&amp;M '!AY61+'WW Test Year'!AY61</f>
        <v>0</v>
      </c>
      <c r="AZ61" s="13">
        <f>'WW K&amp;M '!AZ61+'WW Test Year'!AZ61</f>
        <v>0</v>
      </c>
      <c r="BA61" s="13">
        <f>'WW K&amp;M '!BA61+'WW Test Year'!BA61</f>
        <v>0</v>
      </c>
      <c r="BB61" s="13">
        <f>'WW K&amp;M '!BB61+'WW Test Year'!BB61</f>
        <v>0</v>
      </c>
      <c r="BC61" s="13">
        <f>'WW K&amp;M '!BC61+'WW Test Year'!BC61</f>
        <v>0</v>
      </c>
      <c r="BD61" s="13">
        <f>'WW K&amp;M '!BD61+'WW Test Year'!BD61</f>
        <v>0</v>
      </c>
      <c r="BE61" s="13">
        <f>'WW K&amp;M '!BE61+'WW Test Year'!BE61</f>
        <v>0</v>
      </c>
      <c r="BF61" s="13">
        <f>'WW K&amp;M '!BF61+'WW Test Year'!BF61</f>
        <v>0</v>
      </c>
      <c r="BG61" s="13">
        <f>'WW K&amp;M '!BG61+'WW Test Year'!BG61</f>
        <v>0</v>
      </c>
      <c r="BH61" s="13">
        <f>'WW K&amp;M '!BH61+'WW Test Year'!BH61</f>
        <v>0</v>
      </c>
      <c r="BI61" s="13">
        <f>'WW K&amp;M '!BI61+'WW Test Year'!BI61</f>
        <v>0</v>
      </c>
      <c r="BJ61" s="13">
        <f>'WW K&amp;M '!BJ61+'WW Test Year'!BJ61</f>
        <v>0</v>
      </c>
      <c r="BK61" s="13">
        <f>'WW K&amp;M '!BK61+'WW Test Year'!BK61</f>
        <v>0</v>
      </c>
      <c r="BL61" s="13">
        <f>'WW K&amp;M '!BL61+'WW Test Year'!BL61</f>
        <v>0</v>
      </c>
      <c r="BM61" s="13">
        <f>'WW K&amp;M '!BM61+'WW Test Year'!BM61</f>
        <v>38557.679999999993</v>
      </c>
      <c r="BN61" s="13">
        <f>'WW K&amp;M '!BN61+'WW Test Year'!BN61</f>
        <v>0</v>
      </c>
      <c r="BO61" s="13">
        <f>'WW K&amp;M '!BO61+'WW Test Year'!BO61</f>
        <v>0</v>
      </c>
      <c r="BP61" s="13">
        <f>'WW K&amp;M '!BP61+'WW Test Year'!BP61</f>
        <v>0</v>
      </c>
      <c r="BQ61" s="13">
        <f>'WW K&amp;M '!BQ61+'WW Test Year'!BQ61</f>
        <v>0</v>
      </c>
      <c r="BR61" s="13">
        <f>'WW K&amp;M '!BR61+'WW Test Year'!BR61</f>
        <v>0</v>
      </c>
      <c r="BS61" s="13">
        <f>'WW K&amp;M '!BS61+'WW Test Year'!BS61</f>
        <v>0</v>
      </c>
      <c r="BT61" s="13">
        <f>'WW K&amp;M '!BT61+'WW Test Year'!BT61</f>
        <v>0</v>
      </c>
      <c r="BU61" s="13">
        <f>'WW K&amp;M '!BU61+'WW Test Year'!BU61</f>
        <v>0</v>
      </c>
      <c r="BV61" s="13">
        <f>'WW K&amp;M '!BV61+'WW Test Year'!BV61</f>
        <v>0</v>
      </c>
      <c r="BW61" s="13">
        <f>'WW K&amp;M '!BW61+'WW Test Year'!BW61</f>
        <v>0</v>
      </c>
      <c r="BX61" s="13">
        <f>'WW K&amp;M '!BX61+'WW Test Year'!BX61</f>
        <v>0</v>
      </c>
      <c r="BY61" s="13">
        <f>'WW K&amp;M '!BY61+'WW Test Year'!BY61</f>
        <v>0</v>
      </c>
      <c r="BZ61" s="13">
        <f>'WW K&amp;M '!BZ61+'WW Test Year'!BZ61</f>
        <v>0</v>
      </c>
      <c r="CA61" s="13">
        <f>'WW K&amp;M '!CA61+'WW Test Year'!CA61</f>
        <v>0</v>
      </c>
      <c r="CB61" s="13">
        <f>'WW K&amp;M '!CB61+'WW Test Year'!CB61</f>
        <v>0</v>
      </c>
      <c r="CC61" s="13">
        <f>'WW K&amp;M '!CC61+'WW Test Year'!CC61</f>
        <v>0</v>
      </c>
      <c r="CD61" s="13">
        <f>'WW K&amp;M '!CD61+'WW Test Year'!CD61</f>
        <v>0</v>
      </c>
      <c r="CE61" s="13">
        <f>'WW K&amp;M '!CE61+'WW Test Year'!CE61</f>
        <v>0</v>
      </c>
      <c r="CF61" s="13">
        <f>'WW K&amp;M '!CF61+'WW Test Year'!CF61</f>
        <v>0</v>
      </c>
      <c r="CG61" s="13">
        <f>'WW K&amp;M '!CG61+'WW Test Year'!CG61</f>
        <v>0</v>
      </c>
      <c r="CH61" s="13">
        <f>'WW K&amp;M '!CH61+'WW Test Year'!CH61</f>
        <v>0</v>
      </c>
      <c r="CI61" s="13">
        <f>'WW K&amp;M '!CI61+'WW Test Year'!CI61</f>
        <v>0</v>
      </c>
      <c r="CJ61" s="13">
        <f>'WW K&amp;M '!CJ61+'WW Test Year'!CJ61</f>
        <v>0</v>
      </c>
      <c r="CK61" s="13">
        <f>'WW K&amp;M '!CK61+'WW Test Year'!CK61</f>
        <v>0</v>
      </c>
      <c r="CL61" s="29">
        <f t="shared" si="0"/>
        <v>40217.179999999993</v>
      </c>
    </row>
    <row r="62" spans="1:90" x14ac:dyDescent="0.25">
      <c r="A62" s="26">
        <v>54</v>
      </c>
      <c r="B62" s="26">
        <v>5860</v>
      </c>
      <c r="C62" s="25" t="s">
        <v>101</v>
      </c>
      <c r="D62" s="13">
        <f>'WW K&amp;M '!D62+'WW Test Year'!D62</f>
        <v>0</v>
      </c>
      <c r="E62" s="13">
        <f>'WW K&amp;M '!E62+'WW Test Year'!E62</f>
        <v>0</v>
      </c>
      <c r="F62" s="13">
        <f>'WW K&amp;M '!F62+'WW Test Year'!F62</f>
        <v>0</v>
      </c>
      <c r="G62" s="13">
        <f>'WW K&amp;M '!G62+'WW Test Year'!G62</f>
        <v>2523.5</v>
      </c>
      <c r="H62" s="13">
        <f>'WW K&amp;M '!H62+'WW Test Year'!H62</f>
        <v>0</v>
      </c>
      <c r="I62" s="13">
        <f>'WW K&amp;M '!I62+'WW Test Year'!I62</f>
        <v>0</v>
      </c>
      <c r="J62" s="13">
        <f>'WW K&amp;M '!J62+'WW Test Year'!J62</f>
        <v>137.5</v>
      </c>
      <c r="K62" s="13">
        <f>'WW K&amp;M '!K62+'WW Test Year'!K62</f>
        <v>0</v>
      </c>
      <c r="L62" s="13">
        <f>'WW K&amp;M '!L62+'WW Test Year'!L62</f>
        <v>0</v>
      </c>
      <c r="M62" s="13">
        <f>'WW K&amp;M '!M62+'WW Test Year'!M62</f>
        <v>24617.05</v>
      </c>
      <c r="N62" s="13">
        <f>'WW K&amp;M '!N62+'WW Test Year'!N62</f>
        <v>13620.049999999997</v>
      </c>
      <c r="O62" s="13">
        <f>'WW K&amp;M '!O62+'WW Test Year'!O62</f>
        <v>0</v>
      </c>
      <c r="P62" s="13">
        <f>'WW K&amp;M '!P62+'WW Test Year'!P62</f>
        <v>0</v>
      </c>
      <c r="Q62" s="13">
        <f>'WW K&amp;M '!Q62+'WW Test Year'!Q62</f>
        <v>0</v>
      </c>
      <c r="R62" s="13">
        <f>'WW K&amp;M '!R62+'WW Test Year'!R62</f>
        <v>0</v>
      </c>
      <c r="S62" s="13">
        <f>'WW K&amp;M '!S62+'WW Test Year'!S62</f>
        <v>0</v>
      </c>
      <c r="T62" s="13">
        <f>'WW K&amp;M '!T62+'WW Test Year'!T62</f>
        <v>26860.83</v>
      </c>
      <c r="U62" s="13">
        <f>'WW K&amp;M '!U62+'WW Test Year'!U62</f>
        <v>2115</v>
      </c>
      <c r="V62" s="13">
        <f>'WW K&amp;M '!V62+'WW Test Year'!V62</f>
        <v>0</v>
      </c>
      <c r="W62" s="13">
        <f>'WW K&amp;M '!W62+'WW Test Year'!W62</f>
        <v>0</v>
      </c>
      <c r="X62" s="13">
        <f>'WW K&amp;M '!X62+'WW Test Year'!X62</f>
        <v>0</v>
      </c>
      <c r="Y62" s="13">
        <f>'WW K&amp;M '!Y62+'WW Test Year'!Y62</f>
        <v>0</v>
      </c>
      <c r="Z62" s="13">
        <f>'WW K&amp;M '!Z62+'WW Test Year'!Z62</f>
        <v>0</v>
      </c>
      <c r="AA62" s="13">
        <f>'WW K&amp;M '!AA62+'WW Test Year'!AA62</f>
        <v>37812.069999999992</v>
      </c>
      <c r="AB62" s="13">
        <f>'WW K&amp;M '!AB62+'WW Test Year'!AB62</f>
        <v>292885.86</v>
      </c>
      <c r="AC62" s="13">
        <f>'WW K&amp;M '!AC62+'WW Test Year'!AC62</f>
        <v>0</v>
      </c>
      <c r="AD62" s="13">
        <f>'WW K&amp;M '!AD62+'WW Test Year'!AD62</f>
        <v>6192.4899999999989</v>
      </c>
      <c r="AE62" s="13">
        <f>'WW K&amp;M '!AE62+'WW Test Year'!AE62</f>
        <v>6526.8500000000013</v>
      </c>
      <c r="AF62" s="13">
        <f>'WW K&amp;M '!AF62+'WW Test Year'!AF62</f>
        <v>0</v>
      </c>
      <c r="AG62" s="13">
        <f>'WW K&amp;M '!AG62+'WW Test Year'!AG62</f>
        <v>34027.479999999989</v>
      </c>
      <c r="AH62" s="13">
        <f>'WW K&amp;M '!AH62+'WW Test Year'!AH62</f>
        <v>0</v>
      </c>
      <c r="AI62" s="13">
        <f>'WW K&amp;M '!AI62+'WW Test Year'!AI62</f>
        <v>0</v>
      </c>
      <c r="AJ62" s="13">
        <f>'WW K&amp;M '!AJ62+'WW Test Year'!AJ62</f>
        <v>1284.5000000000005</v>
      </c>
      <c r="AK62" s="13">
        <f>'WW K&amp;M '!AK62+'WW Test Year'!AK62</f>
        <v>0</v>
      </c>
      <c r="AL62" s="13">
        <f>'WW K&amp;M '!AL62+'WW Test Year'!AL62</f>
        <v>283531.41000000003</v>
      </c>
      <c r="AM62" s="13">
        <f>'WW K&amp;M '!AM62+'WW Test Year'!AM62</f>
        <v>0</v>
      </c>
      <c r="AN62" s="13">
        <f>'WW K&amp;M '!AN62+'WW Test Year'!AN62</f>
        <v>125410.43</v>
      </c>
      <c r="AO62" s="13">
        <f>'WW K&amp;M '!AO62+'WW Test Year'!AO62</f>
        <v>5967.29</v>
      </c>
      <c r="AP62" s="13">
        <f>'WW K&amp;M '!AP62+'WW Test Year'!AP62</f>
        <v>0</v>
      </c>
      <c r="AQ62" s="13">
        <f>'WW K&amp;M '!AQ62+'WW Test Year'!AQ62</f>
        <v>26884.490000000005</v>
      </c>
      <c r="AR62" s="13">
        <f>'WW K&amp;M '!AR62+'WW Test Year'!AR62</f>
        <v>0</v>
      </c>
      <c r="AS62" s="13">
        <f>'WW K&amp;M '!AS62+'WW Test Year'!AS62</f>
        <v>0</v>
      </c>
      <c r="AT62" s="13">
        <f>'WW K&amp;M '!AT62+'WW Test Year'!AT62</f>
        <v>0</v>
      </c>
      <c r="AU62" s="13">
        <f>'WW K&amp;M '!AU62+'WW Test Year'!AU62</f>
        <v>0</v>
      </c>
      <c r="AV62" s="13">
        <f>'WW K&amp;M '!AV62+'WW Test Year'!AV62</f>
        <v>0</v>
      </c>
      <c r="AW62" s="13">
        <f>'WW K&amp;M '!AW62+'WW Test Year'!AW62</f>
        <v>1199275.6399999999</v>
      </c>
      <c r="AX62" s="13">
        <f>'WW K&amp;M '!AX62+'WW Test Year'!AX62</f>
        <v>3161.7000000000003</v>
      </c>
      <c r="AY62" s="13">
        <f>'WW K&amp;M '!AY62+'WW Test Year'!AY62</f>
        <v>0</v>
      </c>
      <c r="AZ62" s="13">
        <f>'WW K&amp;M '!AZ62+'WW Test Year'!AZ62</f>
        <v>83700.569999999992</v>
      </c>
      <c r="BA62" s="13">
        <f>'WW K&amp;M '!BA62+'WW Test Year'!BA62</f>
        <v>0</v>
      </c>
      <c r="BB62" s="13">
        <f>'WW K&amp;M '!BB62+'WW Test Year'!BB62</f>
        <v>2087.5</v>
      </c>
      <c r="BC62" s="13">
        <f>'WW K&amp;M '!BC62+'WW Test Year'!BC62</f>
        <v>1216.29</v>
      </c>
      <c r="BD62" s="13">
        <f>'WW K&amp;M '!BD62+'WW Test Year'!BD62</f>
        <v>0</v>
      </c>
      <c r="BE62" s="13">
        <f>'WW K&amp;M '!BE62+'WW Test Year'!BE62</f>
        <v>0</v>
      </c>
      <c r="BF62" s="13">
        <f>'WW K&amp;M '!BF62+'WW Test Year'!BF62</f>
        <v>0</v>
      </c>
      <c r="BG62" s="13">
        <f>'WW K&amp;M '!BG62+'WW Test Year'!BG62</f>
        <v>0</v>
      </c>
      <c r="BH62" s="13">
        <f>'WW K&amp;M '!BH62+'WW Test Year'!BH62</f>
        <v>0</v>
      </c>
      <c r="BI62" s="13">
        <f>'WW K&amp;M '!BI62+'WW Test Year'!BI62</f>
        <v>0</v>
      </c>
      <c r="BJ62" s="13">
        <f>'WW K&amp;M '!BJ62+'WW Test Year'!BJ62</f>
        <v>0</v>
      </c>
      <c r="BK62" s="13">
        <f>'WW K&amp;M '!BK62+'WW Test Year'!BK62</f>
        <v>0</v>
      </c>
      <c r="BL62" s="13">
        <f>'WW K&amp;M '!BL62+'WW Test Year'!BL62</f>
        <v>7490</v>
      </c>
      <c r="BM62" s="13">
        <f>'WW K&amp;M '!BM62+'WW Test Year'!BM62</f>
        <v>4319.5899999999992</v>
      </c>
      <c r="BN62" s="13">
        <f>'WW K&amp;M '!BN62+'WW Test Year'!BN62</f>
        <v>0</v>
      </c>
      <c r="BO62" s="13">
        <f>'WW K&amp;M '!BO62+'WW Test Year'!BO62</f>
        <v>0</v>
      </c>
      <c r="BP62" s="13">
        <f>'WW K&amp;M '!BP62+'WW Test Year'!BP62</f>
        <v>0</v>
      </c>
      <c r="BQ62" s="13">
        <f>'WW K&amp;M '!BQ62+'WW Test Year'!BQ62</f>
        <v>714.29</v>
      </c>
      <c r="BR62" s="13">
        <f>'WW K&amp;M '!BR62+'WW Test Year'!BR62</f>
        <v>0</v>
      </c>
      <c r="BS62" s="13">
        <f>'WW K&amp;M '!BS62+'WW Test Year'!BS62</f>
        <v>0</v>
      </c>
      <c r="BT62" s="13">
        <f>'WW K&amp;M '!BT62+'WW Test Year'!BT62</f>
        <v>0</v>
      </c>
      <c r="BU62" s="13">
        <f>'WW K&amp;M '!BU62+'WW Test Year'!BU62</f>
        <v>38215.840000000004</v>
      </c>
      <c r="BV62" s="13">
        <f>'WW K&amp;M '!BV62+'WW Test Year'!BV62</f>
        <v>0</v>
      </c>
      <c r="BW62" s="13">
        <f>'WW K&amp;M '!BW62+'WW Test Year'!BW62</f>
        <v>0</v>
      </c>
      <c r="BX62" s="13">
        <f>'WW K&amp;M '!BX62+'WW Test Year'!BX62</f>
        <v>0</v>
      </c>
      <c r="BY62" s="13">
        <f>'WW K&amp;M '!BY62+'WW Test Year'!BY62</f>
        <v>111433.15</v>
      </c>
      <c r="BZ62" s="13">
        <f>'WW K&amp;M '!BZ62+'WW Test Year'!BZ62</f>
        <v>152533.93</v>
      </c>
      <c r="CA62" s="13">
        <f>'WW K&amp;M '!CA62+'WW Test Year'!CA62</f>
        <v>0</v>
      </c>
      <c r="CB62" s="13">
        <f>'WW K&amp;M '!CB62+'WW Test Year'!CB62</f>
        <v>0</v>
      </c>
      <c r="CC62" s="13">
        <f>'WW K&amp;M '!CC62+'WW Test Year'!CC62</f>
        <v>0</v>
      </c>
      <c r="CD62" s="13">
        <f>'WW K&amp;M '!CD62+'WW Test Year'!CD62</f>
        <v>0</v>
      </c>
      <c r="CE62" s="13">
        <f>'WW K&amp;M '!CE62+'WW Test Year'!CE62</f>
        <v>0</v>
      </c>
      <c r="CF62" s="13">
        <f>'WW K&amp;M '!CF62+'WW Test Year'!CF62</f>
        <v>0</v>
      </c>
      <c r="CG62" s="13">
        <f>'WW K&amp;M '!CG62+'WW Test Year'!CG62</f>
        <v>0</v>
      </c>
      <c r="CH62" s="13">
        <f>'WW K&amp;M '!CH62+'WW Test Year'!CH62</f>
        <v>0</v>
      </c>
      <c r="CI62" s="13">
        <f>'WW K&amp;M '!CI62+'WW Test Year'!CI62</f>
        <v>0</v>
      </c>
      <c r="CJ62" s="13">
        <f>'WW K&amp;M '!CJ62+'WW Test Year'!CJ62</f>
        <v>0</v>
      </c>
      <c r="CK62" s="13">
        <f>'WW K&amp;M '!CK62+'WW Test Year'!CK62</f>
        <v>0</v>
      </c>
      <c r="CL62" s="29">
        <f t="shared" si="0"/>
        <v>2494545.2999999998</v>
      </c>
    </row>
    <row r="63" spans="1:90" x14ac:dyDescent="0.25">
      <c r="A63" s="26">
        <v>55</v>
      </c>
      <c r="B63" s="26">
        <v>5867</v>
      </c>
      <c r="C63" s="25" t="s">
        <v>104</v>
      </c>
      <c r="D63" s="13">
        <f>'WW K&amp;M '!D63+'WW Test Year'!D63</f>
        <v>0</v>
      </c>
      <c r="E63" s="13">
        <f>'WW K&amp;M '!E63+'WW Test Year'!E63</f>
        <v>0</v>
      </c>
      <c r="F63" s="13">
        <f>'WW K&amp;M '!F63+'WW Test Year'!F63</f>
        <v>0</v>
      </c>
      <c r="G63" s="13">
        <f>'WW K&amp;M '!G63+'WW Test Year'!G63</f>
        <v>0</v>
      </c>
      <c r="H63" s="13">
        <f>'WW K&amp;M '!H63+'WW Test Year'!H63</f>
        <v>0</v>
      </c>
      <c r="I63" s="13">
        <f>'WW K&amp;M '!I63+'WW Test Year'!I63</f>
        <v>0</v>
      </c>
      <c r="J63" s="13">
        <f>'WW K&amp;M '!J63+'WW Test Year'!J63</f>
        <v>0</v>
      </c>
      <c r="K63" s="13">
        <f>'WW K&amp;M '!K63+'WW Test Year'!K63</f>
        <v>0</v>
      </c>
      <c r="L63" s="13">
        <f>'WW K&amp;M '!L63+'WW Test Year'!L63</f>
        <v>0</v>
      </c>
      <c r="M63" s="13">
        <f>'WW K&amp;M '!M63+'WW Test Year'!M63</f>
        <v>0</v>
      </c>
      <c r="N63" s="13">
        <f>'WW K&amp;M '!N63+'WW Test Year'!N63</f>
        <v>0</v>
      </c>
      <c r="O63" s="13">
        <f>'WW K&amp;M '!O63+'WW Test Year'!O63</f>
        <v>0</v>
      </c>
      <c r="P63" s="13">
        <f>'WW K&amp;M '!P63+'WW Test Year'!P63</f>
        <v>0</v>
      </c>
      <c r="Q63" s="13">
        <f>'WW K&amp;M '!Q63+'WW Test Year'!Q63</f>
        <v>0</v>
      </c>
      <c r="R63" s="13">
        <f>'WW K&amp;M '!R63+'WW Test Year'!R63</f>
        <v>0</v>
      </c>
      <c r="S63" s="13">
        <f>'WW K&amp;M '!S63+'WW Test Year'!S63</f>
        <v>0</v>
      </c>
      <c r="T63" s="13">
        <f>'WW K&amp;M '!T63+'WW Test Year'!T63</f>
        <v>0</v>
      </c>
      <c r="U63" s="13">
        <f>'WW K&amp;M '!U63+'WW Test Year'!U63</f>
        <v>0</v>
      </c>
      <c r="V63" s="13">
        <f>'WW K&amp;M '!V63+'WW Test Year'!V63</f>
        <v>0</v>
      </c>
      <c r="W63" s="13">
        <f>'WW K&amp;M '!W63+'WW Test Year'!W63</f>
        <v>0</v>
      </c>
      <c r="X63" s="13">
        <f>'WW K&amp;M '!X63+'WW Test Year'!X63</f>
        <v>0</v>
      </c>
      <c r="Y63" s="13">
        <f>'WW K&amp;M '!Y63+'WW Test Year'!Y63</f>
        <v>0</v>
      </c>
      <c r="Z63" s="13">
        <f>'WW K&amp;M '!Z63+'WW Test Year'!Z63</f>
        <v>0</v>
      </c>
      <c r="AA63" s="13">
        <f>'WW K&amp;M '!AA63+'WW Test Year'!AA63</f>
        <v>0</v>
      </c>
      <c r="AB63" s="13">
        <f>'WW K&amp;M '!AB63+'WW Test Year'!AB63</f>
        <v>0</v>
      </c>
      <c r="AC63" s="13">
        <f>'WW K&amp;M '!AC63+'WW Test Year'!AC63</f>
        <v>0</v>
      </c>
      <c r="AD63" s="13">
        <f>'WW K&amp;M '!AD63+'WW Test Year'!AD63</f>
        <v>0</v>
      </c>
      <c r="AE63" s="13">
        <f>'WW K&amp;M '!AE63+'WW Test Year'!AE63</f>
        <v>0</v>
      </c>
      <c r="AF63" s="13">
        <f>'WW K&amp;M '!AF63+'WW Test Year'!AF63</f>
        <v>0</v>
      </c>
      <c r="AG63" s="13">
        <f>'WW K&amp;M '!AG63+'WW Test Year'!AG63</f>
        <v>0</v>
      </c>
      <c r="AH63" s="13">
        <f>'WW K&amp;M '!AH63+'WW Test Year'!AH63</f>
        <v>0</v>
      </c>
      <c r="AI63" s="13">
        <f>'WW K&amp;M '!AI63+'WW Test Year'!AI63</f>
        <v>0</v>
      </c>
      <c r="AJ63" s="13">
        <f>'WW K&amp;M '!AJ63+'WW Test Year'!AJ63</f>
        <v>0</v>
      </c>
      <c r="AK63" s="13">
        <f>'WW K&amp;M '!AK63+'WW Test Year'!AK63</f>
        <v>0</v>
      </c>
      <c r="AL63" s="13">
        <f>'WW K&amp;M '!AL63+'WW Test Year'!AL63</f>
        <v>0</v>
      </c>
      <c r="AM63" s="13">
        <f>'WW K&amp;M '!AM63+'WW Test Year'!AM63</f>
        <v>0</v>
      </c>
      <c r="AN63" s="13">
        <f>'WW K&amp;M '!AN63+'WW Test Year'!AN63</f>
        <v>0</v>
      </c>
      <c r="AO63" s="13">
        <f>'WW K&amp;M '!AO63+'WW Test Year'!AO63</f>
        <v>0</v>
      </c>
      <c r="AP63" s="13">
        <f>'WW K&amp;M '!AP63+'WW Test Year'!AP63</f>
        <v>0</v>
      </c>
      <c r="AQ63" s="13">
        <f>'WW K&amp;M '!AQ63+'WW Test Year'!AQ63</f>
        <v>0</v>
      </c>
      <c r="AR63" s="13">
        <f>'WW K&amp;M '!AR63+'WW Test Year'!AR63</f>
        <v>0</v>
      </c>
      <c r="AS63" s="13">
        <f>'WW K&amp;M '!AS63+'WW Test Year'!AS63</f>
        <v>0</v>
      </c>
      <c r="AT63" s="13">
        <f>'WW K&amp;M '!AT63+'WW Test Year'!AT63</f>
        <v>0</v>
      </c>
      <c r="AU63" s="13">
        <f>'WW K&amp;M '!AU63+'WW Test Year'!AU63</f>
        <v>0</v>
      </c>
      <c r="AV63" s="13">
        <f>'WW K&amp;M '!AV63+'WW Test Year'!AV63</f>
        <v>0</v>
      </c>
      <c r="AW63" s="13">
        <f>'WW K&amp;M '!AW63+'WW Test Year'!AW63</f>
        <v>0</v>
      </c>
      <c r="AX63" s="13">
        <f>'WW K&amp;M '!AX63+'WW Test Year'!AX63</f>
        <v>0</v>
      </c>
      <c r="AY63" s="13">
        <f>'WW K&amp;M '!AY63+'WW Test Year'!AY63</f>
        <v>0</v>
      </c>
      <c r="AZ63" s="13">
        <f>'WW K&amp;M '!AZ63+'WW Test Year'!AZ63</f>
        <v>0</v>
      </c>
      <c r="BA63" s="13">
        <f>'WW K&amp;M '!BA63+'WW Test Year'!BA63</f>
        <v>0</v>
      </c>
      <c r="BB63" s="13">
        <f>'WW K&amp;M '!BB63+'WW Test Year'!BB63</f>
        <v>0</v>
      </c>
      <c r="BC63" s="13">
        <f>'WW K&amp;M '!BC63+'WW Test Year'!BC63</f>
        <v>0</v>
      </c>
      <c r="BD63" s="13">
        <f>'WW K&amp;M '!BD63+'WW Test Year'!BD63</f>
        <v>0</v>
      </c>
      <c r="BE63" s="13">
        <f>'WW K&amp;M '!BE63+'WW Test Year'!BE63</f>
        <v>0</v>
      </c>
      <c r="BF63" s="13">
        <f>'WW K&amp;M '!BF63+'WW Test Year'!BF63</f>
        <v>0</v>
      </c>
      <c r="BG63" s="13">
        <f>'WW K&amp;M '!BG63+'WW Test Year'!BG63</f>
        <v>0</v>
      </c>
      <c r="BH63" s="13">
        <f>'WW K&amp;M '!BH63+'WW Test Year'!BH63</f>
        <v>2504.1600000000008</v>
      </c>
      <c r="BI63" s="13">
        <f>'WW K&amp;M '!BI63+'WW Test Year'!BI63</f>
        <v>0</v>
      </c>
      <c r="BJ63" s="13">
        <f>'WW K&amp;M '!BJ63+'WW Test Year'!BJ63</f>
        <v>0</v>
      </c>
      <c r="BK63" s="13">
        <f>'WW K&amp;M '!BK63+'WW Test Year'!BK63</f>
        <v>0</v>
      </c>
      <c r="BL63" s="13">
        <f>'WW K&amp;M '!BL63+'WW Test Year'!BL63</f>
        <v>0</v>
      </c>
      <c r="BM63" s="13">
        <f>'WW K&amp;M '!BM63+'WW Test Year'!BM63</f>
        <v>0</v>
      </c>
      <c r="BN63" s="13">
        <f>'WW K&amp;M '!BN63+'WW Test Year'!BN63</f>
        <v>0</v>
      </c>
      <c r="BO63" s="13">
        <f>'WW K&amp;M '!BO63+'WW Test Year'!BO63</f>
        <v>0</v>
      </c>
      <c r="BP63" s="13">
        <f>'WW K&amp;M '!BP63+'WW Test Year'!BP63</f>
        <v>0</v>
      </c>
      <c r="BQ63" s="13">
        <f>'WW K&amp;M '!BQ63+'WW Test Year'!BQ63</f>
        <v>0</v>
      </c>
      <c r="BR63" s="13">
        <f>'WW K&amp;M '!BR63+'WW Test Year'!BR63</f>
        <v>0</v>
      </c>
      <c r="BS63" s="13">
        <f>'WW K&amp;M '!BS63+'WW Test Year'!BS63</f>
        <v>0</v>
      </c>
      <c r="BT63" s="13">
        <f>'WW K&amp;M '!BT63+'WW Test Year'!BT63</f>
        <v>0</v>
      </c>
      <c r="BU63" s="13">
        <f>'WW K&amp;M '!BU63+'WW Test Year'!BU63</f>
        <v>0</v>
      </c>
      <c r="BV63" s="13">
        <f>'WW K&amp;M '!BV63+'WW Test Year'!BV63</f>
        <v>0</v>
      </c>
      <c r="BW63" s="13">
        <f>'WW K&amp;M '!BW63+'WW Test Year'!BW63</f>
        <v>0</v>
      </c>
      <c r="BX63" s="13">
        <f>'WW K&amp;M '!BX63+'WW Test Year'!BX63</f>
        <v>0</v>
      </c>
      <c r="BY63" s="13">
        <f>'WW K&amp;M '!BY63+'WW Test Year'!BY63</f>
        <v>0</v>
      </c>
      <c r="BZ63" s="13">
        <f>'WW K&amp;M '!BZ63+'WW Test Year'!BZ63</f>
        <v>0</v>
      </c>
      <c r="CA63" s="13">
        <f>'WW K&amp;M '!CA63+'WW Test Year'!CA63</f>
        <v>0</v>
      </c>
      <c r="CB63" s="13">
        <f>'WW K&amp;M '!CB63+'WW Test Year'!CB63</f>
        <v>0</v>
      </c>
      <c r="CC63" s="13">
        <f>'WW K&amp;M '!CC63+'WW Test Year'!CC63</f>
        <v>0</v>
      </c>
      <c r="CD63" s="13">
        <f>'WW K&amp;M '!CD63+'WW Test Year'!CD63</f>
        <v>0</v>
      </c>
      <c r="CE63" s="13">
        <f>'WW K&amp;M '!CE63+'WW Test Year'!CE63</f>
        <v>0</v>
      </c>
      <c r="CF63" s="13">
        <f>'WW K&amp;M '!CF63+'WW Test Year'!CF63</f>
        <v>0</v>
      </c>
      <c r="CG63" s="13">
        <f>'WW K&amp;M '!CG63+'WW Test Year'!CG63</f>
        <v>0</v>
      </c>
      <c r="CH63" s="13">
        <f>'WW K&amp;M '!CH63+'WW Test Year'!CH63</f>
        <v>0</v>
      </c>
      <c r="CI63" s="13">
        <f>'WW K&amp;M '!CI63+'WW Test Year'!CI63</f>
        <v>0</v>
      </c>
      <c r="CJ63" s="13">
        <f>'WW K&amp;M '!CJ63+'WW Test Year'!CJ63</f>
        <v>0</v>
      </c>
      <c r="CK63" s="13">
        <f>'WW K&amp;M '!CK63+'WW Test Year'!CK63</f>
        <v>0</v>
      </c>
      <c r="CL63" s="29">
        <f t="shared" si="0"/>
        <v>2504.1600000000008</v>
      </c>
    </row>
    <row r="64" spans="1:90" x14ac:dyDescent="0.25">
      <c r="A64" s="26">
        <v>56</v>
      </c>
      <c r="B64" s="26">
        <v>6121</v>
      </c>
      <c r="C64" s="25" t="s">
        <v>105</v>
      </c>
      <c r="D64" s="13">
        <f>'WW K&amp;M '!D64+'WW Test Year'!D64</f>
        <v>0</v>
      </c>
      <c r="E64" s="13">
        <f>'WW K&amp;M '!E64+'WW Test Year'!E64</f>
        <v>0</v>
      </c>
      <c r="F64" s="13">
        <f>'WW K&amp;M '!F64+'WW Test Year'!F64</f>
        <v>0</v>
      </c>
      <c r="G64" s="13">
        <f>'WW K&amp;M '!G64+'WW Test Year'!G64</f>
        <v>0</v>
      </c>
      <c r="H64" s="13">
        <f>'WW K&amp;M '!H64+'WW Test Year'!H64</f>
        <v>0</v>
      </c>
      <c r="I64" s="13">
        <f>'WW K&amp;M '!I64+'WW Test Year'!I64</f>
        <v>0</v>
      </c>
      <c r="J64" s="13">
        <f>'WW K&amp;M '!J64+'WW Test Year'!J64</f>
        <v>0</v>
      </c>
      <c r="K64" s="13">
        <f>'WW K&amp;M '!K64+'WW Test Year'!K64</f>
        <v>0</v>
      </c>
      <c r="L64" s="13">
        <f>'WW K&amp;M '!L64+'WW Test Year'!L64</f>
        <v>0</v>
      </c>
      <c r="M64" s="13">
        <f>'WW K&amp;M '!M64+'WW Test Year'!M64</f>
        <v>0</v>
      </c>
      <c r="N64" s="13">
        <f>'WW K&amp;M '!N64+'WW Test Year'!N64</f>
        <v>0</v>
      </c>
      <c r="O64" s="13">
        <f>'WW K&amp;M '!O64+'WW Test Year'!O64</f>
        <v>0</v>
      </c>
      <c r="P64" s="13">
        <f>'WW K&amp;M '!P64+'WW Test Year'!P64</f>
        <v>0</v>
      </c>
      <c r="Q64" s="13">
        <f>'WW K&amp;M '!Q64+'WW Test Year'!Q64</f>
        <v>0</v>
      </c>
      <c r="R64" s="13">
        <f>'WW K&amp;M '!R64+'WW Test Year'!R64</f>
        <v>0</v>
      </c>
      <c r="S64" s="13">
        <f>'WW K&amp;M '!S64+'WW Test Year'!S64</f>
        <v>0</v>
      </c>
      <c r="T64" s="13">
        <f>'WW K&amp;M '!T64+'WW Test Year'!T64</f>
        <v>0</v>
      </c>
      <c r="U64" s="13">
        <f>'WW K&amp;M '!U64+'WW Test Year'!U64</f>
        <v>0</v>
      </c>
      <c r="V64" s="13">
        <f>'WW K&amp;M '!V64+'WW Test Year'!V64</f>
        <v>0</v>
      </c>
      <c r="W64" s="13">
        <f>'WW K&amp;M '!W64+'WW Test Year'!W64</f>
        <v>0</v>
      </c>
      <c r="X64" s="13">
        <f>'WW K&amp;M '!X64+'WW Test Year'!X64</f>
        <v>0</v>
      </c>
      <c r="Y64" s="13">
        <f>'WW K&amp;M '!Y64+'WW Test Year'!Y64</f>
        <v>0</v>
      </c>
      <c r="Z64" s="13">
        <f>'WW K&amp;M '!Z64+'WW Test Year'!Z64</f>
        <v>0</v>
      </c>
      <c r="AA64" s="13">
        <f>'WW K&amp;M '!AA64+'WW Test Year'!AA64</f>
        <v>0</v>
      </c>
      <c r="AB64" s="13">
        <f>'WW K&amp;M '!AB64+'WW Test Year'!AB64</f>
        <v>0</v>
      </c>
      <c r="AC64" s="13">
        <f>'WW K&amp;M '!AC64+'WW Test Year'!AC64</f>
        <v>0</v>
      </c>
      <c r="AD64" s="13">
        <f>'WW K&amp;M '!AD64+'WW Test Year'!AD64</f>
        <v>0</v>
      </c>
      <c r="AE64" s="13">
        <f>'WW K&amp;M '!AE64+'WW Test Year'!AE64</f>
        <v>0</v>
      </c>
      <c r="AF64" s="13">
        <f>'WW K&amp;M '!AF64+'WW Test Year'!AF64</f>
        <v>0</v>
      </c>
      <c r="AG64" s="13">
        <f>'WW K&amp;M '!AG64+'WW Test Year'!AG64</f>
        <v>0</v>
      </c>
      <c r="AH64" s="13">
        <f>'WW K&amp;M '!AH64+'WW Test Year'!AH64</f>
        <v>0</v>
      </c>
      <c r="AI64" s="13">
        <f>'WW K&amp;M '!AI64+'WW Test Year'!AI64</f>
        <v>0</v>
      </c>
      <c r="AJ64" s="13">
        <f>'WW K&amp;M '!AJ64+'WW Test Year'!AJ64</f>
        <v>0</v>
      </c>
      <c r="AK64" s="13">
        <f>'WW K&amp;M '!AK64+'WW Test Year'!AK64</f>
        <v>0</v>
      </c>
      <c r="AL64" s="13">
        <f>'WW K&amp;M '!AL64+'WW Test Year'!AL64</f>
        <v>0</v>
      </c>
      <c r="AM64" s="13">
        <f>'WW K&amp;M '!AM64+'WW Test Year'!AM64</f>
        <v>0</v>
      </c>
      <c r="AN64" s="13">
        <f>'WW K&amp;M '!AN64+'WW Test Year'!AN64</f>
        <v>0</v>
      </c>
      <c r="AO64" s="13">
        <f>'WW K&amp;M '!AO64+'WW Test Year'!AO64</f>
        <v>0</v>
      </c>
      <c r="AP64" s="13">
        <f>'WW K&amp;M '!AP64+'WW Test Year'!AP64</f>
        <v>0</v>
      </c>
      <c r="AQ64" s="13">
        <f>'WW K&amp;M '!AQ64+'WW Test Year'!AQ64</f>
        <v>0</v>
      </c>
      <c r="AR64" s="13">
        <f>'WW K&amp;M '!AR64+'WW Test Year'!AR64</f>
        <v>0</v>
      </c>
      <c r="AS64" s="13">
        <f>'WW K&amp;M '!AS64+'WW Test Year'!AS64</f>
        <v>0</v>
      </c>
      <c r="AT64" s="13">
        <f>'WW K&amp;M '!AT64+'WW Test Year'!AT64</f>
        <v>0</v>
      </c>
      <c r="AU64" s="13">
        <f>'WW K&amp;M '!AU64+'WW Test Year'!AU64</f>
        <v>0</v>
      </c>
      <c r="AV64" s="13">
        <f>'WW K&amp;M '!AV64+'WW Test Year'!AV64</f>
        <v>0</v>
      </c>
      <c r="AW64" s="13">
        <f>'WW K&amp;M '!AW64+'WW Test Year'!AW64</f>
        <v>0</v>
      </c>
      <c r="AX64" s="13">
        <f>'WW K&amp;M '!AX64+'WW Test Year'!AX64</f>
        <v>0</v>
      </c>
      <c r="AY64" s="13">
        <f>'WW K&amp;M '!AY64+'WW Test Year'!AY64</f>
        <v>0</v>
      </c>
      <c r="AZ64" s="13">
        <f>'WW K&amp;M '!AZ64+'WW Test Year'!AZ64</f>
        <v>0</v>
      </c>
      <c r="BA64" s="13">
        <f>'WW K&amp;M '!BA64+'WW Test Year'!BA64</f>
        <v>0</v>
      </c>
      <c r="BB64" s="13">
        <f>'WW K&amp;M '!BB64+'WW Test Year'!BB64</f>
        <v>0</v>
      </c>
      <c r="BC64" s="13">
        <f>'WW K&amp;M '!BC64+'WW Test Year'!BC64</f>
        <v>0</v>
      </c>
      <c r="BD64" s="13">
        <f>'WW K&amp;M '!BD64+'WW Test Year'!BD64</f>
        <v>0</v>
      </c>
      <c r="BE64" s="13">
        <f>'WW K&amp;M '!BE64+'WW Test Year'!BE64</f>
        <v>0</v>
      </c>
      <c r="BF64" s="13">
        <f>'WW K&amp;M '!BF64+'WW Test Year'!BF64</f>
        <v>0</v>
      </c>
      <c r="BG64" s="13">
        <f>'WW K&amp;M '!BG64+'WW Test Year'!BG64</f>
        <v>0</v>
      </c>
      <c r="BH64" s="13">
        <f>'WW K&amp;M '!BH64+'WW Test Year'!BH64</f>
        <v>0</v>
      </c>
      <c r="BI64" s="13">
        <f>'WW K&amp;M '!BI64+'WW Test Year'!BI64</f>
        <v>0</v>
      </c>
      <c r="BJ64" s="13">
        <f>'WW K&amp;M '!BJ64+'WW Test Year'!BJ64</f>
        <v>0</v>
      </c>
      <c r="BK64" s="13">
        <f>'WW K&amp;M '!BK64+'WW Test Year'!BK64</f>
        <v>0</v>
      </c>
      <c r="BL64" s="13">
        <f>'WW K&amp;M '!BL64+'WW Test Year'!BL64</f>
        <v>0</v>
      </c>
      <c r="BM64" s="13">
        <f>'WW K&amp;M '!BM64+'WW Test Year'!BM64</f>
        <v>0</v>
      </c>
      <c r="BN64" s="13">
        <f>'WW K&amp;M '!BN64+'WW Test Year'!BN64</f>
        <v>0</v>
      </c>
      <c r="BO64" s="13">
        <f>'WW K&amp;M '!BO64+'WW Test Year'!BO64</f>
        <v>0</v>
      </c>
      <c r="BP64" s="13">
        <f>'WW K&amp;M '!BP64+'WW Test Year'!BP64</f>
        <v>0</v>
      </c>
      <c r="BQ64" s="13">
        <f>'WW K&amp;M '!BQ64+'WW Test Year'!BQ64</f>
        <v>0</v>
      </c>
      <c r="BR64" s="13">
        <f>'WW K&amp;M '!BR64+'WW Test Year'!BR64</f>
        <v>0</v>
      </c>
      <c r="BS64" s="13">
        <f>'WW K&amp;M '!BS64+'WW Test Year'!BS64</f>
        <v>0</v>
      </c>
      <c r="BT64" s="13">
        <f>'WW K&amp;M '!BT64+'WW Test Year'!BT64</f>
        <v>0</v>
      </c>
      <c r="BU64" s="13">
        <f>'WW K&amp;M '!BU64+'WW Test Year'!BU64</f>
        <v>0</v>
      </c>
      <c r="BV64" s="13">
        <f>'WW K&amp;M '!BV64+'WW Test Year'!BV64</f>
        <v>0</v>
      </c>
      <c r="BW64" s="13">
        <f>'WW K&amp;M '!BW64+'WW Test Year'!BW64</f>
        <v>0</v>
      </c>
      <c r="BX64" s="13">
        <f>'WW K&amp;M '!BX64+'WW Test Year'!BX64</f>
        <v>0</v>
      </c>
      <c r="BY64" s="13">
        <f>'WW K&amp;M '!BY64+'WW Test Year'!BY64</f>
        <v>0</v>
      </c>
      <c r="BZ64" s="13">
        <f>'WW K&amp;M '!BZ64+'WW Test Year'!BZ64</f>
        <v>0</v>
      </c>
      <c r="CA64" s="13">
        <f>'WW K&amp;M '!CA64+'WW Test Year'!CA64</f>
        <v>0</v>
      </c>
      <c r="CB64" s="13">
        <f>'WW K&amp;M '!CB64+'WW Test Year'!CB64</f>
        <v>0</v>
      </c>
      <c r="CC64" s="13">
        <f>'WW K&amp;M '!CC64+'WW Test Year'!CC64</f>
        <v>0</v>
      </c>
      <c r="CD64" s="13">
        <f>'WW K&amp;M '!CD64+'WW Test Year'!CD64</f>
        <v>0</v>
      </c>
      <c r="CE64" s="13">
        <f>'WW K&amp;M '!CE64+'WW Test Year'!CE64</f>
        <v>0</v>
      </c>
      <c r="CF64" s="13">
        <f>'WW K&amp;M '!CF64+'WW Test Year'!CF64</f>
        <v>0</v>
      </c>
      <c r="CG64" s="13">
        <f>'WW K&amp;M '!CG64+'WW Test Year'!CG64</f>
        <v>0</v>
      </c>
      <c r="CH64" s="13">
        <f>'WW K&amp;M '!CH64+'WW Test Year'!CH64</f>
        <v>0</v>
      </c>
      <c r="CI64" s="13">
        <f>'WW K&amp;M '!CI64+'WW Test Year'!CI64</f>
        <v>0</v>
      </c>
      <c r="CJ64" s="13">
        <f>'WW K&amp;M '!CJ64+'WW Test Year'!CJ64</f>
        <v>0</v>
      </c>
      <c r="CK64" s="13">
        <f>'WW K&amp;M '!CK64+'WW Test Year'!CK64</f>
        <v>0</v>
      </c>
      <c r="CL64" s="29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>
        <f>'WW K&amp;M '!D65+'WW Test Year'!D65</f>
        <v>0</v>
      </c>
      <c r="E65" s="13">
        <f>'WW K&amp;M '!E65+'WW Test Year'!E65</f>
        <v>0</v>
      </c>
      <c r="F65" s="13">
        <f>'WW K&amp;M '!F65+'WW Test Year'!F65</f>
        <v>0</v>
      </c>
      <c r="G65" s="13">
        <f>'WW K&amp;M '!G65+'WW Test Year'!G65</f>
        <v>0</v>
      </c>
      <c r="H65" s="13">
        <f>'WW K&amp;M '!H65+'WW Test Year'!H65</f>
        <v>0</v>
      </c>
      <c r="I65" s="13">
        <f>'WW K&amp;M '!I65+'WW Test Year'!I65</f>
        <v>0</v>
      </c>
      <c r="J65" s="13">
        <f>'WW K&amp;M '!J65+'WW Test Year'!J65</f>
        <v>0</v>
      </c>
      <c r="K65" s="13">
        <f>'WW K&amp;M '!K65+'WW Test Year'!K65</f>
        <v>0</v>
      </c>
      <c r="L65" s="13">
        <f>'WW K&amp;M '!L65+'WW Test Year'!L65</f>
        <v>0</v>
      </c>
      <c r="M65" s="13">
        <f>'WW K&amp;M '!M65+'WW Test Year'!M65</f>
        <v>0</v>
      </c>
      <c r="N65" s="13">
        <f>'WW K&amp;M '!N65+'WW Test Year'!N65</f>
        <v>0</v>
      </c>
      <c r="O65" s="13">
        <f>'WW K&amp;M '!O65+'WW Test Year'!O65</f>
        <v>0</v>
      </c>
      <c r="P65" s="13">
        <f>'WW K&amp;M '!P65+'WW Test Year'!P65</f>
        <v>0</v>
      </c>
      <c r="Q65" s="13">
        <f>'WW K&amp;M '!Q65+'WW Test Year'!Q65</f>
        <v>0</v>
      </c>
      <c r="R65" s="13">
        <f>'WW K&amp;M '!R65+'WW Test Year'!R65</f>
        <v>0</v>
      </c>
      <c r="S65" s="13">
        <f>'WW K&amp;M '!S65+'WW Test Year'!S65</f>
        <v>0</v>
      </c>
      <c r="T65" s="13">
        <f>'WW K&amp;M '!T65+'WW Test Year'!T65</f>
        <v>0</v>
      </c>
      <c r="U65" s="13">
        <f>'WW K&amp;M '!U65+'WW Test Year'!U65</f>
        <v>0</v>
      </c>
      <c r="V65" s="13">
        <f>'WW K&amp;M '!V65+'WW Test Year'!V65</f>
        <v>0</v>
      </c>
      <c r="W65" s="13">
        <f>'WW K&amp;M '!W65+'WW Test Year'!W65</f>
        <v>0</v>
      </c>
      <c r="X65" s="13">
        <f>'WW K&amp;M '!X65+'WW Test Year'!X65</f>
        <v>0</v>
      </c>
      <c r="Y65" s="13">
        <f>'WW K&amp;M '!Y65+'WW Test Year'!Y65</f>
        <v>0</v>
      </c>
      <c r="Z65" s="13">
        <f>'WW K&amp;M '!Z65+'WW Test Year'!Z65</f>
        <v>0</v>
      </c>
      <c r="AA65" s="13">
        <f>'WW K&amp;M '!AA65+'WW Test Year'!AA65</f>
        <v>0</v>
      </c>
      <c r="AB65" s="13">
        <f>'WW K&amp;M '!AB65+'WW Test Year'!AB65</f>
        <v>0</v>
      </c>
      <c r="AC65" s="13">
        <f>'WW K&amp;M '!AC65+'WW Test Year'!AC65</f>
        <v>0</v>
      </c>
      <c r="AD65" s="13">
        <f>'WW K&amp;M '!AD65+'WW Test Year'!AD65</f>
        <v>0</v>
      </c>
      <c r="AE65" s="13">
        <f>'WW K&amp;M '!AE65+'WW Test Year'!AE65</f>
        <v>0</v>
      </c>
      <c r="AF65" s="13">
        <f>'WW K&amp;M '!AF65+'WW Test Year'!AF65</f>
        <v>0</v>
      </c>
      <c r="AG65" s="13">
        <f>'WW K&amp;M '!AG65+'WW Test Year'!AG65</f>
        <v>0</v>
      </c>
      <c r="AH65" s="13">
        <f>'WW K&amp;M '!AH65+'WW Test Year'!AH65</f>
        <v>0</v>
      </c>
      <c r="AI65" s="13">
        <f>'WW K&amp;M '!AI65+'WW Test Year'!AI65</f>
        <v>0</v>
      </c>
      <c r="AJ65" s="13">
        <f>'WW K&amp;M '!AJ65+'WW Test Year'!AJ65</f>
        <v>0</v>
      </c>
      <c r="AK65" s="13">
        <f>'WW K&amp;M '!AK65+'WW Test Year'!AK65</f>
        <v>0</v>
      </c>
      <c r="AL65" s="13">
        <f>'WW K&amp;M '!AL65+'WW Test Year'!AL65</f>
        <v>0</v>
      </c>
      <c r="AM65" s="13">
        <f>'WW K&amp;M '!AM65+'WW Test Year'!AM65</f>
        <v>0</v>
      </c>
      <c r="AN65" s="13">
        <f>'WW K&amp;M '!AN65+'WW Test Year'!AN65</f>
        <v>0</v>
      </c>
      <c r="AO65" s="13">
        <f>'WW K&amp;M '!AO65+'WW Test Year'!AO65</f>
        <v>0</v>
      </c>
      <c r="AP65" s="13">
        <f>'WW K&amp;M '!AP65+'WW Test Year'!AP65</f>
        <v>0</v>
      </c>
      <c r="AQ65" s="13">
        <f>'WW K&amp;M '!AQ65+'WW Test Year'!AQ65</f>
        <v>0</v>
      </c>
      <c r="AR65" s="13">
        <f>'WW K&amp;M '!AR65+'WW Test Year'!AR65</f>
        <v>0</v>
      </c>
      <c r="AS65" s="13">
        <f>'WW K&amp;M '!AS65+'WW Test Year'!AS65</f>
        <v>0</v>
      </c>
      <c r="AT65" s="13">
        <f>'WW K&amp;M '!AT65+'WW Test Year'!AT65</f>
        <v>0</v>
      </c>
      <c r="AU65" s="13">
        <f>'WW K&amp;M '!AU65+'WW Test Year'!AU65</f>
        <v>0</v>
      </c>
      <c r="AV65" s="13">
        <f>'WW K&amp;M '!AV65+'WW Test Year'!AV65</f>
        <v>0</v>
      </c>
      <c r="AW65" s="13">
        <f>'WW K&amp;M '!AW65+'WW Test Year'!AW65</f>
        <v>0</v>
      </c>
      <c r="AX65" s="13">
        <f>'WW K&amp;M '!AX65+'WW Test Year'!AX65</f>
        <v>0</v>
      </c>
      <c r="AY65" s="13">
        <f>'WW K&amp;M '!AY65+'WW Test Year'!AY65</f>
        <v>0</v>
      </c>
      <c r="AZ65" s="13">
        <f>'WW K&amp;M '!AZ65+'WW Test Year'!AZ65</f>
        <v>0</v>
      </c>
      <c r="BA65" s="13">
        <f>'WW K&amp;M '!BA65+'WW Test Year'!BA65</f>
        <v>0</v>
      </c>
      <c r="BB65" s="13">
        <f>'WW K&amp;M '!BB65+'WW Test Year'!BB65</f>
        <v>0</v>
      </c>
      <c r="BC65" s="13">
        <f>'WW K&amp;M '!BC65+'WW Test Year'!BC65</f>
        <v>0</v>
      </c>
      <c r="BD65" s="13">
        <f>'WW K&amp;M '!BD65+'WW Test Year'!BD65</f>
        <v>0</v>
      </c>
      <c r="BE65" s="13">
        <f>'WW K&amp;M '!BE65+'WW Test Year'!BE65</f>
        <v>0</v>
      </c>
      <c r="BF65" s="13">
        <f>'WW K&amp;M '!BF65+'WW Test Year'!BF65</f>
        <v>0</v>
      </c>
      <c r="BG65" s="13">
        <f>'WW K&amp;M '!BG65+'WW Test Year'!BG65</f>
        <v>0</v>
      </c>
      <c r="BH65" s="13">
        <f>'WW K&amp;M '!BH65+'WW Test Year'!BH65</f>
        <v>0</v>
      </c>
      <c r="BI65" s="13">
        <f>'WW K&amp;M '!BI65+'WW Test Year'!BI65</f>
        <v>0</v>
      </c>
      <c r="BJ65" s="13">
        <f>'WW K&amp;M '!BJ65+'WW Test Year'!BJ65</f>
        <v>0</v>
      </c>
      <c r="BK65" s="13">
        <f>'WW K&amp;M '!BK65+'WW Test Year'!BK65</f>
        <v>0</v>
      </c>
      <c r="BL65" s="13">
        <f>'WW K&amp;M '!BL65+'WW Test Year'!BL65</f>
        <v>1035</v>
      </c>
      <c r="BM65" s="13">
        <f>'WW K&amp;M '!BM65+'WW Test Year'!BM65</f>
        <v>0</v>
      </c>
      <c r="BN65" s="13">
        <f>'WW K&amp;M '!BN65+'WW Test Year'!BN65</f>
        <v>0</v>
      </c>
      <c r="BO65" s="13">
        <f>'WW K&amp;M '!BO65+'WW Test Year'!BO65</f>
        <v>0</v>
      </c>
      <c r="BP65" s="13">
        <f>'WW K&amp;M '!BP65+'WW Test Year'!BP65</f>
        <v>0</v>
      </c>
      <c r="BQ65" s="13">
        <f>'WW K&amp;M '!BQ65+'WW Test Year'!BQ65</f>
        <v>0</v>
      </c>
      <c r="BR65" s="13">
        <f>'WW K&amp;M '!BR65+'WW Test Year'!BR65</f>
        <v>0</v>
      </c>
      <c r="BS65" s="13">
        <f>'WW K&amp;M '!BS65+'WW Test Year'!BS65</f>
        <v>0</v>
      </c>
      <c r="BT65" s="13">
        <f>'WW K&amp;M '!BT65+'WW Test Year'!BT65</f>
        <v>0</v>
      </c>
      <c r="BU65" s="13">
        <f>'WW K&amp;M '!BU65+'WW Test Year'!BU65</f>
        <v>0</v>
      </c>
      <c r="BV65" s="13">
        <f>'WW K&amp;M '!BV65+'WW Test Year'!BV65</f>
        <v>0</v>
      </c>
      <c r="BW65" s="13">
        <f>'WW K&amp;M '!BW65+'WW Test Year'!BW65</f>
        <v>0</v>
      </c>
      <c r="BX65" s="13">
        <f>'WW K&amp;M '!BX65+'WW Test Year'!BX65</f>
        <v>0</v>
      </c>
      <c r="BY65" s="13">
        <f>'WW K&amp;M '!BY65+'WW Test Year'!BY65</f>
        <v>0</v>
      </c>
      <c r="BZ65" s="13">
        <f>'WW K&amp;M '!BZ65+'WW Test Year'!BZ65</f>
        <v>0</v>
      </c>
      <c r="CA65" s="13">
        <f>'WW K&amp;M '!CA65+'WW Test Year'!CA65</f>
        <v>0</v>
      </c>
      <c r="CB65" s="13">
        <f>'WW K&amp;M '!CB65+'WW Test Year'!CB65</f>
        <v>0</v>
      </c>
      <c r="CC65" s="13">
        <f>'WW K&amp;M '!CC65+'WW Test Year'!CC65</f>
        <v>0</v>
      </c>
      <c r="CD65" s="13">
        <f>'WW K&amp;M '!CD65+'WW Test Year'!CD65</f>
        <v>0</v>
      </c>
      <c r="CE65" s="13">
        <f>'WW K&amp;M '!CE65+'WW Test Year'!CE65</f>
        <v>0</v>
      </c>
      <c r="CF65" s="13">
        <f>'WW K&amp;M '!CF65+'WW Test Year'!CF65</f>
        <v>0</v>
      </c>
      <c r="CG65" s="13">
        <f>'WW K&amp;M '!CG65+'WW Test Year'!CG65</f>
        <v>0</v>
      </c>
      <c r="CH65" s="13">
        <f>'WW K&amp;M '!CH65+'WW Test Year'!CH65</f>
        <v>0</v>
      </c>
      <c r="CI65" s="13">
        <f>'WW K&amp;M '!CI65+'WW Test Year'!CI65</f>
        <v>0</v>
      </c>
      <c r="CJ65" s="13">
        <f>'WW K&amp;M '!CJ65+'WW Test Year'!CJ65</f>
        <v>0</v>
      </c>
      <c r="CK65" s="13">
        <f>'WW K&amp;M '!CK65+'WW Test Year'!CK65</f>
        <v>0</v>
      </c>
      <c r="CL65" s="29">
        <f t="shared" si="0"/>
        <v>1035</v>
      </c>
    </row>
    <row r="66" spans="1:90" x14ac:dyDescent="0.25">
      <c r="A66" s="26">
        <v>58</v>
      </c>
      <c r="B66" s="26">
        <v>6124</v>
      </c>
      <c r="C66" s="25" t="s">
        <v>108</v>
      </c>
      <c r="D66" s="13">
        <f>'WW K&amp;M '!D66+'WW Test Year'!D66</f>
        <v>0</v>
      </c>
      <c r="E66" s="13">
        <f>'WW K&amp;M '!E66+'WW Test Year'!E66</f>
        <v>0</v>
      </c>
      <c r="F66" s="13">
        <f>'WW K&amp;M '!F66+'WW Test Year'!F66</f>
        <v>0</v>
      </c>
      <c r="G66" s="13">
        <f>'WW K&amp;M '!G66+'WW Test Year'!G66</f>
        <v>0</v>
      </c>
      <c r="H66" s="13">
        <f>'WW K&amp;M '!H66+'WW Test Year'!H66</f>
        <v>0</v>
      </c>
      <c r="I66" s="13">
        <f>'WW K&amp;M '!I66+'WW Test Year'!I66</f>
        <v>0</v>
      </c>
      <c r="J66" s="13">
        <f>'WW K&amp;M '!J66+'WW Test Year'!J66</f>
        <v>0</v>
      </c>
      <c r="K66" s="13">
        <f>'WW K&amp;M '!K66+'WW Test Year'!K66</f>
        <v>0</v>
      </c>
      <c r="L66" s="13">
        <f>'WW K&amp;M '!L66+'WW Test Year'!L66</f>
        <v>0</v>
      </c>
      <c r="M66" s="13">
        <f>'WW K&amp;M '!M66+'WW Test Year'!M66</f>
        <v>0</v>
      </c>
      <c r="N66" s="13">
        <f>'WW K&amp;M '!N66+'WW Test Year'!N66</f>
        <v>0</v>
      </c>
      <c r="O66" s="13">
        <f>'WW K&amp;M '!O66+'WW Test Year'!O66</f>
        <v>0</v>
      </c>
      <c r="P66" s="13">
        <f>'WW K&amp;M '!P66+'WW Test Year'!P66</f>
        <v>0</v>
      </c>
      <c r="Q66" s="13">
        <f>'WW K&amp;M '!Q66+'WW Test Year'!Q66</f>
        <v>0</v>
      </c>
      <c r="R66" s="13">
        <f>'WW K&amp;M '!R66+'WW Test Year'!R66</f>
        <v>0</v>
      </c>
      <c r="S66" s="13">
        <f>'WW K&amp;M '!S66+'WW Test Year'!S66</f>
        <v>0</v>
      </c>
      <c r="T66" s="13">
        <f>'WW K&amp;M '!T66+'WW Test Year'!T66</f>
        <v>0</v>
      </c>
      <c r="U66" s="13">
        <f>'WW K&amp;M '!U66+'WW Test Year'!U66</f>
        <v>0</v>
      </c>
      <c r="V66" s="13">
        <f>'WW K&amp;M '!V66+'WW Test Year'!V66</f>
        <v>0</v>
      </c>
      <c r="W66" s="13">
        <f>'WW K&amp;M '!W66+'WW Test Year'!W66</f>
        <v>0</v>
      </c>
      <c r="X66" s="13">
        <f>'WW K&amp;M '!X66+'WW Test Year'!X66</f>
        <v>0</v>
      </c>
      <c r="Y66" s="13">
        <f>'WW K&amp;M '!Y66+'WW Test Year'!Y66</f>
        <v>0</v>
      </c>
      <c r="Z66" s="13">
        <f>'WW K&amp;M '!Z66+'WW Test Year'!Z66</f>
        <v>0</v>
      </c>
      <c r="AA66" s="13">
        <f>'WW K&amp;M '!AA66+'WW Test Year'!AA66</f>
        <v>0</v>
      </c>
      <c r="AB66" s="13">
        <f>'WW K&amp;M '!AB66+'WW Test Year'!AB66</f>
        <v>0</v>
      </c>
      <c r="AC66" s="13">
        <f>'WW K&amp;M '!AC66+'WW Test Year'!AC66</f>
        <v>0</v>
      </c>
      <c r="AD66" s="13">
        <f>'WW K&amp;M '!AD66+'WW Test Year'!AD66</f>
        <v>0</v>
      </c>
      <c r="AE66" s="13">
        <f>'WW K&amp;M '!AE66+'WW Test Year'!AE66</f>
        <v>0</v>
      </c>
      <c r="AF66" s="13">
        <f>'WW K&amp;M '!AF66+'WW Test Year'!AF66</f>
        <v>0</v>
      </c>
      <c r="AG66" s="13">
        <f>'WW K&amp;M '!AG66+'WW Test Year'!AG66</f>
        <v>0</v>
      </c>
      <c r="AH66" s="13">
        <f>'WW K&amp;M '!AH66+'WW Test Year'!AH66</f>
        <v>0</v>
      </c>
      <c r="AI66" s="13">
        <f>'WW K&amp;M '!AI66+'WW Test Year'!AI66</f>
        <v>0</v>
      </c>
      <c r="AJ66" s="13">
        <f>'WW K&amp;M '!AJ66+'WW Test Year'!AJ66</f>
        <v>0</v>
      </c>
      <c r="AK66" s="13">
        <f>'WW K&amp;M '!AK66+'WW Test Year'!AK66</f>
        <v>0</v>
      </c>
      <c r="AL66" s="13">
        <f>'WW K&amp;M '!AL66+'WW Test Year'!AL66</f>
        <v>0</v>
      </c>
      <c r="AM66" s="13">
        <f>'WW K&amp;M '!AM66+'WW Test Year'!AM66</f>
        <v>0</v>
      </c>
      <c r="AN66" s="13">
        <f>'WW K&amp;M '!AN66+'WW Test Year'!AN66</f>
        <v>0</v>
      </c>
      <c r="AO66" s="13">
        <f>'WW K&amp;M '!AO66+'WW Test Year'!AO66</f>
        <v>0</v>
      </c>
      <c r="AP66" s="13">
        <f>'WW K&amp;M '!AP66+'WW Test Year'!AP66</f>
        <v>0</v>
      </c>
      <c r="AQ66" s="13">
        <f>'WW K&amp;M '!AQ66+'WW Test Year'!AQ66</f>
        <v>0</v>
      </c>
      <c r="AR66" s="13">
        <f>'WW K&amp;M '!AR66+'WW Test Year'!AR66</f>
        <v>0</v>
      </c>
      <c r="AS66" s="13">
        <f>'WW K&amp;M '!AS66+'WW Test Year'!AS66</f>
        <v>0</v>
      </c>
      <c r="AT66" s="13">
        <f>'WW K&amp;M '!AT66+'WW Test Year'!AT66</f>
        <v>0</v>
      </c>
      <c r="AU66" s="13">
        <f>'WW K&amp;M '!AU66+'WW Test Year'!AU66</f>
        <v>0</v>
      </c>
      <c r="AV66" s="13">
        <f>'WW K&amp;M '!AV66+'WW Test Year'!AV66</f>
        <v>0</v>
      </c>
      <c r="AW66" s="13">
        <f>'WW K&amp;M '!AW66+'WW Test Year'!AW66</f>
        <v>0</v>
      </c>
      <c r="AX66" s="13">
        <f>'WW K&amp;M '!AX66+'WW Test Year'!AX66</f>
        <v>0</v>
      </c>
      <c r="AY66" s="13">
        <f>'WW K&amp;M '!AY66+'WW Test Year'!AY66</f>
        <v>0</v>
      </c>
      <c r="AZ66" s="13">
        <f>'WW K&amp;M '!AZ66+'WW Test Year'!AZ66</f>
        <v>0</v>
      </c>
      <c r="BA66" s="13">
        <f>'WW K&amp;M '!BA66+'WW Test Year'!BA66</f>
        <v>0</v>
      </c>
      <c r="BB66" s="13">
        <f>'WW K&amp;M '!BB66+'WW Test Year'!BB66</f>
        <v>0</v>
      </c>
      <c r="BC66" s="13">
        <f>'WW K&amp;M '!BC66+'WW Test Year'!BC66</f>
        <v>0</v>
      </c>
      <c r="BD66" s="13">
        <f>'WW K&amp;M '!BD66+'WW Test Year'!BD66</f>
        <v>0</v>
      </c>
      <c r="BE66" s="13">
        <f>'WW K&amp;M '!BE66+'WW Test Year'!BE66</f>
        <v>0</v>
      </c>
      <c r="BF66" s="13">
        <f>'WW K&amp;M '!BF66+'WW Test Year'!BF66</f>
        <v>0</v>
      </c>
      <c r="BG66" s="13">
        <f>'WW K&amp;M '!BG66+'WW Test Year'!BG66</f>
        <v>0</v>
      </c>
      <c r="BH66" s="13">
        <f>'WW K&amp;M '!BH66+'WW Test Year'!BH66</f>
        <v>0</v>
      </c>
      <c r="BI66" s="13">
        <f>'WW K&amp;M '!BI66+'WW Test Year'!BI66</f>
        <v>0</v>
      </c>
      <c r="BJ66" s="13">
        <f>'WW K&amp;M '!BJ66+'WW Test Year'!BJ66</f>
        <v>0</v>
      </c>
      <c r="BK66" s="13">
        <f>'WW K&amp;M '!BK66+'WW Test Year'!BK66</f>
        <v>0</v>
      </c>
      <c r="BL66" s="13">
        <f>'WW K&amp;M '!BL66+'WW Test Year'!BL66</f>
        <v>0</v>
      </c>
      <c r="BM66" s="13">
        <f>'WW K&amp;M '!BM66+'WW Test Year'!BM66</f>
        <v>147163.57</v>
      </c>
      <c r="BN66" s="13">
        <f>'WW K&amp;M '!BN66+'WW Test Year'!BN66</f>
        <v>0</v>
      </c>
      <c r="BO66" s="13">
        <f>'WW K&amp;M '!BO66+'WW Test Year'!BO66</f>
        <v>0</v>
      </c>
      <c r="BP66" s="13">
        <f>'WW K&amp;M '!BP66+'WW Test Year'!BP66</f>
        <v>0</v>
      </c>
      <c r="BQ66" s="13">
        <f>'WW K&amp;M '!BQ66+'WW Test Year'!BQ66</f>
        <v>0</v>
      </c>
      <c r="BR66" s="13">
        <f>'WW K&amp;M '!BR66+'WW Test Year'!BR66</f>
        <v>0</v>
      </c>
      <c r="BS66" s="13">
        <f>'WW K&amp;M '!BS66+'WW Test Year'!BS66</f>
        <v>0</v>
      </c>
      <c r="BT66" s="13">
        <f>'WW K&amp;M '!BT66+'WW Test Year'!BT66</f>
        <v>0</v>
      </c>
      <c r="BU66" s="13">
        <f>'WW K&amp;M '!BU66+'WW Test Year'!BU66</f>
        <v>0</v>
      </c>
      <c r="BV66" s="13">
        <f>'WW K&amp;M '!BV66+'WW Test Year'!BV66</f>
        <v>0</v>
      </c>
      <c r="BW66" s="13">
        <f>'WW K&amp;M '!BW66+'WW Test Year'!BW66</f>
        <v>0</v>
      </c>
      <c r="BX66" s="13">
        <f>'WW K&amp;M '!BX66+'WW Test Year'!BX66</f>
        <v>0</v>
      </c>
      <c r="BY66" s="13">
        <f>'WW K&amp;M '!BY66+'WW Test Year'!BY66</f>
        <v>0</v>
      </c>
      <c r="BZ66" s="13">
        <f>'WW K&amp;M '!BZ66+'WW Test Year'!BZ66</f>
        <v>0</v>
      </c>
      <c r="CA66" s="13">
        <f>'WW K&amp;M '!CA66+'WW Test Year'!CA66</f>
        <v>0</v>
      </c>
      <c r="CB66" s="13">
        <f>'WW K&amp;M '!CB66+'WW Test Year'!CB66</f>
        <v>0</v>
      </c>
      <c r="CC66" s="13">
        <f>'WW K&amp;M '!CC66+'WW Test Year'!CC66</f>
        <v>0</v>
      </c>
      <c r="CD66" s="13">
        <f>'WW K&amp;M '!CD66+'WW Test Year'!CD66</f>
        <v>0</v>
      </c>
      <c r="CE66" s="13">
        <f>'WW K&amp;M '!CE66+'WW Test Year'!CE66</f>
        <v>0</v>
      </c>
      <c r="CF66" s="13">
        <f>'WW K&amp;M '!CF66+'WW Test Year'!CF66</f>
        <v>0</v>
      </c>
      <c r="CG66" s="13">
        <f>'WW K&amp;M '!CG66+'WW Test Year'!CG66</f>
        <v>0</v>
      </c>
      <c r="CH66" s="13">
        <f>'WW K&amp;M '!CH66+'WW Test Year'!CH66</f>
        <v>0</v>
      </c>
      <c r="CI66" s="13">
        <f>'WW K&amp;M '!CI66+'WW Test Year'!CI66</f>
        <v>0</v>
      </c>
      <c r="CJ66" s="13">
        <f>'WW K&amp;M '!CJ66+'WW Test Year'!CJ66</f>
        <v>0</v>
      </c>
      <c r="CK66" s="13">
        <f>'WW K&amp;M '!CK66+'WW Test Year'!CK66</f>
        <v>0</v>
      </c>
      <c r="CL66" s="29">
        <f t="shared" si="0"/>
        <v>147163.57</v>
      </c>
    </row>
    <row r="67" spans="1:90" x14ac:dyDescent="0.25">
      <c r="A67" s="26">
        <v>59</v>
      </c>
      <c r="B67" s="26">
        <v>6125</v>
      </c>
      <c r="C67" s="25" t="s">
        <v>109</v>
      </c>
      <c r="D67" s="13">
        <f>'WW K&amp;M '!D67+'WW Test Year'!D67</f>
        <v>0</v>
      </c>
      <c r="E67" s="13">
        <f>'WW K&amp;M '!E67+'WW Test Year'!E67</f>
        <v>0</v>
      </c>
      <c r="F67" s="13">
        <f>'WW K&amp;M '!F67+'WW Test Year'!F67</f>
        <v>0</v>
      </c>
      <c r="G67" s="13">
        <f>'WW K&amp;M '!G67+'WW Test Year'!G67</f>
        <v>0</v>
      </c>
      <c r="H67" s="13">
        <f>'WW K&amp;M '!H67+'WW Test Year'!H67</f>
        <v>0</v>
      </c>
      <c r="I67" s="13">
        <f>'WW K&amp;M '!I67+'WW Test Year'!I67</f>
        <v>0</v>
      </c>
      <c r="J67" s="13">
        <f>'WW K&amp;M '!J67+'WW Test Year'!J67</f>
        <v>1141</v>
      </c>
      <c r="K67" s="13">
        <f>'WW K&amp;M '!K67+'WW Test Year'!K67</f>
        <v>0</v>
      </c>
      <c r="L67" s="13">
        <f>'WW K&amp;M '!L67+'WW Test Year'!L67</f>
        <v>0</v>
      </c>
      <c r="M67" s="13">
        <f>'WW K&amp;M '!M67+'WW Test Year'!M67</f>
        <v>2104.6999999999998</v>
      </c>
      <c r="N67" s="13">
        <f>'WW K&amp;M '!N67+'WW Test Year'!N67</f>
        <v>0</v>
      </c>
      <c r="O67" s="13">
        <f>'WW K&amp;M '!O67+'WW Test Year'!O67</f>
        <v>0</v>
      </c>
      <c r="P67" s="13">
        <f>'WW K&amp;M '!P67+'WW Test Year'!P67</f>
        <v>0</v>
      </c>
      <c r="Q67" s="13">
        <f>'WW K&amp;M '!Q67+'WW Test Year'!Q67</f>
        <v>0</v>
      </c>
      <c r="R67" s="13">
        <f>'WW K&amp;M '!R67+'WW Test Year'!R67</f>
        <v>0</v>
      </c>
      <c r="S67" s="13">
        <f>'WW K&amp;M '!S67+'WW Test Year'!S67</f>
        <v>0</v>
      </c>
      <c r="T67" s="13">
        <f>'WW K&amp;M '!T67+'WW Test Year'!T67</f>
        <v>0</v>
      </c>
      <c r="U67" s="13">
        <f>'WW K&amp;M '!U67+'WW Test Year'!U67</f>
        <v>310.7</v>
      </c>
      <c r="V67" s="13">
        <f>'WW K&amp;M '!V67+'WW Test Year'!V67</f>
        <v>0</v>
      </c>
      <c r="W67" s="13">
        <f>'WW K&amp;M '!W67+'WW Test Year'!W67</f>
        <v>8700</v>
      </c>
      <c r="X67" s="13">
        <f>'WW K&amp;M '!X67+'WW Test Year'!X67</f>
        <v>0</v>
      </c>
      <c r="Y67" s="13">
        <f>'WW K&amp;M '!Y67+'WW Test Year'!Y67</f>
        <v>0</v>
      </c>
      <c r="Z67" s="13">
        <f>'WW K&amp;M '!Z67+'WW Test Year'!Z67</f>
        <v>0</v>
      </c>
      <c r="AA67" s="13">
        <f>'WW K&amp;M '!AA67+'WW Test Year'!AA67</f>
        <v>0</v>
      </c>
      <c r="AB67" s="13">
        <f>'WW K&amp;M '!AB67+'WW Test Year'!AB67</f>
        <v>0</v>
      </c>
      <c r="AC67" s="13">
        <f>'WW K&amp;M '!AC67+'WW Test Year'!AC67</f>
        <v>0</v>
      </c>
      <c r="AD67" s="13">
        <f>'WW K&amp;M '!AD67+'WW Test Year'!AD67</f>
        <v>0</v>
      </c>
      <c r="AE67" s="13">
        <f>'WW K&amp;M '!AE67+'WW Test Year'!AE67</f>
        <v>0</v>
      </c>
      <c r="AF67" s="13">
        <f>'WW K&amp;M '!AF67+'WW Test Year'!AF67</f>
        <v>0</v>
      </c>
      <c r="AG67" s="13">
        <f>'WW K&amp;M '!AG67+'WW Test Year'!AG67</f>
        <v>0</v>
      </c>
      <c r="AH67" s="13">
        <f>'WW K&amp;M '!AH67+'WW Test Year'!AH67</f>
        <v>0</v>
      </c>
      <c r="AI67" s="13">
        <f>'WW K&amp;M '!AI67+'WW Test Year'!AI67</f>
        <v>0</v>
      </c>
      <c r="AJ67" s="13">
        <f>'WW K&amp;M '!AJ67+'WW Test Year'!AJ67</f>
        <v>0</v>
      </c>
      <c r="AK67" s="13">
        <f>'WW K&amp;M '!AK67+'WW Test Year'!AK67</f>
        <v>0</v>
      </c>
      <c r="AL67" s="13">
        <f>'WW K&amp;M '!AL67+'WW Test Year'!AL67</f>
        <v>0</v>
      </c>
      <c r="AM67" s="13">
        <f>'WW K&amp;M '!AM67+'WW Test Year'!AM67</f>
        <v>0</v>
      </c>
      <c r="AN67" s="13">
        <f>'WW K&amp;M '!AN67+'WW Test Year'!AN67</f>
        <v>0</v>
      </c>
      <c r="AO67" s="13">
        <f>'WW K&amp;M '!AO67+'WW Test Year'!AO67</f>
        <v>0</v>
      </c>
      <c r="AP67" s="13">
        <f>'WW K&amp;M '!AP67+'WW Test Year'!AP67</f>
        <v>0</v>
      </c>
      <c r="AQ67" s="13">
        <f>'WW K&amp;M '!AQ67+'WW Test Year'!AQ67</f>
        <v>0</v>
      </c>
      <c r="AR67" s="13">
        <f>'WW K&amp;M '!AR67+'WW Test Year'!AR67</f>
        <v>0</v>
      </c>
      <c r="AS67" s="13">
        <f>'WW K&amp;M '!AS67+'WW Test Year'!AS67</f>
        <v>0</v>
      </c>
      <c r="AT67" s="13">
        <f>'WW K&amp;M '!AT67+'WW Test Year'!AT67</f>
        <v>51</v>
      </c>
      <c r="AU67" s="13">
        <f>'WW K&amp;M '!AU67+'WW Test Year'!AU67</f>
        <v>0</v>
      </c>
      <c r="AV67" s="13">
        <f>'WW K&amp;M '!AV67+'WW Test Year'!AV67</f>
        <v>0</v>
      </c>
      <c r="AW67" s="13">
        <f>'WW K&amp;M '!AW67+'WW Test Year'!AW67</f>
        <v>0</v>
      </c>
      <c r="AX67" s="13">
        <f>'WW K&amp;M '!AX67+'WW Test Year'!AX67</f>
        <v>0</v>
      </c>
      <c r="AY67" s="13">
        <f>'WW K&amp;M '!AY67+'WW Test Year'!AY67</f>
        <v>0</v>
      </c>
      <c r="AZ67" s="13">
        <f>'WW K&amp;M '!AZ67+'WW Test Year'!AZ67</f>
        <v>0</v>
      </c>
      <c r="BA67" s="13">
        <f>'WW K&amp;M '!BA67+'WW Test Year'!BA67</f>
        <v>0</v>
      </c>
      <c r="BB67" s="13">
        <f>'WW K&amp;M '!BB67+'WW Test Year'!BB67</f>
        <v>0</v>
      </c>
      <c r="BC67" s="13">
        <f>'WW K&amp;M '!BC67+'WW Test Year'!BC67</f>
        <v>101.6</v>
      </c>
      <c r="BD67" s="13">
        <f>'WW K&amp;M '!BD67+'WW Test Year'!BD67</f>
        <v>0</v>
      </c>
      <c r="BE67" s="13">
        <f>'WW K&amp;M '!BE67+'WW Test Year'!BE67</f>
        <v>0</v>
      </c>
      <c r="BF67" s="13">
        <f>'WW K&amp;M '!BF67+'WW Test Year'!BF67</f>
        <v>0</v>
      </c>
      <c r="BG67" s="13">
        <f>'WW K&amp;M '!BG67+'WW Test Year'!BG67</f>
        <v>0</v>
      </c>
      <c r="BH67" s="13">
        <f>'WW K&amp;M '!BH67+'WW Test Year'!BH67</f>
        <v>0</v>
      </c>
      <c r="BI67" s="13">
        <f>'WW K&amp;M '!BI67+'WW Test Year'!BI67</f>
        <v>0</v>
      </c>
      <c r="BJ67" s="13">
        <f>'WW K&amp;M '!BJ67+'WW Test Year'!BJ67</f>
        <v>0</v>
      </c>
      <c r="BK67" s="13">
        <f>'WW K&amp;M '!BK67+'WW Test Year'!BK67</f>
        <v>0</v>
      </c>
      <c r="BL67" s="13">
        <f>'WW K&amp;M '!BL67+'WW Test Year'!BL67</f>
        <v>0</v>
      </c>
      <c r="BM67" s="13">
        <f>'WW K&amp;M '!BM67+'WW Test Year'!BM67</f>
        <v>64</v>
      </c>
      <c r="BN67" s="13">
        <f>'WW K&amp;M '!BN67+'WW Test Year'!BN67</f>
        <v>0</v>
      </c>
      <c r="BO67" s="13">
        <f>'WW K&amp;M '!BO67+'WW Test Year'!BO67</f>
        <v>0</v>
      </c>
      <c r="BP67" s="13">
        <f>'WW K&amp;M '!BP67+'WW Test Year'!BP67</f>
        <v>0</v>
      </c>
      <c r="BQ67" s="13">
        <f>'WW K&amp;M '!BQ67+'WW Test Year'!BQ67</f>
        <v>0</v>
      </c>
      <c r="BR67" s="13">
        <f>'WW K&amp;M '!BR67+'WW Test Year'!BR67</f>
        <v>0</v>
      </c>
      <c r="BS67" s="13">
        <f>'WW K&amp;M '!BS67+'WW Test Year'!BS67</f>
        <v>0</v>
      </c>
      <c r="BT67" s="13">
        <f>'WW K&amp;M '!BT67+'WW Test Year'!BT67</f>
        <v>0</v>
      </c>
      <c r="BU67" s="13">
        <f>'WW K&amp;M '!BU67+'WW Test Year'!BU67</f>
        <v>0</v>
      </c>
      <c r="BV67" s="13">
        <f>'WW K&amp;M '!BV67+'WW Test Year'!BV67</f>
        <v>0</v>
      </c>
      <c r="BW67" s="13">
        <f>'WW K&amp;M '!BW67+'WW Test Year'!BW67</f>
        <v>0</v>
      </c>
      <c r="BX67" s="13">
        <f>'WW K&amp;M '!BX67+'WW Test Year'!BX67</f>
        <v>0</v>
      </c>
      <c r="BY67" s="13">
        <f>'WW K&amp;M '!BY67+'WW Test Year'!BY67</f>
        <v>0</v>
      </c>
      <c r="BZ67" s="13">
        <f>'WW K&amp;M '!BZ67+'WW Test Year'!BZ67</f>
        <v>0</v>
      </c>
      <c r="CA67" s="13">
        <f>'WW K&amp;M '!CA67+'WW Test Year'!CA67</f>
        <v>0</v>
      </c>
      <c r="CB67" s="13">
        <f>'WW K&amp;M '!CB67+'WW Test Year'!CB67</f>
        <v>0</v>
      </c>
      <c r="CC67" s="13">
        <f>'WW K&amp;M '!CC67+'WW Test Year'!CC67</f>
        <v>0</v>
      </c>
      <c r="CD67" s="13">
        <f>'WW K&amp;M '!CD67+'WW Test Year'!CD67</f>
        <v>0</v>
      </c>
      <c r="CE67" s="13">
        <f>'WW K&amp;M '!CE67+'WW Test Year'!CE67</f>
        <v>0</v>
      </c>
      <c r="CF67" s="13">
        <f>'WW K&amp;M '!CF67+'WW Test Year'!CF67</f>
        <v>0</v>
      </c>
      <c r="CG67" s="13">
        <f>'WW K&amp;M '!CG67+'WW Test Year'!CG67</f>
        <v>0</v>
      </c>
      <c r="CH67" s="13">
        <f>'WW K&amp;M '!CH67+'WW Test Year'!CH67</f>
        <v>0</v>
      </c>
      <c r="CI67" s="13">
        <f>'WW K&amp;M '!CI67+'WW Test Year'!CI67</f>
        <v>0</v>
      </c>
      <c r="CJ67" s="13">
        <f>'WW K&amp;M '!CJ67+'WW Test Year'!CJ67</f>
        <v>0</v>
      </c>
      <c r="CK67" s="13">
        <f>'WW K&amp;M '!CK67+'WW Test Year'!CK67</f>
        <v>0</v>
      </c>
      <c r="CL67" s="29">
        <f t="shared" si="0"/>
        <v>12473</v>
      </c>
    </row>
    <row r="68" spans="1:90" x14ac:dyDescent="0.25">
      <c r="A68" s="26">
        <v>60</v>
      </c>
      <c r="B68" s="26">
        <v>6126</v>
      </c>
      <c r="C68" s="25" t="s">
        <v>110</v>
      </c>
      <c r="D68" s="13">
        <f>'WW K&amp;M '!D68+'WW Test Year'!D68</f>
        <v>0</v>
      </c>
      <c r="E68" s="13">
        <f>'WW K&amp;M '!E68+'WW Test Year'!E68</f>
        <v>0</v>
      </c>
      <c r="F68" s="13">
        <f>'WW K&amp;M '!F68+'WW Test Year'!F68</f>
        <v>0</v>
      </c>
      <c r="G68" s="13">
        <f>'WW K&amp;M '!G68+'WW Test Year'!G68</f>
        <v>0</v>
      </c>
      <c r="H68" s="13">
        <f>'WW K&amp;M '!H68+'WW Test Year'!H68</f>
        <v>0</v>
      </c>
      <c r="I68" s="13">
        <f>'WW K&amp;M '!I68+'WW Test Year'!I68</f>
        <v>0</v>
      </c>
      <c r="J68" s="13">
        <f>'WW K&amp;M '!J68+'WW Test Year'!J68</f>
        <v>0</v>
      </c>
      <c r="K68" s="13">
        <f>'WW K&amp;M '!K68+'WW Test Year'!K68</f>
        <v>0</v>
      </c>
      <c r="L68" s="13">
        <f>'WW K&amp;M '!L68+'WW Test Year'!L68</f>
        <v>0</v>
      </c>
      <c r="M68" s="13">
        <f>'WW K&amp;M '!M68+'WW Test Year'!M68</f>
        <v>1051.45</v>
      </c>
      <c r="N68" s="13">
        <f>'WW K&amp;M '!N68+'WW Test Year'!N68</f>
        <v>0</v>
      </c>
      <c r="O68" s="13">
        <f>'WW K&amp;M '!O68+'WW Test Year'!O68</f>
        <v>0</v>
      </c>
      <c r="P68" s="13">
        <f>'WW K&amp;M '!P68+'WW Test Year'!P68</f>
        <v>0</v>
      </c>
      <c r="Q68" s="13">
        <f>'WW K&amp;M '!Q68+'WW Test Year'!Q68</f>
        <v>0</v>
      </c>
      <c r="R68" s="13">
        <f>'WW K&amp;M '!R68+'WW Test Year'!R68</f>
        <v>0</v>
      </c>
      <c r="S68" s="13">
        <f>'WW K&amp;M '!S68+'WW Test Year'!S68</f>
        <v>0</v>
      </c>
      <c r="T68" s="13">
        <f>'WW K&amp;M '!T68+'WW Test Year'!T68</f>
        <v>0</v>
      </c>
      <c r="U68" s="13">
        <f>'WW K&amp;M '!U68+'WW Test Year'!U68</f>
        <v>0</v>
      </c>
      <c r="V68" s="13">
        <f>'WW K&amp;M '!V68+'WW Test Year'!V68</f>
        <v>1609.57</v>
      </c>
      <c r="W68" s="13">
        <f>'WW K&amp;M '!W68+'WW Test Year'!W68</f>
        <v>0</v>
      </c>
      <c r="X68" s="13">
        <f>'WW K&amp;M '!X68+'WW Test Year'!X68</f>
        <v>0</v>
      </c>
      <c r="Y68" s="13">
        <f>'WW K&amp;M '!Y68+'WW Test Year'!Y68</f>
        <v>0</v>
      </c>
      <c r="Z68" s="13">
        <f>'WW K&amp;M '!Z68+'WW Test Year'!Z68</f>
        <v>0</v>
      </c>
      <c r="AA68" s="13">
        <f>'WW K&amp;M '!AA68+'WW Test Year'!AA68</f>
        <v>0</v>
      </c>
      <c r="AB68" s="13">
        <f>'WW K&amp;M '!AB68+'WW Test Year'!AB68</f>
        <v>1400</v>
      </c>
      <c r="AC68" s="13">
        <f>'WW K&amp;M '!AC68+'WW Test Year'!AC68</f>
        <v>0</v>
      </c>
      <c r="AD68" s="13">
        <f>'WW K&amp;M '!AD68+'WW Test Year'!AD68</f>
        <v>0</v>
      </c>
      <c r="AE68" s="13">
        <f>'WW K&amp;M '!AE68+'WW Test Year'!AE68</f>
        <v>0</v>
      </c>
      <c r="AF68" s="13">
        <f>'WW K&amp;M '!AF68+'WW Test Year'!AF68</f>
        <v>0</v>
      </c>
      <c r="AG68" s="13">
        <f>'WW K&amp;M '!AG68+'WW Test Year'!AG68</f>
        <v>0</v>
      </c>
      <c r="AH68" s="13">
        <f>'WW K&amp;M '!AH68+'WW Test Year'!AH68</f>
        <v>0</v>
      </c>
      <c r="AI68" s="13">
        <f>'WW K&amp;M '!AI68+'WW Test Year'!AI68</f>
        <v>12538.44</v>
      </c>
      <c r="AJ68" s="13">
        <f>'WW K&amp;M '!AJ68+'WW Test Year'!AJ68</f>
        <v>0</v>
      </c>
      <c r="AK68" s="13">
        <f>'WW K&amp;M '!AK68+'WW Test Year'!AK68</f>
        <v>0</v>
      </c>
      <c r="AL68" s="13">
        <f>'WW K&amp;M '!AL68+'WW Test Year'!AL68</f>
        <v>0</v>
      </c>
      <c r="AM68" s="13">
        <f>'WW K&amp;M '!AM68+'WW Test Year'!AM68</f>
        <v>0</v>
      </c>
      <c r="AN68" s="13">
        <f>'WW K&amp;M '!AN68+'WW Test Year'!AN68</f>
        <v>400</v>
      </c>
      <c r="AO68" s="13">
        <f>'WW K&amp;M '!AO68+'WW Test Year'!AO68</f>
        <v>50</v>
      </c>
      <c r="AP68" s="13">
        <f>'WW K&amp;M '!AP68+'WW Test Year'!AP68</f>
        <v>0</v>
      </c>
      <c r="AQ68" s="13">
        <f>'WW K&amp;M '!AQ68+'WW Test Year'!AQ68</f>
        <v>0</v>
      </c>
      <c r="AR68" s="13">
        <f>'WW K&amp;M '!AR68+'WW Test Year'!AR68</f>
        <v>0</v>
      </c>
      <c r="AS68" s="13">
        <f>'WW K&amp;M '!AS68+'WW Test Year'!AS68</f>
        <v>0</v>
      </c>
      <c r="AT68" s="13">
        <f>'WW K&amp;M '!AT68+'WW Test Year'!AT68</f>
        <v>0</v>
      </c>
      <c r="AU68" s="13">
        <f>'WW K&amp;M '!AU68+'WW Test Year'!AU68</f>
        <v>0</v>
      </c>
      <c r="AV68" s="13">
        <f>'WW K&amp;M '!AV68+'WW Test Year'!AV68</f>
        <v>0</v>
      </c>
      <c r="AW68" s="13">
        <f>'WW K&amp;M '!AW68+'WW Test Year'!AW68</f>
        <v>162593.40000000002</v>
      </c>
      <c r="AX68" s="13">
        <f>'WW K&amp;M '!AX68+'WW Test Year'!AX68</f>
        <v>10</v>
      </c>
      <c r="AY68" s="13">
        <f>'WW K&amp;M '!AY68+'WW Test Year'!AY68</f>
        <v>0</v>
      </c>
      <c r="AZ68" s="13">
        <f>'WW K&amp;M '!AZ68+'WW Test Year'!AZ68</f>
        <v>0</v>
      </c>
      <c r="BA68" s="13">
        <f>'WW K&amp;M '!BA68+'WW Test Year'!BA68</f>
        <v>0</v>
      </c>
      <c r="BB68" s="13">
        <f>'WW K&amp;M '!BB68+'WW Test Year'!BB68</f>
        <v>0</v>
      </c>
      <c r="BC68" s="13">
        <f>'WW K&amp;M '!BC68+'WW Test Year'!BC68</f>
        <v>0</v>
      </c>
      <c r="BD68" s="13">
        <f>'WW K&amp;M '!BD68+'WW Test Year'!BD68</f>
        <v>0</v>
      </c>
      <c r="BE68" s="13">
        <f>'WW K&amp;M '!BE68+'WW Test Year'!BE68</f>
        <v>0</v>
      </c>
      <c r="BF68" s="13">
        <f>'WW K&amp;M '!BF68+'WW Test Year'!BF68</f>
        <v>0</v>
      </c>
      <c r="BG68" s="13">
        <f>'WW K&amp;M '!BG68+'WW Test Year'!BG68</f>
        <v>0</v>
      </c>
      <c r="BH68" s="13">
        <f>'WW K&amp;M '!BH68+'WW Test Year'!BH68</f>
        <v>0</v>
      </c>
      <c r="BI68" s="13">
        <f>'WW K&amp;M '!BI68+'WW Test Year'!BI68</f>
        <v>0</v>
      </c>
      <c r="BJ68" s="13">
        <f>'WW K&amp;M '!BJ68+'WW Test Year'!BJ68</f>
        <v>0</v>
      </c>
      <c r="BK68" s="13">
        <f>'WW K&amp;M '!BK68+'WW Test Year'!BK68</f>
        <v>0</v>
      </c>
      <c r="BL68" s="13">
        <f>'WW K&amp;M '!BL68+'WW Test Year'!BL68</f>
        <v>0</v>
      </c>
      <c r="BM68" s="13">
        <f>'WW K&amp;M '!BM68+'WW Test Year'!BM68</f>
        <v>0</v>
      </c>
      <c r="BN68" s="13">
        <f>'WW K&amp;M '!BN68+'WW Test Year'!BN68</f>
        <v>0</v>
      </c>
      <c r="BO68" s="13">
        <f>'WW K&amp;M '!BO68+'WW Test Year'!BO68</f>
        <v>0</v>
      </c>
      <c r="BP68" s="13">
        <f>'WW K&amp;M '!BP68+'WW Test Year'!BP68</f>
        <v>0</v>
      </c>
      <c r="BQ68" s="13">
        <f>'WW K&amp;M '!BQ68+'WW Test Year'!BQ68</f>
        <v>3030.2</v>
      </c>
      <c r="BR68" s="13">
        <f>'WW K&amp;M '!BR68+'WW Test Year'!BR68</f>
        <v>0</v>
      </c>
      <c r="BS68" s="13">
        <f>'WW K&amp;M '!BS68+'WW Test Year'!BS68</f>
        <v>0</v>
      </c>
      <c r="BT68" s="13">
        <f>'WW K&amp;M '!BT68+'WW Test Year'!BT68</f>
        <v>0</v>
      </c>
      <c r="BU68" s="13">
        <f>'WW K&amp;M '!BU68+'WW Test Year'!BU68</f>
        <v>0</v>
      </c>
      <c r="BV68" s="13">
        <f>'WW K&amp;M '!BV68+'WW Test Year'!BV68</f>
        <v>0</v>
      </c>
      <c r="BW68" s="13">
        <f>'WW K&amp;M '!BW68+'WW Test Year'!BW68</f>
        <v>0</v>
      </c>
      <c r="BX68" s="13">
        <f>'WW K&amp;M '!BX68+'WW Test Year'!BX68</f>
        <v>0</v>
      </c>
      <c r="BY68" s="13">
        <f>'WW K&amp;M '!BY68+'WW Test Year'!BY68</f>
        <v>0</v>
      </c>
      <c r="BZ68" s="13">
        <f>'WW K&amp;M '!BZ68+'WW Test Year'!BZ68</f>
        <v>0</v>
      </c>
      <c r="CA68" s="13">
        <f>'WW K&amp;M '!CA68+'WW Test Year'!CA68</f>
        <v>0</v>
      </c>
      <c r="CB68" s="13">
        <f>'WW K&amp;M '!CB68+'WW Test Year'!CB68</f>
        <v>0</v>
      </c>
      <c r="CC68" s="13">
        <f>'WW K&amp;M '!CC68+'WW Test Year'!CC68</f>
        <v>0</v>
      </c>
      <c r="CD68" s="13">
        <f>'WW K&amp;M '!CD68+'WW Test Year'!CD68</f>
        <v>0</v>
      </c>
      <c r="CE68" s="13">
        <f>'WW K&amp;M '!CE68+'WW Test Year'!CE68</f>
        <v>0</v>
      </c>
      <c r="CF68" s="13">
        <f>'WW K&amp;M '!CF68+'WW Test Year'!CF68</f>
        <v>0</v>
      </c>
      <c r="CG68" s="13">
        <f>'WW K&amp;M '!CG68+'WW Test Year'!CG68</f>
        <v>0</v>
      </c>
      <c r="CH68" s="13">
        <f>'WW K&amp;M '!CH68+'WW Test Year'!CH68</f>
        <v>0</v>
      </c>
      <c r="CI68" s="13">
        <f>'WW K&amp;M '!CI68+'WW Test Year'!CI68</f>
        <v>0</v>
      </c>
      <c r="CJ68" s="13">
        <f>'WW K&amp;M '!CJ68+'WW Test Year'!CJ68</f>
        <v>0</v>
      </c>
      <c r="CK68" s="13">
        <f>'WW K&amp;M '!CK68+'WW Test Year'!CK68</f>
        <v>0</v>
      </c>
      <c r="CL68" s="29">
        <f t="shared" si="0"/>
        <v>182683.06000000003</v>
      </c>
    </row>
    <row r="69" spans="1:90" x14ac:dyDescent="0.25">
      <c r="A69" s="26">
        <v>61</v>
      </c>
      <c r="B69" s="26">
        <v>6132</v>
      </c>
      <c r="C69" s="25" t="s">
        <v>111</v>
      </c>
      <c r="D69" s="13">
        <f>'WW K&amp;M '!D69+'WW Test Year'!D69</f>
        <v>0</v>
      </c>
      <c r="E69" s="13">
        <f>'WW K&amp;M '!E69+'WW Test Year'!E69</f>
        <v>0</v>
      </c>
      <c r="F69" s="13">
        <f>'WW K&amp;M '!F69+'WW Test Year'!F69</f>
        <v>0</v>
      </c>
      <c r="G69" s="13">
        <f>'WW K&amp;M '!G69+'WW Test Year'!G69</f>
        <v>0</v>
      </c>
      <c r="H69" s="13">
        <f>'WW K&amp;M '!H69+'WW Test Year'!H69</f>
        <v>0</v>
      </c>
      <c r="I69" s="13">
        <f>'WW K&amp;M '!I69+'WW Test Year'!I69</f>
        <v>0</v>
      </c>
      <c r="J69" s="13">
        <f>'WW K&amp;M '!J69+'WW Test Year'!J69</f>
        <v>0</v>
      </c>
      <c r="K69" s="13">
        <f>'WW K&amp;M '!K69+'WW Test Year'!K69</f>
        <v>0</v>
      </c>
      <c r="L69" s="13">
        <f>'WW K&amp;M '!L69+'WW Test Year'!L69</f>
        <v>0</v>
      </c>
      <c r="M69" s="13">
        <f>'WW K&amp;M '!M69+'WW Test Year'!M69</f>
        <v>0</v>
      </c>
      <c r="N69" s="13">
        <f>'WW K&amp;M '!N69+'WW Test Year'!N69</f>
        <v>0</v>
      </c>
      <c r="O69" s="13">
        <f>'WW K&amp;M '!O69+'WW Test Year'!O69</f>
        <v>0</v>
      </c>
      <c r="P69" s="13">
        <f>'WW K&amp;M '!P69+'WW Test Year'!P69</f>
        <v>0</v>
      </c>
      <c r="Q69" s="13">
        <f>'WW K&amp;M '!Q69+'WW Test Year'!Q69</f>
        <v>0</v>
      </c>
      <c r="R69" s="13">
        <f>'WW K&amp;M '!R69+'WW Test Year'!R69</f>
        <v>0</v>
      </c>
      <c r="S69" s="13">
        <f>'WW K&amp;M '!S69+'WW Test Year'!S69</f>
        <v>0</v>
      </c>
      <c r="T69" s="13">
        <f>'WW K&amp;M '!T69+'WW Test Year'!T69</f>
        <v>27523.589999999997</v>
      </c>
      <c r="U69" s="13">
        <f>'WW K&amp;M '!U69+'WW Test Year'!U69</f>
        <v>0</v>
      </c>
      <c r="V69" s="13">
        <f>'WW K&amp;M '!V69+'WW Test Year'!V69</f>
        <v>0</v>
      </c>
      <c r="W69" s="13">
        <f>'WW K&amp;M '!W69+'WW Test Year'!W69</f>
        <v>0</v>
      </c>
      <c r="X69" s="13">
        <f>'WW K&amp;M '!X69+'WW Test Year'!X69</f>
        <v>0</v>
      </c>
      <c r="Y69" s="13">
        <f>'WW K&amp;M '!Y69+'WW Test Year'!Y69</f>
        <v>0</v>
      </c>
      <c r="Z69" s="13">
        <f>'WW K&amp;M '!Z69+'WW Test Year'!Z69</f>
        <v>0</v>
      </c>
      <c r="AA69" s="13">
        <f>'WW K&amp;M '!AA69+'WW Test Year'!AA69</f>
        <v>0</v>
      </c>
      <c r="AB69" s="13">
        <f>'WW K&amp;M '!AB69+'WW Test Year'!AB69</f>
        <v>0</v>
      </c>
      <c r="AC69" s="13">
        <f>'WW K&amp;M '!AC69+'WW Test Year'!AC69</f>
        <v>0</v>
      </c>
      <c r="AD69" s="13">
        <f>'WW K&amp;M '!AD69+'WW Test Year'!AD69</f>
        <v>0</v>
      </c>
      <c r="AE69" s="13">
        <f>'WW K&amp;M '!AE69+'WW Test Year'!AE69</f>
        <v>0</v>
      </c>
      <c r="AF69" s="13">
        <f>'WW K&amp;M '!AF69+'WW Test Year'!AF69</f>
        <v>0</v>
      </c>
      <c r="AG69" s="13">
        <f>'WW K&amp;M '!AG69+'WW Test Year'!AG69</f>
        <v>0</v>
      </c>
      <c r="AH69" s="13">
        <f>'WW K&amp;M '!AH69+'WW Test Year'!AH69</f>
        <v>0</v>
      </c>
      <c r="AI69" s="13">
        <f>'WW K&amp;M '!AI69+'WW Test Year'!AI69</f>
        <v>0</v>
      </c>
      <c r="AJ69" s="13">
        <f>'WW K&amp;M '!AJ69+'WW Test Year'!AJ69</f>
        <v>0</v>
      </c>
      <c r="AK69" s="13">
        <f>'WW K&amp;M '!AK69+'WW Test Year'!AK69</f>
        <v>0</v>
      </c>
      <c r="AL69" s="13">
        <f>'WW K&amp;M '!AL69+'WW Test Year'!AL69</f>
        <v>0</v>
      </c>
      <c r="AM69" s="13">
        <f>'WW K&amp;M '!AM69+'WW Test Year'!AM69</f>
        <v>0</v>
      </c>
      <c r="AN69" s="13">
        <f>'WW K&amp;M '!AN69+'WW Test Year'!AN69</f>
        <v>0</v>
      </c>
      <c r="AO69" s="13">
        <f>'WW K&amp;M '!AO69+'WW Test Year'!AO69</f>
        <v>0</v>
      </c>
      <c r="AP69" s="13">
        <f>'WW K&amp;M '!AP69+'WW Test Year'!AP69</f>
        <v>0</v>
      </c>
      <c r="AQ69" s="13">
        <f>'WW K&amp;M '!AQ69+'WW Test Year'!AQ69</f>
        <v>0</v>
      </c>
      <c r="AR69" s="13">
        <f>'WW K&amp;M '!AR69+'WW Test Year'!AR69</f>
        <v>0</v>
      </c>
      <c r="AS69" s="13">
        <f>'WW K&amp;M '!AS69+'WW Test Year'!AS69</f>
        <v>0</v>
      </c>
      <c r="AT69" s="13">
        <f>'WW K&amp;M '!AT69+'WW Test Year'!AT69</f>
        <v>0</v>
      </c>
      <c r="AU69" s="13">
        <f>'WW K&amp;M '!AU69+'WW Test Year'!AU69</f>
        <v>0</v>
      </c>
      <c r="AV69" s="13">
        <f>'WW K&amp;M '!AV69+'WW Test Year'!AV69</f>
        <v>0</v>
      </c>
      <c r="AW69" s="13">
        <f>'WW K&amp;M '!AW69+'WW Test Year'!AW69</f>
        <v>0</v>
      </c>
      <c r="AX69" s="13">
        <f>'WW K&amp;M '!AX69+'WW Test Year'!AX69</f>
        <v>0</v>
      </c>
      <c r="AY69" s="13">
        <f>'WW K&amp;M '!AY69+'WW Test Year'!AY69</f>
        <v>0</v>
      </c>
      <c r="AZ69" s="13">
        <f>'WW K&amp;M '!AZ69+'WW Test Year'!AZ69</f>
        <v>0</v>
      </c>
      <c r="BA69" s="13">
        <f>'WW K&amp;M '!BA69+'WW Test Year'!BA69</f>
        <v>0</v>
      </c>
      <c r="BB69" s="13">
        <f>'WW K&amp;M '!BB69+'WW Test Year'!BB69</f>
        <v>0</v>
      </c>
      <c r="BC69" s="13">
        <f>'WW K&amp;M '!BC69+'WW Test Year'!BC69</f>
        <v>0</v>
      </c>
      <c r="BD69" s="13">
        <f>'WW K&amp;M '!BD69+'WW Test Year'!BD69</f>
        <v>0</v>
      </c>
      <c r="BE69" s="13">
        <f>'WW K&amp;M '!BE69+'WW Test Year'!BE69</f>
        <v>0</v>
      </c>
      <c r="BF69" s="13">
        <f>'WW K&amp;M '!BF69+'WW Test Year'!BF69</f>
        <v>0</v>
      </c>
      <c r="BG69" s="13">
        <f>'WW K&amp;M '!BG69+'WW Test Year'!BG69</f>
        <v>0</v>
      </c>
      <c r="BH69" s="13">
        <f>'WW K&amp;M '!BH69+'WW Test Year'!BH69</f>
        <v>0</v>
      </c>
      <c r="BI69" s="13">
        <f>'WW K&amp;M '!BI69+'WW Test Year'!BI69</f>
        <v>0</v>
      </c>
      <c r="BJ69" s="13">
        <f>'WW K&amp;M '!BJ69+'WW Test Year'!BJ69</f>
        <v>0</v>
      </c>
      <c r="BK69" s="13">
        <f>'WW K&amp;M '!BK69+'WW Test Year'!BK69</f>
        <v>0</v>
      </c>
      <c r="BL69" s="13">
        <f>'WW K&amp;M '!BL69+'WW Test Year'!BL69</f>
        <v>0</v>
      </c>
      <c r="BM69" s="13">
        <f>'WW K&amp;M '!BM69+'WW Test Year'!BM69</f>
        <v>0</v>
      </c>
      <c r="BN69" s="13">
        <f>'WW K&amp;M '!BN69+'WW Test Year'!BN69</f>
        <v>0</v>
      </c>
      <c r="BO69" s="13">
        <f>'WW K&amp;M '!BO69+'WW Test Year'!BO69</f>
        <v>0</v>
      </c>
      <c r="BP69" s="13">
        <f>'WW K&amp;M '!BP69+'WW Test Year'!BP69</f>
        <v>0</v>
      </c>
      <c r="BQ69" s="13">
        <f>'WW K&amp;M '!BQ69+'WW Test Year'!BQ69</f>
        <v>0</v>
      </c>
      <c r="BR69" s="13">
        <f>'WW K&amp;M '!BR69+'WW Test Year'!BR69</f>
        <v>0</v>
      </c>
      <c r="BS69" s="13">
        <f>'WW K&amp;M '!BS69+'WW Test Year'!BS69</f>
        <v>0</v>
      </c>
      <c r="BT69" s="13">
        <f>'WW K&amp;M '!BT69+'WW Test Year'!BT69</f>
        <v>0</v>
      </c>
      <c r="BU69" s="13">
        <f>'WW K&amp;M '!BU69+'WW Test Year'!BU69</f>
        <v>0</v>
      </c>
      <c r="BV69" s="13">
        <f>'WW K&amp;M '!BV69+'WW Test Year'!BV69</f>
        <v>0</v>
      </c>
      <c r="BW69" s="13">
        <f>'WW K&amp;M '!BW69+'WW Test Year'!BW69</f>
        <v>0</v>
      </c>
      <c r="BX69" s="13">
        <f>'WW K&amp;M '!BX69+'WW Test Year'!BX69</f>
        <v>0</v>
      </c>
      <c r="BY69" s="13">
        <f>'WW K&amp;M '!BY69+'WW Test Year'!BY69</f>
        <v>0</v>
      </c>
      <c r="BZ69" s="13">
        <f>'WW K&amp;M '!BZ69+'WW Test Year'!BZ69</f>
        <v>0</v>
      </c>
      <c r="CA69" s="13">
        <f>'WW K&amp;M '!CA69+'WW Test Year'!CA69</f>
        <v>0</v>
      </c>
      <c r="CB69" s="13">
        <f>'WW K&amp;M '!CB69+'WW Test Year'!CB69</f>
        <v>0</v>
      </c>
      <c r="CC69" s="13">
        <f>'WW K&amp;M '!CC69+'WW Test Year'!CC69</f>
        <v>0</v>
      </c>
      <c r="CD69" s="13">
        <f>'WW K&amp;M '!CD69+'WW Test Year'!CD69</f>
        <v>0</v>
      </c>
      <c r="CE69" s="13">
        <f>'WW K&amp;M '!CE69+'WW Test Year'!CE69</f>
        <v>0</v>
      </c>
      <c r="CF69" s="13">
        <f>'WW K&amp;M '!CF69+'WW Test Year'!CF69</f>
        <v>0</v>
      </c>
      <c r="CG69" s="13">
        <f>'WW K&amp;M '!CG69+'WW Test Year'!CG69</f>
        <v>0</v>
      </c>
      <c r="CH69" s="13">
        <f>'WW K&amp;M '!CH69+'WW Test Year'!CH69</f>
        <v>0</v>
      </c>
      <c r="CI69" s="13">
        <f>'WW K&amp;M '!CI69+'WW Test Year'!CI69</f>
        <v>0</v>
      </c>
      <c r="CJ69" s="13">
        <f>'WW K&amp;M '!CJ69+'WW Test Year'!CJ69</f>
        <v>0</v>
      </c>
      <c r="CK69" s="13">
        <f>'WW K&amp;M '!CK69+'WW Test Year'!CK69</f>
        <v>0</v>
      </c>
      <c r="CL69" s="29">
        <f t="shared" si="0"/>
        <v>27523.589999999997</v>
      </c>
    </row>
    <row r="70" spans="1:90" x14ac:dyDescent="0.25">
      <c r="A70" s="26">
        <v>62</v>
      </c>
      <c r="B70" s="26">
        <v>6135</v>
      </c>
      <c r="C70" s="25" t="s">
        <v>269</v>
      </c>
      <c r="D70" s="13">
        <f>'WW K&amp;M '!D70+'WW Test Year'!D70</f>
        <v>0</v>
      </c>
      <c r="E70" s="13">
        <f>'WW K&amp;M '!E70+'WW Test Year'!E70</f>
        <v>0</v>
      </c>
      <c r="F70" s="13">
        <f>'WW K&amp;M '!F70+'WW Test Year'!F70</f>
        <v>0</v>
      </c>
      <c r="G70" s="13">
        <f>'WW K&amp;M '!G70+'WW Test Year'!G70</f>
        <v>0</v>
      </c>
      <c r="H70" s="13">
        <f>'WW K&amp;M '!H70+'WW Test Year'!H70</f>
        <v>0</v>
      </c>
      <c r="I70" s="13">
        <f>'WW K&amp;M '!I70+'WW Test Year'!I70</f>
        <v>0</v>
      </c>
      <c r="J70" s="13">
        <f>'WW K&amp;M '!J70+'WW Test Year'!J70</f>
        <v>0</v>
      </c>
      <c r="K70" s="13">
        <f>'WW K&amp;M '!K70+'WW Test Year'!K70</f>
        <v>0</v>
      </c>
      <c r="L70" s="13">
        <f>'WW K&amp;M '!L70+'WW Test Year'!L70</f>
        <v>0</v>
      </c>
      <c r="M70" s="13">
        <f>'WW K&amp;M '!M70+'WW Test Year'!M70</f>
        <v>0</v>
      </c>
      <c r="N70" s="13">
        <f>'WW K&amp;M '!N70+'WW Test Year'!N70</f>
        <v>0</v>
      </c>
      <c r="O70" s="13">
        <f>'WW K&amp;M '!O70+'WW Test Year'!O70</f>
        <v>0</v>
      </c>
      <c r="P70" s="13">
        <f>'WW K&amp;M '!P70+'WW Test Year'!P70</f>
        <v>0</v>
      </c>
      <c r="Q70" s="13">
        <f>'WW K&amp;M '!Q70+'WW Test Year'!Q70</f>
        <v>0</v>
      </c>
      <c r="R70" s="13">
        <f>'WW K&amp;M '!R70+'WW Test Year'!R70</f>
        <v>0</v>
      </c>
      <c r="S70" s="13">
        <f>'WW K&amp;M '!S70+'WW Test Year'!S70</f>
        <v>0</v>
      </c>
      <c r="T70" s="13">
        <f>'WW K&amp;M '!T70+'WW Test Year'!T70</f>
        <v>0</v>
      </c>
      <c r="U70" s="13">
        <f>'WW K&amp;M '!U70+'WW Test Year'!U70</f>
        <v>0</v>
      </c>
      <c r="V70" s="13">
        <f>'WW K&amp;M '!V70+'WW Test Year'!V70</f>
        <v>0</v>
      </c>
      <c r="W70" s="13">
        <f>'WW K&amp;M '!W70+'WW Test Year'!W70</f>
        <v>0</v>
      </c>
      <c r="X70" s="13">
        <f>'WW K&amp;M '!X70+'WW Test Year'!X70</f>
        <v>0</v>
      </c>
      <c r="Y70" s="13">
        <f>'WW K&amp;M '!Y70+'WW Test Year'!Y70</f>
        <v>0</v>
      </c>
      <c r="Z70" s="13">
        <f>'WW K&amp;M '!Z70+'WW Test Year'!Z70</f>
        <v>0</v>
      </c>
      <c r="AA70" s="13">
        <f>'WW K&amp;M '!AA70+'WW Test Year'!AA70</f>
        <v>0</v>
      </c>
      <c r="AB70" s="13">
        <f>'WW K&amp;M '!AB70+'WW Test Year'!AB70</f>
        <v>0</v>
      </c>
      <c r="AC70" s="13">
        <f>'WW K&amp;M '!AC70+'WW Test Year'!AC70</f>
        <v>0</v>
      </c>
      <c r="AD70" s="13">
        <f>'WW K&amp;M '!AD70+'WW Test Year'!AD70</f>
        <v>0</v>
      </c>
      <c r="AE70" s="13">
        <f>'WW K&amp;M '!AE70+'WW Test Year'!AE70</f>
        <v>0</v>
      </c>
      <c r="AF70" s="13">
        <f>'WW K&amp;M '!AF70+'WW Test Year'!AF70</f>
        <v>0</v>
      </c>
      <c r="AG70" s="13">
        <f>'WW K&amp;M '!AG70+'WW Test Year'!AG70</f>
        <v>0</v>
      </c>
      <c r="AH70" s="13">
        <f>'WW K&amp;M '!AH70+'WW Test Year'!AH70</f>
        <v>0</v>
      </c>
      <c r="AI70" s="13">
        <f>'WW K&amp;M '!AI70+'WW Test Year'!AI70</f>
        <v>0</v>
      </c>
      <c r="AJ70" s="13">
        <f>'WW K&amp;M '!AJ70+'WW Test Year'!AJ70</f>
        <v>0</v>
      </c>
      <c r="AK70" s="13">
        <f>'WW K&amp;M '!AK70+'WW Test Year'!AK70</f>
        <v>0</v>
      </c>
      <c r="AL70" s="13">
        <f>'WW K&amp;M '!AL70+'WW Test Year'!AL70</f>
        <v>0</v>
      </c>
      <c r="AM70" s="13">
        <f>'WW K&amp;M '!AM70+'WW Test Year'!AM70</f>
        <v>0</v>
      </c>
      <c r="AN70" s="13">
        <f>'WW K&amp;M '!AN70+'WW Test Year'!AN70</f>
        <v>0</v>
      </c>
      <c r="AO70" s="13">
        <f>'WW K&amp;M '!AO70+'WW Test Year'!AO70</f>
        <v>0</v>
      </c>
      <c r="AP70" s="13">
        <f>'WW K&amp;M '!AP70+'WW Test Year'!AP70</f>
        <v>0</v>
      </c>
      <c r="AQ70" s="13">
        <f>'WW K&amp;M '!AQ70+'WW Test Year'!AQ70</f>
        <v>0</v>
      </c>
      <c r="AR70" s="13">
        <f>'WW K&amp;M '!AR70+'WW Test Year'!AR70</f>
        <v>0</v>
      </c>
      <c r="AS70" s="13">
        <f>'WW K&amp;M '!AS70+'WW Test Year'!AS70</f>
        <v>0</v>
      </c>
      <c r="AT70" s="13">
        <f>'WW K&amp;M '!AT70+'WW Test Year'!AT70</f>
        <v>0</v>
      </c>
      <c r="AU70" s="13">
        <f>'WW K&amp;M '!AU70+'WW Test Year'!AU70</f>
        <v>0</v>
      </c>
      <c r="AV70" s="13">
        <f>'WW K&amp;M '!AV70+'WW Test Year'!AV70</f>
        <v>0</v>
      </c>
      <c r="AW70" s="13">
        <f>'WW K&amp;M '!AW70+'WW Test Year'!AW70</f>
        <v>0</v>
      </c>
      <c r="AX70" s="13">
        <f>'WW K&amp;M '!AX70+'WW Test Year'!AX70</f>
        <v>0</v>
      </c>
      <c r="AY70" s="13">
        <f>'WW K&amp;M '!AY70+'WW Test Year'!AY70</f>
        <v>0</v>
      </c>
      <c r="AZ70" s="13">
        <f>'WW K&amp;M '!AZ70+'WW Test Year'!AZ70</f>
        <v>0</v>
      </c>
      <c r="BA70" s="13">
        <f>'WW K&amp;M '!BA70+'WW Test Year'!BA70</f>
        <v>0</v>
      </c>
      <c r="BB70" s="13">
        <f>'WW K&amp;M '!BB70+'WW Test Year'!BB70</f>
        <v>0</v>
      </c>
      <c r="BC70" s="13">
        <f>'WW K&amp;M '!BC70+'WW Test Year'!BC70</f>
        <v>0</v>
      </c>
      <c r="BD70" s="13">
        <f>'WW K&amp;M '!BD70+'WW Test Year'!BD70</f>
        <v>0</v>
      </c>
      <c r="BE70" s="13">
        <f>'WW K&amp;M '!BE70+'WW Test Year'!BE70</f>
        <v>0</v>
      </c>
      <c r="BF70" s="13">
        <f>'WW K&amp;M '!BF70+'WW Test Year'!BF70</f>
        <v>0</v>
      </c>
      <c r="BG70" s="13">
        <f>'WW K&amp;M '!BG70+'WW Test Year'!BG70</f>
        <v>0</v>
      </c>
      <c r="BH70" s="13">
        <f>'WW K&amp;M '!BH70+'WW Test Year'!BH70</f>
        <v>0</v>
      </c>
      <c r="BI70" s="13">
        <f>'WW K&amp;M '!BI70+'WW Test Year'!BI70</f>
        <v>0</v>
      </c>
      <c r="BJ70" s="13">
        <f>'WW K&amp;M '!BJ70+'WW Test Year'!BJ70</f>
        <v>0</v>
      </c>
      <c r="BK70" s="13">
        <f>'WW K&amp;M '!BK70+'WW Test Year'!BK70</f>
        <v>0</v>
      </c>
      <c r="BL70" s="13">
        <f>'WW K&amp;M '!BL70+'WW Test Year'!BL70</f>
        <v>0</v>
      </c>
      <c r="BM70" s="13">
        <f>'WW K&amp;M '!BM70+'WW Test Year'!BM70</f>
        <v>0</v>
      </c>
      <c r="BN70" s="13">
        <f>'WW K&amp;M '!BN70+'WW Test Year'!BN70</f>
        <v>0</v>
      </c>
      <c r="BO70" s="13">
        <f>'WW K&amp;M '!BO70+'WW Test Year'!BO70</f>
        <v>0</v>
      </c>
      <c r="BP70" s="13">
        <f>'WW K&amp;M '!BP70+'WW Test Year'!BP70</f>
        <v>0</v>
      </c>
      <c r="BQ70" s="13">
        <f>'WW K&amp;M '!BQ70+'WW Test Year'!BQ70</f>
        <v>0</v>
      </c>
      <c r="BR70" s="13">
        <f>'WW K&amp;M '!BR70+'WW Test Year'!BR70</f>
        <v>0</v>
      </c>
      <c r="BS70" s="13">
        <f>'WW K&amp;M '!BS70+'WW Test Year'!BS70</f>
        <v>0</v>
      </c>
      <c r="BT70" s="13">
        <f>'WW K&amp;M '!BT70+'WW Test Year'!BT70</f>
        <v>0</v>
      </c>
      <c r="BU70" s="13">
        <f>'WW K&amp;M '!BU70+'WW Test Year'!BU70</f>
        <v>0</v>
      </c>
      <c r="BV70" s="13">
        <f>'WW K&amp;M '!BV70+'WW Test Year'!BV70</f>
        <v>0</v>
      </c>
      <c r="BW70" s="13">
        <f>'WW K&amp;M '!BW70+'WW Test Year'!BW70</f>
        <v>0</v>
      </c>
      <c r="BX70" s="13">
        <f>'WW K&amp;M '!BX70+'WW Test Year'!BX70</f>
        <v>0</v>
      </c>
      <c r="BY70" s="13">
        <f>'WW K&amp;M '!BY70+'WW Test Year'!BY70</f>
        <v>0</v>
      </c>
      <c r="BZ70" s="13">
        <f>'WW K&amp;M '!BZ70+'WW Test Year'!BZ70</f>
        <v>0</v>
      </c>
      <c r="CA70" s="13">
        <f>'WW K&amp;M '!CA70+'WW Test Year'!CA70</f>
        <v>0</v>
      </c>
      <c r="CB70" s="13">
        <f>'WW K&amp;M '!CB70+'WW Test Year'!CB70</f>
        <v>0</v>
      </c>
      <c r="CC70" s="13">
        <f>'WW K&amp;M '!CC70+'WW Test Year'!CC70</f>
        <v>0</v>
      </c>
      <c r="CD70" s="13">
        <f>'WW K&amp;M '!CD70+'WW Test Year'!CD70</f>
        <v>0</v>
      </c>
      <c r="CE70" s="13">
        <f>'WW K&amp;M '!CE70+'WW Test Year'!CE70</f>
        <v>0</v>
      </c>
      <c r="CF70" s="13">
        <f>'WW K&amp;M '!CF70+'WW Test Year'!CF70</f>
        <v>0</v>
      </c>
      <c r="CG70" s="13">
        <f>'WW K&amp;M '!CG70+'WW Test Year'!CG70</f>
        <v>0</v>
      </c>
      <c r="CH70" s="13">
        <f>'WW K&amp;M '!CH70+'WW Test Year'!CH70</f>
        <v>0</v>
      </c>
      <c r="CI70" s="13">
        <f>'WW K&amp;M '!CI70+'WW Test Year'!CI70</f>
        <v>0</v>
      </c>
      <c r="CJ70" s="13">
        <f>'WW K&amp;M '!CJ70+'WW Test Year'!CJ70</f>
        <v>0</v>
      </c>
      <c r="CK70" s="13">
        <f>'WW K&amp;M '!CK70+'WW Test Year'!CK70</f>
        <v>0</v>
      </c>
      <c r="CL70" s="29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>
        <f>'WW K&amp;M '!D71+'WW Test Year'!D71</f>
        <v>0</v>
      </c>
      <c r="E71" s="13">
        <f>'WW K&amp;M '!E71+'WW Test Year'!E71</f>
        <v>0</v>
      </c>
      <c r="F71" s="13">
        <f>'WW K&amp;M '!F71+'WW Test Year'!F71</f>
        <v>0</v>
      </c>
      <c r="G71" s="13">
        <f>'WW K&amp;M '!G71+'WW Test Year'!G71</f>
        <v>0</v>
      </c>
      <c r="H71" s="13">
        <f>'WW K&amp;M '!H71+'WW Test Year'!H71</f>
        <v>0</v>
      </c>
      <c r="I71" s="13">
        <f>'WW K&amp;M '!I71+'WW Test Year'!I71</f>
        <v>0</v>
      </c>
      <c r="J71" s="13">
        <f>'WW K&amp;M '!J71+'WW Test Year'!J71</f>
        <v>0</v>
      </c>
      <c r="K71" s="13">
        <f>'WW K&amp;M '!K71+'WW Test Year'!K71</f>
        <v>2587492.4099999997</v>
      </c>
      <c r="L71" s="13">
        <f>'WW K&amp;M '!L71+'WW Test Year'!L71</f>
        <v>0</v>
      </c>
      <c r="M71" s="13">
        <f>'WW K&amp;M '!M71+'WW Test Year'!M71</f>
        <v>0</v>
      </c>
      <c r="N71" s="13">
        <f>'WW K&amp;M '!N71+'WW Test Year'!N71</f>
        <v>0</v>
      </c>
      <c r="O71" s="13">
        <f>'WW K&amp;M '!O71+'WW Test Year'!O71</f>
        <v>37068.86</v>
      </c>
      <c r="P71" s="13">
        <f>'WW K&amp;M '!P71+'WW Test Year'!P71</f>
        <v>0</v>
      </c>
      <c r="Q71" s="13">
        <f>'WW K&amp;M '!Q71+'WW Test Year'!Q71</f>
        <v>0</v>
      </c>
      <c r="R71" s="13">
        <f>'WW K&amp;M '!R71+'WW Test Year'!R71</f>
        <v>-22783.25</v>
      </c>
      <c r="S71" s="13">
        <f>'WW K&amp;M '!S71+'WW Test Year'!S71</f>
        <v>0</v>
      </c>
      <c r="T71" s="13">
        <f>'WW K&amp;M '!T71+'WW Test Year'!T71</f>
        <v>0</v>
      </c>
      <c r="U71" s="13">
        <f>'WW K&amp;M '!U71+'WW Test Year'!U71</f>
        <v>0</v>
      </c>
      <c r="V71" s="13">
        <f>'WW K&amp;M '!V71+'WW Test Year'!V71</f>
        <v>0</v>
      </c>
      <c r="W71" s="13">
        <f>'WW K&amp;M '!W71+'WW Test Year'!W71</f>
        <v>0</v>
      </c>
      <c r="X71" s="13">
        <f>'WW K&amp;M '!X71+'WW Test Year'!X71</f>
        <v>0</v>
      </c>
      <c r="Y71" s="13">
        <f>'WW K&amp;M '!Y71+'WW Test Year'!Y71</f>
        <v>2589456.06</v>
      </c>
      <c r="Z71" s="13">
        <f>'WW K&amp;M '!Z71+'WW Test Year'!Z71</f>
        <v>0</v>
      </c>
      <c r="AA71" s="13">
        <f>'WW K&amp;M '!AA71+'WW Test Year'!AA71</f>
        <v>0</v>
      </c>
      <c r="AB71" s="13">
        <f>'WW K&amp;M '!AB71+'WW Test Year'!AB71</f>
        <v>0</v>
      </c>
      <c r="AC71" s="13">
        <f>'WW K&amp;M '!AC71+'WW Test Year'!AC71</f>
        <v>924359.24</v>
      </c>
      <c r="AD71" s="13">
        <f>'WW K&amp;M '!AD71+'WW Test Year'!AD71</f>
        <v>0</v>
      </c>
      <c r="AE71" s="13">
        <f>'WW K&amp;M '!AE71+'WW Test Year'!AE71</f>
        <v>0</v>
      </c>
      <c r="AF71" s="13">
        <f>'WW K&amp;M '!AF71+'WW Test Year'!AF71</f>
        <v>0</v>
      </c>
      <c r="AG71" s="13">
        <f>'WW K&amp;M '!AG71+'WW Test Year'!AG71</f>
        <v>0</v>
      </c>
      <c r="AH71" s="13">
        <f>'WW K&amp;M '!AH71+'WW Test Year'!AH71</f>
        <v>0</v>
      </c>
      <c r="AI71" s="13">
        <f>'WW K&amp;M '!AI71+'WW Test Year'!AI71</f>
        <v>0</v>
      </c>
      <c r="AJ71" s="13">
        <f>'WW K&amp;M '!AJ71+'WW Test Year'!AJ71</f>
        <v>0</v>
      </c>
      <c r="AK71" s="13">
        <f>'WW K&amp;M '!AK71+'WW Test Year'!AK71</f>
        <v>0</v>
      </c>
      <c r="AL71" s="13">
        <f>'WW K&amp;M '!AL71+'WW Test Year'!AL71</f>
        <v>0</v>
      </c>
      <c r="AM71" s="13">
        <f>'WW K&amp;M '!AM71+'WW Test Year'!AM71</f>
        <v>0</v>
      </c>
      <c r="AN71" s="13">
        <f>'WW K&amp;M '!AN71+'WW Test Year'!AN71</f>
        <v>325644.33</v>
      </c>
      <c r="AO71" s="13">
        <f>'WW K&amp;M '!AO71+'WW Test Year'!AO71</f>
        <v>0</v>
      </c>
      <c r="AP71" s="13">
        <f>'WW K&amp;M '!AP71+'WW Test Year'!AP71</f>
        <v>0</v>
      </c>
      <c r="AQ71" s="13">
        <f>'WW K&amp;M '!AQ71+'WW Test Year'!AQ71</f>
        <v>0</v>
      </c>
      <c r="AR71" s="13">
        <f>'WW K&amp;M '!AR71+'WW Test Year'!AR71</f>
        <v>0</v>
      </c>
      <c r="AS71" s="13">
        <f>'WW K&amp;M '!AS71+'WW Test Year'!AS71</f>
        <v>0</v>
      </c>
      <c r="AT71" s="13">
        <f>'WW K&amp;M '!AT71+'WW Test Year'!AT71</f>
        <v>0</v>
      </c>
      <c r="AU71" s="13">
        <f>'WW K&amp;M '!AU71+'WW Test Year'!AU71</f>
        <v>0</v>
      </c>
      <c r="AV71" s="13">
        <f>'WW K&amp;M '!AV71+'WW Test Year'!AV71</f>
        <v>0</v>
      </c>
      <c r="AW71" s="13">
        <f>'WW K&amp;M '!AW71+'WW Test Year'!AW71</f>
        <v>0</v>
      </c>
      <c r="AX71" s="13">
        <f>'WW K&amp;M '!AX71+'WW Test Year'!AX71</f>
        <v>216</v>
      </c>
      <c r="AY71" s="13">
        <f>'WW K&amp;M '!AY71+'WW Test Year'!AY71</f>
        <v>0</v>
      </c>
      <c r="AZ71" s="13">
        <f>'WW K&amp;M '!AZ71+'WW Test Year'!AZ71</f>
        <v>0</v>
      </c>
      <c r="BA71" s="13">
        <f>'WW K&amp;M '!BA71+'WW Test Year'!BA71</f>
        <v>0</v>
      </c>
      <c r="BB71" s="13">
        <f>'WW K&amp;M '!BB71+'WW Test Year'!BB71</f>
        <v>0</v>
      </c>
      <c r="BC71" s="13">
        <f>'WW K&amp;M '!BC71+'WW Test Year'!BC71</f>
        <v>0</v>
      </c>
      <c r="BD71" s="13">
        <f>'WW K&amp;M '!BD71+'WW Test Year'!BD71</f>
        <v>0</v>
      </c>
      <c r="BE71" s="13">
        <f>'WW K&amp;M '!BE71+'WW Test Year'!BE71</f>
        <v>0</v>
      </c>
      <c r="BF71" s="13">
        <f>'WW K&amp;M '!BF71+'WW Test Year'!BF71</f>
        <v>0</v>
      </c>
      <c r="BG71" s="13">
        <f>'WW K&amp;M '!BG71+'WW Test Year'!BG71</f>
        <v>0</v>
      </c>
      <c r="BH71" s="13">
        <f>'WW K&amp;M '!BH71+'WW Test Year'!BH71</f>
        <v>0</v>
      </c>
      <c r="BI71" s="13">
        <f>'WW K&amp;M '!BI71+'WW Test Year'!BI71</f>
        <v>0</v>
      </c>
      <c r="BJ71" s="13">
        <f>'WW K&amp;M '!BJ71+'WW Test Year'!BJ71</f>
        <v>0</v>
      </c>
      <c r="BK71" s="13">
        <f>'WW K&amp;M '!BK71+'WW Test Year'!BK71</f>
        <v>0</v>
      </c>
      <c r="BL71" s="13">
        <f>'WW K&amp;M '!BL71+'WW Test Year'!BL71</f>
        <v>0</v>
      </c>
      <c r="BM71" s="13">
        <f>'WW K&amp;M '!BM71+'WW Test Year'!BM71</f>
        <v>0</v>
      </c>
      <c r="BN71" s="13">
        <f>'WW K&amp;M '!BN71+'WW Test Year'!BN71</f>
        <v>0</v>
      </c>
      <c r="BO71" s="13">
        <f>'WW K&amp;M '!BO71+'WW Test Year'!BO71</f>
        <v>0</v>
      </c>
      <c r="BP71" s="13">
        <f>'WW K&amp;M '!BP71+'WW Test Year'!BP71</f>
        <v>0</v>
      </c>
      <c r="BQ71" s="13">
        <f>'WW K&amp;M '!BQ71+'WW Test Year'!BQ71</f>
        <v>0</v>
      </c>
      <c r="BR71" s="13">
        <f>'WW K&amp;M '!BR71+'WW Test Year'!BR71</f>
        <v>0</v>
      </c>
      <c r="BS71" s="13">
        <f>'WW K&amp;M '!BS71+'WW Test Year'!BS71</f>
        <v>0</v>
      </c>
      <c r="BT71" s="13">
        <f>'WW K&amp;M '!BT71+'WW Test Year'!BT71</f>
        <v>0</v>
      </c>
      <c r="BU71" s="13">
        <f>'WW K&amp;M '!BU71+'WW Test Year'!BU71</f>
        <v>0</v>
      </c>
      <c r="BV71" s="13">
        <f>'WW K&amp;M '!BV71+'WW Test Year'!BV71</f>
        <v>0</v>
      </c>
      <c r="BW71" s="13">
        <f>'WW K&amp;M '!BW71+'WW Test Year'!BW71</f>
        <v>0</v>
      </c>
      <c r="BX71" s="13">
        <f>'WW K&amp;M '!BX71+'WW Test Year'!BX71</f>
        <v>0</v>
      </c>
      <c r="BY71" s="13">
        <f>'WW K&amp;M '!BY71+'WW Test Year'!BY71</f>
        <v>0</v>
      </c>
      <c r="BZ71" s="13">
        <f>'WW K&amp;M '!BZ71+'WW Test Year'!BZ71</f>
        <v>0</v>
      </c>
      <c r="CA71" s="13">
        <f>'WW K&amp;M '!CA71+'WW Test Year'!CA71</f>
        <v>0</v>
      </c>
      <c r="CB71" s="13">
        <f>'WW K&amp;M '!CB71+'WW Test Year'!CB71</f>
        <v>0</v>
      </c>
      <c r="CC71" s="13">
        <f>'WW K&amp;M '!CC71+'WW Test Year'!CC71</f>
        <v>0</v>
      </c>
      <c r="CD71" s="13">
        <f>'WW K&amp;M '!CD71+'WW Test Year'!CD71</f>
        <v>0</v>
      </c>
      <c r="CE71" s="13">
        <f>'WW K&amp;M '!CE71+'WW Test Year'!CE71</f>
        <v>0</v>
      </c>
      <c r="CF71" s="13">
        <f>'WW K&amp;M '!CF71+'WW Test Year'!CF71</f>
        <v>0</v>
      </c>
      <c r="CG71" s="13">
        <f>'WW K&amp;M '!CG71+'WW Test Year'!CG71</f>
        <v>0</v>
      </c>
      <c r="CH71" s="13">
        <f>'WW K&amp;M '!CH71+'WW Test Year'!CH71</f>
        <v>0</v>
      </c>
      <c r="CI71" s="13">
        <f>'WW K&amp;M '!CI71+'WW Test Year'!CI71</f>
        <v>0</v>
      </c>
      <c r="CJ71" s="13">
        <f>'WW K&amp;M '!CJ71+'WW Test Year'!CJ71</f>
        <v>0</v>
      </c>
      <c r="CK71" s="13">
        <f>'WW K&amp;M '!CK71+'WW Test Year'!CK71</f>
        <v>0</v>
      </c>
      <c r="CL71" s="29">
        <f t="shared" si="0"/>
        <v>6441453.6500000004</v>
      </c>
    </row>
    <row r="72" spans="1:90" x14ac:dyDescent="0.25">
      <c r="A72" s="26">
        <v>64</v>
      </c>
      <c r="B72" s="26">
        <v>6162</v>
      </c>
      <c r="C72" s="25" t="s">
        <v>113</v>
      </c>
      <c r="D72" s="13">
        <f>'WW K&amp;M '!D72+'WW Test Year'!D72</f>
        <v>0</v>
      </c>
      <c r="E72" s="13">
        <f>'WW K&amp;M '!E72+'WW Test Year'!E72</f>
        <v>0</v>
      </c>
      <c r="F72" s="13">
        <f>'WW K&amp;M '!F72+'WW Test Year'!F72</f>
        <v>0</v>
      </c>
      <c r="G72" s="13">
        <f>'WW K&amp;M '!G72+'WW Test Year'!G72</f>
        <v>0</v>
      </c>
      <c r="H72" s="13">
        <f>'WW K&amp;M '!H72+'WW Test Year'!H72</f>
        <v>0</v>
      </c>
      <c r="I72" s="13">
        <f>'WW K&amp;M '!I72+'WW Test Year'!I72</f>
        <v>0</v>
      </c>
      <c r="J72" s="13">
        <f>'WW K&amp;M '!J72+'WW Test Year'!J72</f>
        <v>0</v>
      </c>
      <c r="K72" s="13">
        <f>'WW K&amp;M '!K72+'WW Test Year'!K72</f>
        <v>0</v>
      </c>
      <c r="L72" s="13">
        <f>'WW K&amp;M '!L72+'WW Test Year'!L72</f>
        <v>0</v>
      </c>
      <c r="M72" s="13">
        <f>'WW K&amp;M '!M72+'WW Test Year'!M72</f>
        <v>0</v>
      </c>
      <c r="N72" s="13">
        <f>'WW K&amp;M '!N72+'WW Test Year'!N72</f>
        <v>1449.7800000000002</v>
      </c>
      <c r="O72" s="13">
        <f>'WW K&amp;M '!O72+'WW Test Year'!O72</f>
        <v>0</v>
      </c>
      <c r="P72" s="13">
        <f>'WW K&amp;M '!P72+'WW Test Year'!P72</f>
        <v>0</v>
      </c>
      <c r="Q72" s="13">
        <f>'WW K&amp;M '!Q72+'WW Test Year'!Q72</f>
        <v>629.74</v>
      </c>
      <c r="R72" s="13">
        <f>'WW K&amp;M '!R72+'WW Test Year'!R72</f>
        <v>0</v>
      </c>
      <c r="S72" s="13">
        <f>'WW K&amp;M '!S72+'WW Test Year'!S72</f>
        <v>0</v>
      </c>
      <c r="T72" s="13">
        <f>'WW K&amp;M '!T72+'WW Test Year'!T72</f>
        <v>0</v>
      </c>
      <c r="U72" s="13">
        <f>'WW K&amp;M '!U72+'WW Test Year'!U72</f>
        <v>0</v>
      </c>
      <c r="V72" s="13">
        <f>'WW K&amp;M '!V72+'WW Test Year'!V72</f>
        <v>0</v>
      </c>
      <c r="W72" s="13">
        <f>'WW K&amp;M '!W72+'WW Test Year'!W72</f>
        <v>0</v>
      </c>
      <c r="X72" s="13">
        <f>'WW K&amp;M '!X72+'WW Test Year'!X72</f>
        <v>4956.5499999999993</v>
      </c>
      <c r="Y72" s="13">
        <f>'WW K&amp;M '!Y72+'WW Test Year'!Y72</f>
        <v>0</v>
      </c>
      <c r="Z72" s="13">
        <f>'WW K&amp;M '!Z72+'WW Test Year'!Z72</f>
        <v>0</v>
      </c>
      <c r="AA72" s="13">
        <f>'WW K&amp;M '!AA72+'WW Test Year'!AA72</f>
        <v>0</v>
      </c>
      <c r="AB72" s="13">
        <f>'WW K&amp;M '!AB72+'WW Test Year'!AB72</f>
        <v>5</v>
      </c>
      <c r="AC72" s="13">
        <f>'WW K&amp;M '!AC72+'WW Test Year'!AC72</f>
        <v>0</v>
      </c>
      <c r="AD72" s="13">
        <f>'WW K&amp;M '!AD72+'WW Test Year'!AD72</f>
        <v>0</v>
      </c>
      <c r="AE72" s="13">
        <f>'WW K&amp;M '!AE72+'WW Test Year'!AE72</f>
        <v>0</v>
      </c>
      <c r="AF72" s="13">
        <f>'WW K&amp;M '!AF72+'WW Test Year'!AF72</f>
        <v>0</v>
      </c>
      <c r="AG72" s="13">
        <f>'WW K&amp;M '!AG72+'WW Test Year'!AG72</f>
        <v>0</v>
      </c>
      <c r="AH72" s="13">
        <f>'WW K&amp;M '!AH72+'WW Test Year'!AH72</f>
        <v>0</v>
      </c>
      <c r="AI72" s="13">
        <f>'WW K&amp;M '!AI72+'WW Test Year'!AI72</f>
        <v>0</v>
      </c>
      <c r="AJ72" s="13">
        <f>'WW K&amp;M '!AJ72+'WW Test Year'!AJ72</f>
        <v>0</v>
      </c>
      <c r="AK72" s="13">
        <f>'WW K&amp;M '!AK72+'WW Test Year'!AK72</f>
        <v>0</v>
      </c>
      <c r="AL72" s="13">
        <f>'WW K&amp;M '!AL72+'WW Test Year'!AL72</f>
        <v>0</v>
      </c>
      <c r="AM72" s="13">
        <f>'WW K&amp;M '!AM72+'WW Test Year'!AM72</f>
        <v>0</v>
      </c>
      <c r="AN72" s="13">
        <f>'WW K&amp;M '!AN72+'WW Test Year'!AN72</f>
        <v>3970.6300000000006</v>
      </c>
      <c r="AO72" s="13">
        <f>'WW K&amp;M '!AO72+'WW Test Year'!AO72</f>
        <v>0</v>
      </c>
      <c r="AP72" s="13">
        <f>'WW K&amp;M '!AP72+'WW Test Year'!AP72</f>
        <v>0</v>
      </c>
      <c r="AQ72" s="13">
        <f>'WW K&amp;M '!AQ72+'WW Test Year'!AQ72</f>
        <v>0</v>
      </c>
      <c r="AR72" s="13">
        <f>'WW K&amp;M '!AR72+'WW Test Year'!AR72</f>
        <v>0</v>
      </c>
      <c r="AS72" s="13">
        <f>'WW K&amp;M '!AS72+'WW Test Year'!AS72</f>
        <v>0</v>
      </c>
      <c r="AT72" s="13">
        <f>'WW K&amp;M '!AT72+'WW Test Year'!AT72</f>
        <v>0</v>
      </c>
      <c r="AU72" s="13">
        <f>'WW K&amp;M '!AU72+'WW Test Year'!AU72</f>
        <v>0</v>
      </c>
      <c r="AV72" s="13">
        <f>'WW K&amp;M '!AV72+'WW Test Year'!AV72</f>
        <v>0</v>
      </c>
      <c r="AW72" s="13">
        <f>'WW K&amp;M '!AW72+'WW Test Year'!AW72</f>
        <v>0</v>
      </c>
      <c r="AX72" s="13">
        <f>'WW K&amp;M '!AX72+'WW Test Year'!AX72</f>
        <v>0</v>
      </c>
      <c r="AY72" s="13">
        <f>'WW K&amp;M '!AY72+'WW Test Year'!AY72</f>
        <v>0</v>
      </c>
      <c r="AZ72" s="13">
        <f>'WW K&amp;M '!AZ72+'WW Test Year'!AZ72</f>
        <v>0</v>
      </c>
      <c r="BA72" s="13">
        <f>'WW K&amp;M '!BA72+'WW Test Year'!BA72</f>
        <v>0</v>
      </c>
      <c r="BB72" s="13">
        <f>'WW K&amp;M '!BB72+'WW Test Year'!BB72</f>
        <v>0</v>
      </c>
      <c r="BC72" s="13">
        <f>'WW K&amp;M '!BC72+'WW Test Year'!BC72</f>
        <v>0</v>
      </c>
      <c r="BD72" s="13">
        <f>'WW K&amp;M '!BD72+'WW Test Year'!BD72</f>
        <v>0</v>
      </c>
      <c r="BE72" s="13">
        <f>'WW K&amp;M '!BE72+'WW Test Year'!BE72</f>
        <v>0</v>
      </c>
      <c r="BF72" s="13">
        <f>'WW K&amp;M '!BF72+'WW Test Year'!BF72</f>
        <v>0</v>
      </c>
      <c r="BG72" s="13">
        <f>'WW K&amp;M '!BG72+'WW Test Year'!BG72</f>
        <v>0</v>
      </c>
      <c r="BH72" s="13">
        <f>'WW K&amp;M '!BH72+'WW Test Year'!BH72</f>
        <v>0</v>
      </c>
      <c r="BI72" s="13">
        <f>'WW K&amp;M '!BI72+'WW Test Year'!BI72</f>
        <v>0</v>
      </c>
      <c r="BJ72" s="13">
        <f>'WW K&amp;M '!BJ72+'WW Test Year'!BJ72</f>
        <v>0</v>
      </c>
      <c r="BK72" s="13">
        <f>'WW K&amp;M '!BK72+'WW Test Year'!BK72</f>
        <v>0</v>
      </c>
      <c r="BL72" s="13">
        <f>'WW K&amp;M '!BL72+'WW Test Year'!BL72</f>
        <v>0</v>
      </c>
      <c r="BM72" s="13">
        <f>'WW K&amp;M '!BM72+'WW Test Year'!BM72</f>
        <v>0</v>
      </c>
      <c r="BN72" s="13">
        <f>'WW K&amp;M '!BN72+'WW Test Year'!BN72</f>
        <v>0</v>
      </c>
      <c r="BO72" s="13">
        <f>'WW K&amp;M '!BO72+'WW Test Year'!BO72</f>
        <v>0</v>
      </c>
      <c r="BP72" s="13">
        <f>'WW K&amp;M '!BP72+'WW Test Year'!BP72</f>
        <v>0</v>
      </c>
      <c r="BQ72" s="13">
        <f>'WW K&amp;M '!BQ72+'WW Test Year'!BQ72</f>
        <v>0</v>
      </c>
      <c r="BR72" s="13">
        <f>'WW K&amp;M '!BR72+'WW Test Year'!BR72</f>
        <v>0</v>
      </c>
      <c r="BS72" s="13">
        <f>'WW K&amp;M '!BS72+'WW Test Year'!BS72</f>
        <v>0</v>
      </c>
      <c r="BT72" s="13">
        <f>'WW K&amp;M '!BT72+'WW Test Year'!BT72</f>
        <v>0</v>
      </c>
      <c r="BU72" s="13">
        <f>'WW K&amp;M '!BU72+'WW Test Year'!BU72</f>
        <v>0</v>
      </c>
      <c r="BV72" s="13">
        <f>'WW K&amp;M '!BV72+'WW Test Year'!BV72</f>
        <v>0</v>
      </c>
      <c r="BW72" s="13">
        <f>'WW K&amp;M '!BW72+'WW Test Year'!BW72</f>
        <v>0</v>
      </c>
      <c r="BX72" s="13">
        <f>'WW K&amp;M '!BX72+'WW Test Year'!BX72</f>
        <v>0</v>
      </c>
      <c r="BY72" s="13">
        <f>'WW K&amp;M '!BY72+'WW Test Year'!BY72</f>
        <v>0</v>
      </c>
      <c r="BZ72" s="13">
        <f>'WW K&amp;M '!BZ72+'WW Test Year'!BZ72</f>
        <v>0</v>
      </c>
      <c r="CA72" s="13">
        <f>'WW K&amp;M '!CA72+'WW Test Year'!CA72</f>
        <v>0</v>
      </c>
      <c r="CB72" s="13">
        <f>'WW K&amp;M '!CB72+'WW Test Year'!CB72</f>
        <v>0</v>
      </c>
      <c r="CC72" s="13">
        <f>'WW K&amp;M '!CC72+'WW Test Year'!CC72</f>
        <v>0</v>
      </c>
      <c r="CD72" s="13">
        <f>'WW K&amp;M '!CD72+'WW Test Year'!CD72</f>
        <v>0</v>
      </c>
      <c r="CE72" s="13">
        <f>'WW K&amp;M '!CE72+'WW Test Year'!CE72</f>
        <v>0</v>
      </c>
      <c r="CF72" s="13">
        <f>'WW K&amp;M '!CF72+'WW Test Year'!CF72</f>
        <v>0</v>
      </c>
      <c r="CG72" s="13">
        <f>'WW K&amp;M '!CG72+'WW Test Year'!CG72</f>
        <v>0</v>
      </c>
      <c r="CH72" s="13">
        <f>'WW K&amp;M '!CH72+'WW Test Year'!CH72</f>
        <v>0</v>
      </c>
      <c r="CI72" s="13">
        <f>'WW K&amp;M '!CI72+'WW Test Year'!CI72</f>
        <v>0</v>
      </c>
      <c r="CJ72" s="13">
        <f>'WW K&amp;M '!CJ72+'WW Test Year'!CJ72</f>
        <v>0</v>
      </c>
      <c r="CK72" s="13">
        <f>'WW K&amp;M '!CK72+'WW Test Year'!CK72</f>
        <v>0</v>
      </c>
      <c r="CL72" s="29">
        <f t="shared" si="0"/>
        <v>11011.7</v>
      </c>
    </row>
    <row r="73" spans="1:90" x14ac:dyDescent="0.25">
      <c r="A73" s="26">
        <v>65</v>
      </c>
      <c r="B73" s="26">
        <v>6165</v>
      </c>
      <c r="C73" s="25" t="s">
        <v>114</v>
      </c>
      <c r="D73" s="13">
        <f>'WW K&amp;M '!D73+'WW Test Year'!D73</f>
        <v>0</v>
      </c>
      <c r="E73" s="13">
        <f>'WW K&amp;M '!E73+'WW Test Year'!E73</f>
        <v>0</v>
      </c>
      <c r="F73" s="13">
        <f>'WW K&amp;M '!F73+'WW Test Year'!F73</f>
        <v>0</v>
      </c>
      <c r="G73" s="13">
        <f>'WW K&amp;M '!G73+'WW Test Year'!G73</f>
        <v>0</v>
      </c>
      <c r="H73" s="13">
        <f>'WW K&amp;M '!H73+'WW Test Year'!H73</f>
        <v>0</v>
      </c>
      <c r="I73" s="13">
        <f>'WW K&amp;M '!I73+'WW Test Year'!I73</f>
        <v>0</v>
      </c>
      <c r="J73" s="13">
        <f>'WW K&amp;M '!J73+'WW Test Year'!J73</f>
        <v>0</v>
      </c>
      <c r="K73" s="13">
        <f>'WW K&amp;M '!K73+'WW Test Year'!K73</f>
        <v>0</v>
      </c>
      <c r="L73" s="13">
        <f>'WW K&amp;M '!L73+'WW Test Year'!L73</f>
        <v>0</v>
      </c>
      <c r="M73" s="13">
        <f>'WW K&amp;M '!M73+'WW Test Year'!M73</f>
        <v>0</v>
      </c>
      <c r="N73" s="13">
        <f>'WW K&amp;M '!N73+'WW Test Year'!N73</f>
        <v>0</v>
      </c>
      <c r="O73" s="13">
        <f>'WW K&amp;M '!O73+'WW Test Year'!O73</f>
        <v>0</v>
      </c>
      <c r="P73" s="13">
        <f>'WW K&amp;M '!P73+'WW Test Year'!P73</f>
        <v>0</v>
      </c>
      <c r="Q73" s="13">
        <f>'WW K&amp;M '!Q73+'WW Test Year'!Q73</f>
        <v>0</v>
      </c>
      <c r="R73" s="13">
        <f>'WW K&amp;M '!R73+'WW Test Year'!R73</f>
        <v>0</v>
      </c>
      <c r="S73" s="13">
        <f>'WW K&amp;M '!S73+'WW Test Year'!S73</f>
        <v>0</v>
      </c>
      <c r="T73" s="13">
        <f>'WW K&amp;M '!T73+'WW Test Year'!T73</f>
        <v>0</v>
      </c>
      <c r="U73" s="13">
        <f>'WW K&amp;M '!U73+'WW Test Year'!U73</f>
        <v>0</v>
      </c>
      <c r="V73" s="13">
        <f>'WW K&amp;M '!V73+'WW Test Year'!V73</f>
        <v>0</v>
      </c>
      <c r="W73" s="13">
        <f>'WW K&amp;M '!W73+'WW Test Year'!W73</f>
        <v>0</v>
      </c>
      <c r="X73" s="13">
        <f>'WW K&amp;M '!X73+'WW Test Year'!X73</f>
        <v>0</v>
      </c>
      <c r="Y73" s="13">
        <f>'WW K&amp;M '!Y73+'WW Test Year'!Y73</f>
        <v>0</v>
      </c>
      <c r="Z73" s="13">
        <f>'WW K&amp;M '!Z73+'WW Test Year'!Z73</f>
        <v>0</v>
      </c>
      <c r="AA73" s="13">
        <f>'WW K&amp;M '!AA73+'WW Test Year'!AA73</f>
        <v>0</v>
      </c>
      <c r="AB73" s="13">
        <f>'WW K&amp;M '!AB73+'WW Test Year'!AB73</f>
        <v>0</v>
      </c>
      <c r="AC73" s="13">
        <f>'WW K&amp;M '!AC73+'WW Test Year'!AC73</f>
        <v>0</v>
      </c>
      <c r="AD73" s="13">
        <f>'WW K&amp;M '!AD73+'WW Test Year'!AD73</f>
        <v>0</v>
      </c>
      <c r="AE73" s="13">
        <f>'WW K&amp;M '!AE73+'WW Test Year'!AE73</f>
        <v>0</v>
      </c>
      <c r="AF73" s="13">
        <f>'WW K&amp;M '!AF73+'WW Test Year'!AF73</f>
        <v>0</v>
      </c>
      <c r="AG73" s="13">
        <f>'WW K&amp;M '!AG73+'WW Test Year'!AG73</f>
        <v>0</v>
      </c>
      <c r="AH73" s="13">
        <f>'WW K&amp;M '!AH73+'WW Test Year'!AH73</f>
        <v>0</v>
      </c>
      <c r="AI73" s="13">
        <f>'WW K&amp;M '!AI73+'WW Test Year'!AI73</f>
        <v>0</v>
      </c>
      <c r="AJ73" s="13">
        <f>'WW K&amp;M '!AJ73+'WW Test Year'!AJ73</f>
        <v>0</v>
      </c>
      <c r="AK73" s="13">
        <f>'WW K&amp;M '!AK73+'WW Test Year'!AK73</f>
        <v>0</v>
      </c>
      <c r="AL73" s="13">
        <f>'WW K&amp;M '!AL73+'WW Test Year'!AL73</f>
        <v>0</v>
      </c>
      <c r="AM73" s="13">
        <f>'WW K&amp;M '!AM73+'WW Test Year'!AM73</f>
        <v>0</v>
      </c>
      <c r="AN73" s="13">
        <f>'WW K&amp;M '!AN73+'WW Test Year'!AN73</f>
        <v>0</v>
      </c>
      <c r="AO73" s="13">
        <f>'WW K&amp;M '!AO73+'WW Test Year'!AO73</f>
        <v>0</v>
      </c>
      <c r="AP73" s="13">
        <f>'WW K&amp;M '!AP73+'WW Test Year'!AP73</f>
        <v>0</v>
      </c>
      <c r="AQ73" s="13">
        <f>'WW K&amp;M '!AQ73+'WW Test Year'!AQ73</f>
        <v>0</v>
      </c>
      <c r="AR73" s="13">
        <f>'WW K&amp;M '!AR73+'WW Test Year'!AR73</f>
        <v>0</v>
      </c>
      <c r="AS73" s="13">
        <f>'WW K&amp;M '!AS73+'WW Test Year'!AS73</f>
        <v>0</v>
      </c>
      <c r="AT73" s="13">
        <f>'WW K&amp;M '!AT73+'WW Test Year'!AT73</f>
        <v>0</v>
      </c>
      <c r="AU73" s="13">
        <f>'WW K&amp;M '!AU73+'WW Test Year'!AU73</f>
        <v>0</v>
      </c>
      <c r="AV73" s="13">
        <f>'WW K&amp;M '!AV73+'WW Test Year'!AV73</f>
        <v>0</v>
      </c>
      <c r="AW73" s="13">
        <f>'WW K&amp;M '!AW73+'WW Test Year'!AW73</f>
        <v>0</v>
      </c>
      <c r="AX73" s="13">
        <f>'WW K&amp;M '!AX73+'WW Test Year'!AX73</f>
        <v>0</v>
      </c>
      <c r="AY73" s="13">
        <f>'WW K&amp;M '!AY73+'WW Test Year'!AY73</f>
        <v>0</v>
      </c>
      <c r="AZ73" s="13">
        <f>'WW K&amp;M '!AZ73+'WW Test Year'!AZ73</f>
        <v>0</v>
      </c>
      <c r="BA73" s="13">
        <f>'WW K&amp;M '!BA73+'WW Test Year'!BA73</f>
        <v>0</v>
      </c>
      <c r="BB73" s="13">
        <f>'WW K&amp;M '!BB73+'WW Test Year'!BB73</f>
        <v>0</v>
      </c>
      <c r="BC73" s="13">
        <f>'WW K&amp;M '!BC73+'WW Test Year'!BC73</f>
        <v>0</v>
      </c>
      <c r="BD73" s="13">
        <f>'WW K&amp;M '!BD73+'WW Test Year'!BD73</f>
        <v>0</v>
      </c>
      <c r="BE73" s="13">
        <f>'WW K&amp;M '!BE73+'WW Test Year'!BE73</f>
        <v>0</v>
      </c>
      <c r="BF73" s="13">
        <f>'WW K&amp;M '!BF73+'WW Test Year'!BF73</f>
        <v>0</v>
      </c>
      <c r="BG73" s="13">
        <f>'WW K&amp;M '!BG73+'WW Test Year'!BG73</f>
        <v>0</v>
      </c>
      <c r="BH73" s="13">
        <f>'WW K&amp;M '!BH73+'WW Test Year'!BH73</f>
        <v>0</v>
      </c>
      <c r="BI73" s="13">
        <f>'WW K&amp;M '!BI73+'WW Test Year'!BI73</f>
        <v>0</v>
      </c>
      <c r="BJ73" s="13">
        <f>'WW K&amp;M '!BJ73+'WW Test Year'!BJ73</f>
        <v>0</v>
      </c>
      <c r="BK73" s="13">
        <f>'WW K&amp;M '!BK73+'WW Test Year'!BK73</f>
        <v>0</v>
      </c>
      <c r="BL73" s="13">
        <f>'WW K&amp;M '!BL73+'WW Test Year'!BL73</f>
        <v>0</v>
      </c>
      <c r="BM73" s="13">
        <f>'WW K&amp;M '!BM73+'WW Test Year'!BM73</f>
        <v>0</v>
      </c>
      <c r="BN73" s="13">
        <f>'WW K&amp;M '!BN73+'WW Test Year'!BN73</f>
        <v>0</v>
      </c>
      <c r="BO73" s="13">
        <f>'WW K&amp;M '!BO73+'WW Test Year'!BO73</f>
        <v>0</v>
      </c>
      <c r="BP73" s="13">
        <f>'WW K&amp;M '!BP73+'WW Test Year'!BP73</f>
        <v>0</v>
      </c>
      <c r="BQ73" s="13">
        <f>'WW K&amp;M '!BQ73+'WW Test Year'!BQ73</f>
        <v>0</v>
      </c>
      <c r="BR73" s="13">
        <f>'WW K&amp;M '!BR73+'WW Test Year'!BR73</f>
        <v>0</v>
      </c>
      <c r="BS73" s="13">
        <f>'WW K&amp;M '!BS73+'WW Test Year'!BS73</f>
        <v>0</v>
      </c>
      <c r="BT73" s="13">
        <f>'WW K&amp;M '!BT73+'WW Test Year'!BT73</f>
        <v>0</v>
      </c>
      <c r="BU73" s="13">
        <f>'WW K&amp;M '!BU73+'WW Test Year'!BU73</f>
        <v>0</v>
      </c>
      <c r="BV73" s="13">
        <f>'WW K&amp;M '!BV73+'WW Test Year'!BV73</f>
        <v>0</v>
      </c>
      <c r="BW73" s="13">
        <f>'WW K&amp;M '!BW73+'WW Test Year'!BW73</f>
        <v>0</v>
      </c>
      <c r="BX73" s="13">
        <f>'WW K&amp;M '!BX73+'WW Test Year'!BX73</f>
        <v>0</v>
      </c>
      <c r="BY73" s="13">
        <f>'WW K&amp;M '!BY73+'WW Test Year'!BY73</f>
        <v>0</v>
      </c>
      <c r="BZ73" s="13">
        <f>'WW K&amp;M '!BZ73+'WW Test Year'!BZ73</f>
        <v>0</v>
      </c>
      <c r="CA73" s="13">
        <f>'WW K&amp;M '!CA73+'WW Test Year'!CA73</f>
        <v>0</v>
      </c>
      <c r="CB73" s="13">
        <f>'WW K&amp;M '!CB73+'WW Test Year'!CB73</f>
        <v>0</v>
      </c>
      <c r="CC73" s="13">
        <f>'WW K&amp;M '!CC73+'WW Test Year'!CC73</f>
        <v>0</v>
      </c>
      <c r="CD73" s="13">
        <f>'WW K&amp;M '!CD73+'WW Test Year'!CD73</f>
        <v>0</v>
      </c>
      <c r="CE73" s="13">
        <f>'WW K&amp;M '!CE73+'WW Test Year'!CE73</f>
        <v>0</v>
      </c>
      <c r="CF73" s="13">
        <f>'WW K&amp;M '!CF73+'WW Test Year'!CF73</f>
        <v>0</v>
      </c>
      <c r="CG73" s="13">
        <f>'WW K&amp;M '!CG73+'WW Test Year'!CG73</f>
        <v>0</v>
      </c>
      <c r="CH73" s="13">
        <f>'WW K&amp;M '!CH73+'WW Test Year'!CH73</f>
        <v>0</v>
      </c>
      <c r="CI73" s="13">
        <f>'WW K&amp;M '!CI73+'WW Test Year'!CI73</f>
        <v>0</v>
      </c>
      <c r="CJ73" s="13">
        <f>'WW K&amp;M '!CJ73+'WW Test Year'!CJ73</f>
        <v>0</v>
      </c>
      <c r="CK73" s="13">
        <f>'WW K&amp;M '!CK73+'WW Test Year'!CK73</f>
        <v>0</v>
      </c>
      <c r="CL73" s="29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>
        <f>'WW K&amp;M '!D74+'WW Test Year'!D74</f>
        <v>0</v>
      </c>
      <c r="E74" s="13">
        <f>'WW K&amp;M '!E74+'WW Test Year'!E74</f>
        <v>0</v>
      </c>
      <c r="F74" s="13">
        <f>'WW K&amp;M '!F74+'WW Test Year'!F74</f>
        <v>0</v>
      </c>
      <c r="G74" s="13">
        <f>'WW K&amp;M '!G74+'WW Test Year'!G74</f>
        <v>0</v>
      </c>
      <c r="H74" s="13">
        <f>'WW K&amp;M '!H74+'WW Test Year'!H74</f>
        <v>0</v>
      </c>
      <c r="I74" s="13">
        <f>'WW K&amp;M '!I74+'WW Test Year'!I74</f>
        <v>0</v>
      </c>
      <c r="J74" s="13">
        <f>'WW K&amp;M '!J74+'WW Test Year'!J74</f>
        <v>22770.799999999992</v>
      </c>
      <c r="K74" s="13">
        <f>'WW K&amp;M '!K74+'WW Test Year'!K74</f>
        <v>0</v>
      </c>
      <c r="L74" s="13">
        <f>'WW K&amp;M '!L74+'WW Test Year'!L74</f>
        <v>0</v>
      </c>
      <c r="M74" s="13">
        <f>'WW K&amp;M '!M74+'WW Test Year'!M74</f>
        <v>0</v>
      </c>
      <c r="N74" s="13">
        <f>'WW K&amp;M '!N74+'WW Test Year'!N74</f>
        <v>17516.88</v>
      </c>
      <c r="O74" s="13">
        <f>'WW K&amp;M '!O74+'WW Test Year'!O74</f>
        <v>0</v>
      </c>
      <c r="P74" s="13">
        <f>'WW K&amp;M '!P74+'WW Test Year'!P74</f>
        <v>0</v>
      </c>
      <c r="Q74" s="13">
        <f>'WW K&amp;M '!Q74+'WW Test Year'!Q74</f>
        <v>0</v>
      </c>
      <c r="R74" s="13">
        <f>'WW K&amp;M '!R74+'WW Test Year'!R74</f>
        <v>0</v>
      </c>
      <c r="S74" s="13">
        <f>'WW K&amp;M '!S74+'WW Test Year'!S74</f>
        <v>0</v>
      </c>
      <c r="T74" s="13">
        <f>'WW K&amp;M '!T74+'WW Test Year'!T74</f>
        <v>0</v>
      </c>
      <c r="U74" s="13">
        <f>'WW K&amp;M '!U74+'WW Test Year'!U74</f>
        <v>0</v>
      </c>
      <c r="V74" s="13">
        <f>'WW K&amp;M '!V74+'WW Test Year'!V74</f>
        <v>0</v>
      </c>
      <c r="W74" s="13">
        <f>'WW K&amp;M '!W74+'WW Test Year'!W74</f>
        <v>0</v>
      </c>
      <c r="X74" s="13">
        <f>'WW K&amp;M '!X74+'WW Test Year'!X74</f>
        <v>42139.35</v>
      </c>
      <c r="Y74" s="13">
        <f>'WW K&amp;M '!Y74+'WW Test Year'!Y74</f>
        <v>0</v>
      </c>
      <c r="Z74" s="13">
        <f>'WW K&amp;M '!Z74+'WW Test Year'!Z74</f>
        <v>0</v>
      </c>
      <c r="AA74" s="13">
        <f>'WW K&amp;M '!AA74+'WW Test Year'!AA74</f>
        <v>0</v>
      </c>
      <c r="AB74" s="13">
        <f>'WW K&amp;M '!AB74+'WW Test Year'!AB74</f>
        <v>17420.07</v>
      </c>
      <c r="AC74" s="13">
        <f>'WW K&amp;M '!AC74+'WW Test Year'!AC74</f>
        <v>0</v>
      </c>
      <c r="AD74" s="13">
        <f>'WW K&amp;M '!AD74+'WW Test Year'!AD74</f>
        <v>0</v>
      </c>
      <c r="AE74" s="13">
        <f>'WW K&amp;M '!AE74+'WW Test Year'!AE74</f>
        <v>0</v>
      </c>
      <c r="AF74" s="13">
        <f>'WW K&amp;M '!AF74+'WW Test Year'!AF74</f>
        <v>0</v>
      </c>
      <c r="AG74" s="13">
        <f>'WW K&amp;M '!AG74+'WW Test Year'!AG74</f>
        <v>0</v>
      </c>
      <c r="AH74" s="13">
        <f>'WW K&amp;M '!AH74+'WW Test Year'!AH74</f>
        <v>0</v>
      </c>
      <c r="AI74" s="13">
        <f>'WW K&amp;M '!AI74+'WW Test Year'!AI74</f>
        <v>0</v>
      </c>
      <c r="AJ74" s="13">
        <f>'WW K&amp;M '!AJ74+'WW Test Year'!AJ74</f>
        <v>0</v>
      </c>
      <c r="AK74" s="13">
        <f>'WW K&amp;M '!AK74+'WW Test Year'!AK74</f>
        <v>0</v>
      </c>
      <c r="AL74" s="13">
        <f>'WW K&amp;M '!AL74+'WW Test Year'!AL74</f>
        <v>0</v>
      </c>
      <c r="AM74" s="13">
        <f>'WW K&amp;M '!AM74+'WW Test Year'!AM74</f>
        <v>0</v>
      </c>
      <c r="AN74" s="13">
        <f>'WW K&amp;M '!AN74+'WW Test Year'!AN74</f>
        <v>63269.169999999984</v>
      </c>
      <c r="AO74" s="13">
        <f>'WW K&amp;M '!AO74+'WW Test Year'!AO74</f>
        <v>0</v>
      </c>
      <c r="AP74" s="13">
        <f>'WW K&amp;M '!AP74+'WW Test Year'!AP74</f>
        <v>0</v>
      </c>
      <c r="AQ74" s="13">
        <f>'WW K&amp;M '!AQ74+'WW Test Year'!AQ74</f>
        <v>0</v>
      </c>
      <c r="AR74" s="13">
        <f>'WW K&amp;M '!AR74+'WW Test Year'!AR74</f>
        <v>0</v>
      </c>
      <c r="AS74" s="13">
        <f>'WW K&amp;M '!AS74+'WW Test Year'!AS74</f>
        <v>0</v>
      </c>
      <c r="AT74" s="13">
        <f>'WW K&amp;M '!AT74+'WW Test Year'!AT74</f>
        <v>0</v>
      </c>
      <c r="AU74" s="13">
        <f>'WW K&amp;M '!AU74+'WW Test Year'!AU74</f>
        <v>0</v>
      </c>
      <c r="AV74" s="13">
        <f>'WW K&amp;M '!AV74+'WW Test Year'!AV74</f>
        <v>0</v>
      </c>
      <c r="AW74" s="13">
        <f>'WW K&amp;M '!AW74+'WW Test Year'!AW74</f>
        <v>0</v>
      </c>
      <c r="AX74" s="13">
        <f>'WW K&amp;M '!AX74+'WW Test Year'!AX74</f>
        <v>0</v>
      </c>
      <c r="AY74" s="13">
        <f>'WW K&amp;M '!AY74+'WW Test Year'!AY74</f>
        <v>0</v>
      </c>
      <c r="AZ74" s="13">
        <f>'WW K&amp;M '!AZ74+'WW Test Year'!AZ74</f>
        <v>0</v>
      </c>
      <c r="BA74" s="13">
        <f>'WW K&amp;M '!BA74+'WW Test Year'!BA74</f>
        <v>0</v>
      </c>
      <c r="BB74" s="13">
        <f>'WW K&amp;M '!BB74+'WW Test Year'!BB74</f>
        <v>0</v>
      </c>
      <c r="BC74" s="13">
        <f>'WW K&amp;M '!BC74+'WW Test Year'!BC74</f>
        <v>0</v>
      </c>
      <c r="BD74" s="13">
        <f>'WW K&amp;M '!BD74+'WW Test Year'!BD74</f>
        <v>0</v>
      </c>
      <c r="BE74" s="13">
        <f>'WW K&amp;M '!BE74+'WW Test Year'!BE74</f>
        <v>0</v>
      </c>
      <c r="BF74" s="13">
        <f>'WW K&amp;M '!BF74+'WW Test Year'!BF74</f>
        <v>0</v>
      </c>
      <c r="BG74" s="13">
        <f>'WW K&amp;M '!BG74+'WW Test Year'!BG74</f>
        <v>0</v>
      </c>
      <c r="BH74" s="13">
        <f>'WW K&amp;M '!BH74+'WW Test Year'!BH74</f>
        <v>0</v>
      </c>
      <c r="BI74" s="13">
        <f>'WW K&amp;M '!BI74+'WW Test Year'!BI74</f>
        <v>0</v>
      </c>
      <c r="BJ74" s="13">
        <f>'WW K&amp;M '!BJ74+'WW Test Year'!BJ74</f>
        <v>0</v>
      </c>
      <c r="BK74" s="13">
        <f>'WW K&amp;M '!BK74+'WW Test Year'!BK74</f>
        <v>0</v>
      </c>
      <c r="BL74" s="13">
        <f>'WW K&amp;M '!BL74+'WW Test Year'!BL74</f>
        <v>0</v>
      </c>
      <c r="BM74" s="13">
        <f>'WW K&amp;M '!BM74+'WW Test Year'!BM74</f>
        <v>0</v>
      </c>
      <c r="BN74" s="13">
        <f>'WW K&amp;M '!BN74+'WW Test Year'!BN74</f>
        <v>0</v>
      </c>
      <c r="BO74" s="13">
        <f>'WW K&amp;M '!BO74+'WW Test Year'!BO74</f>
        <v>0</v>
      </c>
      <c r="BP74" s="13">
        <f>'WW K&amp;M '!BP74+'WW Test Year'!BP74</f>
        <v>0</v>
      </c>
      <c r="BQ74" s="13">
        <f>'WW K&amp;M '!BQ74+'WW Test Year'!BQ74</f>
        <v>0</v>
      </c>
      <c r="BR74" s="13">
        <f>'WW K&amp;M '!BR74+'WW Test Year'!BR74</f>
        <v>0</v>
      </c>
      <c r="BS74" s="13">
        <f>'WW K&amp;M '!BS74+'WW Test Year'!BS74</f>
        <v>0</v>
      </c>
      <c r="BT74" s="13">
        <f>'WW K&amp;M '!BT74+'WW Test Year'!BT74</f>
        <v>0</v>
      </c>
      <c r="BU74" s="13">
        <f>'WW K&amp;M '!BU74+'WW Test Year'!BU74</f>
        <v>0</v>
      </c>
      <c r="BV74" s="13">
        <f>'WW K&amp;M '!BV74+'WW Test Year'!BV74</f>
        <v>0</v>
      </c>
      <c r="BW74" s="13">
        <f>'WW K&amp;M '!BW74+'WW Test Year'!BW74</f>
        <v>0</v>
      </c>
      <c r="BX74" s="13">
        <f>'WW K&amp;M '!BX74+'WW Test Year'!BX74</f>
        <v>0</v>
      </c>
      <c r="BY74" s="13">
        <f>'WW K&amp;M '!BY74+'WW Test Year'!BY74</f>
        <v>0</v>
      </c>
      <c r="BZ74" s="13">
        <f>'WW K&amp;M '!BZ74+'WW Test Year'!BZ74</f>
        <v>0</v>
      </c>
      <c r="CA74" s="13">
        <f>'WW K&amp;M '!CA74+'WW Test Year'!CA74</f>
        <v>0</v>
      </c>
      <c r="CB74" s="13">
        <f>'WW K&amp;M '!CB74+'WW Test Year'!CB74</f>
        <v>0</v>
      </c>
      <c r="CC74" s="13">
        <f>'WW K&amp;M '!CC74+'WW Test Year'!CC74</f>
        <v>0</v>
      </c>
      <c r="CD74" s="13">
        <f>'WW K&amp;M '!CD74+'WW Test Year'!CD74</f>
        <v>0</v>
      </c>
      <c r="CE74" s="13">
        <f>'WW K&amp;M '!CE74+'WW Test Year'!CE74</f>
        <v>0</v>
      </c>
      <c r="CF74" s="13">
        <f>'WW K&amp;M '!CF74+'WW Test Year'!CF74</f>
        <v>0</v>
      </c>
      <c r="CG74" s="13">
        <f>'WW K&amp;M '!CG74+'WW Test Year'!CG74</f>
        <v>0</v>
      </c>
      <c r="CH74" s="13">
        <f>'WW K&amp;M '!CH74+'WW Test Year'!CH74</f>
        <v>0</v>
      </c>
      <c r="CI74" s="13">
        <f>'WW K&amp;M '!CI74+'WW Test Year'!CI74</f>
        <v>0</v>
      </c>
      <c r="CJ74" s="13">
        <f>'WW K&amp;M '!CJ74+'WW Test Year'!CJ74</f>
        <v>0</v>
      </c>
      <c r="CK74" s="13">
        <f>'WW K&amp;M '!CK74+'WW Test Year'!CK74</f>
        <v>0</v>
      </c>
      <c r="CL74" s="29">
        <f t="shared" ref="CL74:CL137" si="1">SUM(D74:CK74)</f>
        <v>163116.26999999999</v>
      </c>
    </row>
    <row r="75" spans="1:90" x14ac:dyDescent="0.25">
      <c r="A75" s="26">
        <v>67</v>
      </c>
      <c r="B75" s="26">
        <v>6175</v>
      </c>
      <c r="C75" s="25" t="s">
        <v>116</v>
      </c>
      <c r="D75" s="13">
        <f>'WW K&amp;M '!D75+'WW Test Year'!D75</f>
        <v>0</v>
      </c>
      <c r="E75" s="13">
        <f>'WW K&amp;M '!E75+'WW Test Year'!E75</f>
        <v>0</v>
      </c>
      <c r="F75" s="13">
        <f>'WW K&amp;M '!F75+'WW Test Year'!F75</f>
        <v>0</v>
      </c>
      <c r="G75" s="13">
        <f>'WW K&amp;M '!G75+'WW Test Year'!G75</f>
        <v>0</v>
      </c>
      <c r="H75" s="13">
        <f>'WW K&amp;M '!H75+'WW Test Year'!H75</f>
        <v>0</v>
      </c>
      <c r="I75" s="13">
        <f>'WW K&amp;M '!I75+'WW Test Year'!I75</f>
        <v>0</v>
      </c>
      <c r="J75" s="13">
        <f>'WW K&amp;M '!J75+'WW Test Year'!J75</f>
        <v>0</v>
      </c>
      <c r="K75" s="13">
        <f>'WW K&amp;M '!K75+'WW Test Year'!K75</f>
        <v>0</v>
      </c>
      <c r="L75" s="13">
        <f>'WW K&amp;M '!L75+'WW Test Year'!L75</f>
        <v>0</v>
      </c>
      <c r="M75" s="13">
        <f>'WW K&amp;M '!M75+'WW Test Year'!M75</f>
        <v>2040.8900000000003</v>
      </c>
      <c r="N75" s="13">
        <f>'WW K&amp;M '!N75+'WW Test Year'!N75</f>
        <v>2956.9599999999996</v>
      </c>
      <c r="O75" s="13">
        <f>'WW K&amp;M '!O75+'WW Test Year'!O75</f>
        <v>0</v>
      </c>
      <c r="P75" s="13">
        <f>'WW K&amp;M '!P75+'WW Test Year'!P75</f>
        <v>0</v>
      </c>
      <c r="Q75" s="13">
        <f>'WW K&amp;M '!Q75+'WW Test Year'!Q75</f>
        <v>18346.599999999999</v>
      </c>
      <c r="R75" s="13">
        <f>'WW K&amp;M '!R75+'WW Test Year'!R75</f>
        <v>0</v>
      </c>
      <c r="S75" s="13">
        <f>'WW K&amp;M '!S75+'WW Test Year'!S75</f>
        <v>0</v>
      </c>
      <c r="T75" s="13">
        <f>'WW K&amp;M '!T75+'WW Test Year'!T75</f>
        <v>0</v>
      </c>
      <c r="U75" s="13">
        <f>'WW K&amp;M '!U75+'WW Test Year'!U75</f>
        <v>0</v>
      </c>
      <c r="V75" s="13">
        <f>'WW K&amp;M '!V75+'WW Test Year'!V75</f>
        <v>0</v>
      </c>
      <c r="W75" s="13">
        <f>'WW K&amp;M '!W75+'WW Test Year'!W75</f>
        <v>0</v>
      </c>
      <c r="X75" s="13">
        <f>'WW K&amp;M '!X75+'WW Test Year'!X75</f>
        <v>38948.28</v>
      </c>
      <c r="Y75" s="13">
        <f>'WW K&amp;M '!Y75+'WW Test Year'!Y75</f>
        <v>0</v>
      </c>
      <c r="Z75" s="13">
        <f>'WW K&amp;M '!Z75+'WW Test Year'!Z75</f>
        <v>0</v>
      </c>
      <c r="AA75" s="13">
        <f>'WW K&amp;M '!AA75+'WW Test Year'!AA75</f>
        <v>0</v>
      </c>
      <c r="AB75" s="13">
        <f>'WW K&amp;M '!AB75+'WW Test Year'!AB75</f>
        <v>55427.19</v>
      </c>
      <c r="AC75" s="13">
        <f>'WW K&amp;M '!AC75+'WW Test Year'!AC75</f>
        <v>0</v>
      </c>
      <c r="AD75" s="13">
        <f>'WW K&amp;M '!AD75+'WW Test Year'!AD75</f>
        <v>0</v>
      </c>
      <c r="AE75" s="13">
        <f>'WW K&amp;M '!AE75+'WW Test Year'!AE75</f>
        <v>0</v>
      </c>
      <c r="AF75" s="13">
        <f>'WW K&amp;M '!AF75+'WW Test Year'!AF75</f>
        <v>0</v>
      </c>
      <c r="AG75" s="13">
        <f>'WW K&amp;M '!AG75+'WW Test Year'!AG75</f>
        <v>0</v>
      </c>
      <c r="AH75" s="13">
        <f>'WW K&amp;M '!AH75+'WW Test Year'!AH75</f>
        <v>0</v>
      </c>
      <c r="AI75" s="13">
        <f>'WW K&amp;M '!AI75+'WW Test Year'!AI75</f>
        <v>0</v>
      </c>
      <c r="AJ75" s="13">
        <f>'WW K&amp;M '!AJ75+'WW Test Year'!AJ75</f>
        <v>0</v>
      </c>
      <c r="AK75" s="13">
        <f>'WW K&amp;M '!AK75+'WW Test Year'!AK75</f>
        <v>0</v>
      </c>
      <c r="AL75" s="13">
        <f>'WW K&amp;M '!AL75+'WW Test Year'!AL75</f>
        <v>1705.63</v>
      </c>
      <c r="AM75" s="13">
        <f>'WW K&amp;M '!AM75+'WW Test Year'!AM75</f>
        <v>0</v>
      </c>
      <c r="AN75" s="13">
        <f>'WW K&amp;M '!AN75+'WW Test Year'!AN75</f>
        <v>24058.810000000005</v>
      </c>
      <c r="AO75" s="13">
        <f>'WW K&amp;M '!AO75+'WW Test Year'!AO75</f>
        <v>0</v>
      </c>
      <c r="AP75" s="13">
        <f>'WW K&amp;M '!AP75+'WW Test Year'!AP75</f>
        <v>0</v>
      </c>
      <c r="AQ75" s="13">
        <f>'WW K&amp;M '!AQ75+'WW Test Year'!AQ75</f>
        <v>0</v>
      </c>
      <c r="AR75" s="13">
        <f>'WW K&amp;M '!AR75+'WW Test Year'!AR75</f>
        <v>0</v>
      </c>
      <c r="AS75" s="13">
        <f>'WW K&amp;M '!AS75+'WW Test Year'!AS75</f>
        <v>0</v>
      </c>
      <c r="AT75" s="13">
        <f>'WW K&amp;M '!AT75+'WW Test Year'!AT75</f>
        <v>0</v>
      </c>
      <c r="AU75" s="13">
        <f>'WW K&amp;M '!AU75+'WW Test Year'!AU75</f>
        <v>0</v>
      </c>
      <c r="AV75" s="13">
        <f>'WW K&amp;M '!AV75+'WW Test Year'!AV75</f>
        <v>0</v>
      </c>
      <c r="AW75" s="13">
        <f>'WW K&amp;M '!AW75+'WW Test Year'!AW75</f>
        <v>0</v>
      </c>
      <c r="AX75" s="13">
        <f>'WW K&amp;M '!AX75+'WW Test Year'!AX75</f>
        <v>0</v>
      </c>
      <c r="AY75" s="13">
        <f>'WW K&amp;M '!AY75+'WW Test Year'!AY75</f>
        <v>0</v>
      </c>
      <c r="AZ75" s="13">
        <f>'WW K&amp;M '!AZ75+'WW Test Year'!AZ75</f>
        <v>0</v>
      </c>
      <c r="BA75" s="13">
        <f>'WW K&amp;M '!BA75+'WW Test Year'!BA75</f>
        <v>0</v>
      </c>
      <c r="BB75" s="13">
        <f>'WW K&amp;M '!BB75+'WW Test Year'!BB75</f>
        <v>0</v>
      </c>
      <c r="BC75" s="13">
        <f>'WW K&amp;M '!BC75+'WW Test Year'!BC75</f>
        <v>0</v>
      </c>
      <c r="BD75" s="13">
        <f>'WW K&amp;M '!BD75+'WW Test Year'!BD75</f>
        <v>0</v>
      </c>
      <c r="BE75" s="13">
        <f>'WW K&amp;M '!BE75+'WW Test Year'!BE75</f>
        <v>0</v>
      </c>
      <c r="BF75" s="13">
        <f>'WW K&amp;M '!BF75+'WW Test Year'!BF75</f>
        <v>0</v>
      </c>
      <c r="BG75" s="13">
        <f>'WW K&amp;M '!BG75+'WW Test Year'!BG75</f>
        <v>0</v>
      </c>
      <c r="BH75" s="13">
        <f>'WW K&amp;M '!BH75+'WW Test Year'!BH75</f>
        <v>0</v>
      </c>
      <c r="BI75" s="13">
        <f>'WW K&amp;M '!BI75+'WW Test Year'!BI75</f>
        <v>0</v>
      </c>
      <c r="BJ75" s="13">
        <f>'WW K&amp;M '!BJ75+'WW Test Year'!BJ75</f>
        <v>0</v>
      </c>
      <c r="BK75" s="13">
        <f>'WW K&amp;M '!BK75+'WW Test Year'!BK75</f>
        <v>0</v>
      </c>
      <c r="BL75" s="13">
        <f>'WW K&amp;M '!BL75+'WW Test Year'!BL75</f>
        <v>0</v>
      </c>
      <c r="BM75" s="13">
        <f>'WW K&amp;M '!BM75+'WW Test Year'!BM75</f>
        <v>0</v>
      </c>
      <c r="BN75" s="13">
        <f>'WW K&amp;M '!BN75+'WW Test Year'!BN75</f>
        <v>0</v>
      </c>
      <c r="BO75" s="13">
        <f>'WW K&amp;M '!BO75+'WW Test Year'!BO75</f>
        <v>0</v>
      </c>
      <c r="BP75" s="13">
        <f>'WW K&amp;M '!BP75+'WW Test Year'!BP75</f>
        <v>0</v>
      </c>
      <c r="BQ75" s="13">
        <f>'WW K&amp;M '!BQ75+'WW Test Year'!BQ75</f>
        <v>0</v>
      </c>
      <c r="BR75" s="13">
        <f>'WW K&amp;M '!BR75+'WW Test Year'!BR75</f>
        <v>0</v>
      </c>
      <c r="BS75" s="13">
        <f>'WW K&amp;M '!BS75+'WW Test Year'!BS75</f>
        <v>0</v>
      </c>
      <c r="BT75" s="13">
        <f>'WW K&amp;M '!BT75+'WW Test Year'!BT75</f>
        <v>0</v>
      </c>
      <c r="BU75" s="13">
        <f>'WW K&amp;M '!BU75+'WW Test Year'!BU75</f>
        <v>0</v>
      </c>
      <c r="BV75" s="13">
        <f>'WW K&amp;M '!BV75+'WW Test Year'!BV75</f>
        <v>0</v>
      </c>
      <c r="BW75" s="13">
        <f>'WW K&amp;M '!BW75+'WW Test Year'!BW75</f>
        <v>0</v>
      </c>
      <c r="BX75" s="13">
        <f>'WW K&amp;M '!BX75+'WW Test Year'!BX75</f>
        <v>0</v>
      </c>
      <c r="BY75" s="13">
        <f>'WW K&amp;M '!BY75+'WW Test Year'!BY75</f>
        <v>0</v>
      </c>
      <c r="BZ75" s="13">
        <f>'WW K&amp;M '!BZ75+'WW Test Year'!BZ75</f>
        <v>0</v>
      </c>
      <c r="CA75" s="13">
        <f>'WW K&amp;M '!CA75+'WW Test Year'!CA75</f>
        <v>0</v>
      </c>
      <c r="CB75" s="13">
        <f>'WW K&amp;M '!CB75+'WW Test Year'!CB75</f>
        <v>0</v>
      </c>
      <c r="CC75" s="13">
        <f>'WW K&amp;M '!CC75+'WW Test Year'!CC75</f>
        <v>0</v>
      </c>
      <c r="CD75" s="13">
        <f>'WW K&amp;M '!CD75+'WW Test Year'!CD75</f>
        <v>0</v>
      </c>
      <c r="CE75" s="13">
        <f>'WW K&amp;M '!CE75+'WW Test Year'!CE75</f>
        <v>0</v>
      </c>
      <c r="CF75" s="13">
        <f>'WW K&amp;M '!CF75+'WW Test Year'!CF75</f>
        <v>0</v>
      </c>
      <c r="CG75" s="13">
        <f>'WW K&amp;M '!CG75+'WW Test Year'!CG75</f>
        <v>0</v>
      </c>
      <c r="CH75" s="13">
        <f>'WW K&amp;M '!CH75+'WW Test Year'!CH75</f>
        <v>0</v>
      </c>
      <c r="CI75" s="13">
        <f>'WW K&amp;M '!CI75+'WW Test Year'!CI75</f>
        <v>0</v>
      </c>
      <c r="CJ75" s="13">
        <f>'WW K&amp;M '!CJ75+'WW Test Year'!CJ75</f>
        <v>0</v>
      </c>
      <c r="CK75" s="13">
        <f>'WW K&amp;M '!CK75+'WW Test Year'!CK75</f>
        <v>0</v>
      </c>
      <c r="CL75" s="29">
        <f t="shared" si="1"/>
        <v>143484.36000000002</v>
      </c>
    </row>
    <row r="76" spans="1:90" x14ac:dyDescent="0.25">
      <c r="A76" s="26">
        <v>68</v>
      </c>
      <c r="B76" s="26">
        <v>6180</v>
      </c>
      <c r="C76" s="25" t="s">
        <v>118</v>
      </c>
      <c r="D76" s="13">
        <f>'WW K&amp;M '!D76+'WW Test Year'!D76</f>
        <v>0</v>
      </c>
      <c r="E76" s="13">
        <f>'WW K&amp;M '!E76+'WW Test Year'!E76</f>
        <v>0</v>
      </c>
      <c r="F76" s="13">
        <f>'WW K&amp;M '!F76+'WW Test Year'!F76</f>
        <v>0</v>
      </c>
      <c r="G76" s="13">
        <f>'WW K&amp;M '!G76+'WW Test Year'!G76</f>
        <v>0</v>
      </c>
      <c r="H76" s="13">
        <f>'WW K&amp;M '!H76+'WW Test Year'!H76</f>
        <v>0</v>
      </c>
      <c r="I76" s="13">
        <f>'WW K&amp;M '!I76+'WW Test Year'!I76</f>
        <v>0</v>
      </c>
      <c r="J76" s="13">
        <f>'WW K&amp;M '!J76+'WW Test Year'!J76</f>
        <v>0</v>
      </c>
      <c r="K76" s="13">
        <f>'WW K&amp;M '!K76+'WW Test Year'!K76</f>
        <v>0</v>
      </c>
      <c r="L76" s="13">
        <f>'WW K&amp;M '!L76+'WW Test Year'!L76</f>
        <v>0</v>
      </c>
      <c r="M76" s="13">
        <f>'WW K&amp;M '!M76+'WW Test Year'!M76</f>
        <v>0</v>
      </c>
      <c r="N76" s="13">
        <f>'WW K&amp;M '!N76+'WW Test Year'!N76</f>
        <v>0</v>
      </c>
      <c r="O76" s="13">
        <f>'WW K&amp;M '!O76+'WW Test Year'!O76</f>
        <v>0</v>
      </c>
      <c r="P76" s="13">
        <f>'WW K&amp;M '!P76+'WW Test Year'!P76</f>
        <v>0</v>
      </c>
      <c r="Q76" s="13">
        <f>'WW K&amp;M '!Q76+'WW Test Year'!Q76</f>
        <v>0</v>
      </c>
      <c r="R76" s="13">
        <f>'WW K&amp;M '!R76+'WW Test Year'!R76</f>
        <v>0</v>
      </c>
      <c r="S76" s="13">
        <f>'WW K&amp;M '!S76+'WW Test Year'!S76</f>
        <v>0</v>
      </c>
      <c r="T76" s="13">
        <f>'WW K&amp;M '!T76+'WW Test Year'!T76</f>
        <v>0</v>
      </c>
      <c r="U76" s="13">
        <f>'WW K&amp;M '!U76+'WW Test Year'!U76</f>
        <v>0</v>
      </c>
      <c r="V76" s="13">
        <f>'WW K&amp;M '!V76+'WW Test Year'!V76</f>
        <v>0</v>
      </c>
      <c r="W76" s="13">
        <f>'WW K&amp;M '!W76+'WW Test Year'!W76</f>
        <v>0</v>
      </c>
      <c r="X76" s="13">
        <f>'WW K&amp;M '!X76+'WW Test Year'!X76</f>
        <v>0</v>
      </c>
      <c r="Y76" s="13">
        <f>'WW K&amp;M '!Y76+'WW Test Year'!Y76</f>
        <v>0</v>
      </c>
      <c r="Z76" s="13">
        <f>'WW K&amp;M '!Z76+'WW Test Year'!Z76</f>
        <v>0</v>
      </c>
      <c r="AA76" s="13">
        <f>'WW K&amp;M '!AA76+'WW Test Year'!AA76</f>
        <v>0</v>
      </c>
      <c r="AB76" s="13">
        <f>'WW K&amp;M '!AB76+'WW Test Year'!AB76</f>
        <v>309124.7300000001</v>
      </c>
      <c r="AC76" s="13">
        <f>'WW K&amp;M '!AC76+'WW Test Year'!AC76</f>
        <v>0</v>
      </c>
      <c r="AD76" s="13">
        <f>'WW K&amp;M '!AD76+'WW Test Year'!AD76</f>
        <v>0</v>
      </c>
      <c r="AE76" s="13">
        <f>'WW K&amp;M '!AE76+'WW Test Year'!AE76</f>
        <v>0</v>
      </c>
      <c r="AF76" s="13">
        <f>'WW K&amp;M '!AF76+'WW Test Year'!AF76</f>
        <v>0</v>
      </c>
      <c r="AG76" s="13">
        <f>'WW K&amp;M '!AG76+'WW Test Year'!AG76</f>
        <v>0</v>
      </c>
      <c r="AH76" s="13">
        <f>'WW K&amp;M '!AH76+'WW Test Year'!AH76</f>
        <v>0</v>
      </c>
      <c r="AI76" s="13">
        <f>'WW K&amp;M '!AI76+'WW Test Year'!AI76</f>
        <v>0</v>
      </c>
      <c r="AJ76" s="13">
        <f>'WW K&amp;M '!AJ76+'WW Test Year'!AJ76</f>
        <v>0</v>
      </c>
      <c r="AK76" s="13">
        <f>'WW K&amp;M '!AK76+'WW Test Year'!AK76</f>
        <v>0</v>
      </c>
      <c r="AL76" s="13">
        <f>'WW K&amp;M '!AL76+'WW Test Year'!AL76</f>
        <v>0</v>
      </c>
      <c r="AM76" s="13">
        <f>'WW K&amp;M '!AM76+'WW Test Year'!AM76</f>
        <v>0</v>
      </c>
      <c r="AN76" s="13">
        <f>'WW K&amp;M '!AN76+'WW Test Year'!AN76</f>
        <v>0</v>
      </c>
      <c r="AO76" s="13">
        <f>'WW K&amp;M '!AO76+'WW Test Year'!AO76</f>
        <v>0</v>
      </c>
      <c r="AP76" s="13">
        <f>'WW K&amp;M '!AP76+'WW Test Year'!AP76</f>
        <v>0</v>
      </c>
      <c r="AQ76" s="13">
        <f>'WW K&amp;M '!AQ76+'WW Test Year'!AQ76</f>
        <v>0</v>
      </c>
      <c r="AR76" s="13">
        <f>'WW K&amp;M '!AR76+'WW Test Year'!AR76</f>
        <v>0</v>
      </c>
      <c r="AS76" s="13">
        <f>'WW K&amp;M '!AS76+'WW Test Year'!AS76</f>
        <v>0</v>
      </c>
      <c r="AT76" s="13">
        <f>'WW K&amp;M '!AT76+'WW Test Year'!AT76</f>
        <v>0</v>
      </c>
      <c r="AU76" s="13">
        <f>'WW K&amp;M '!AU76+'WW Test Year'!AU76</f>
        <v>0</v>
      </c>
      <c r="AV76" s="13">
        <f>'WW K&amp;M '!AV76+'WW Test Year'!AV76</f>
        <v>0</v>
      </c>
      <c r="AW76" s="13">
        <f>'WW K&amp;M '!AW76+'WW Test Year'!AW76</f>
        <v>0</v>
      </c>
      <c r="AX76" s="13">
        <f>'WW K&amp;M '!AX76+'WW Test Year'!AX76</f>
        <v>0</v>
      </c>
      <c r="AY76" s="13">
        <f>'WW K&amp;M '!AY76+'WW Test Year'!AY76</f>
        <v>0</v>
      </c>
      <c r="AZ76" s="13">
        <f>'WW K&amp;M '!AZ76+'WW Test Year'!AZ76</f>
        <v>0</v>
      </c>
      <c r="BA76" s="13">
        <f>'WW K&amp;M '!BA76+'WW Test Year'!BA76</f>
        <v>0</v>
      </c>
      <c r="BB76" s="13">
        <f>'WW K&amp;M '!BB76+'WW Test Year'!BB76</f>
        <v>0</v>
      </c>
      <c r="BC76" s="13">
        <f>'WW K&amp;M '!BC76+'WW Test Year'!BC76</f>
        <v>0</v>
      </c>
      <c r="BD76" s="13">
        <f>'WW K&amp;M '!BD76+'WW Test Year'!BD76</f>
        <v>0</v>
      </c>
      <c r="BE76" s="13">
        <f>'WW K&amp;M '!BE76+'WW Test Year'!BE76</f>
        <v>0</v>
      </c>
      <c r="BF76" s="13">
        <f>'WW K&amp;M '!BF76+'WW Test Year'!BF76</f>
        <v>0</v>
      </c>
      <c r="BG76" s="13">
        <f>'WW K&amp;M '!BG76+'WW Test Year'!BG76</f>
        <v>0</v>
      </c>
      <c r="BH76" s="13">
        <f>'WW K&amp;M '!BH76+'WW Test Year'!BH76</f>
        <v>0</v>
      </c>
      <c r="BI76" s="13">
        <f>'WW K&amp;M '!BI76+'WW Test Year'!BI76</f>
        <v>0</v>
      </c>
      <c r="BJ76" s="13">
        <f>'WW K&amp;M '!BJ76+'WW Test Year'!BJ76</f>
        <v>0</v>
      </c>
      <c r="BK76" s="13">
        <f>'WW K&amp;M '!BK76+'WW Test Year'!BK76</f>
        <v>0</v>
      </c>
      <c r="BL76" s="13">
        <f>'WW K&amp;M '!BL76+'WW Test Year'!BL76</f>
        <v>0</v>
      </c>
      <c r="BM76" s="13">
        <f>'WW K&amp;M '!BM76+'WW Test Year'!BM76</f>
        <v>0</v>
      </c>
      <c r="BN76" s="13">
        <f>'WW K&amp;M '!BN76+'WW Test Year'!BN76</f>
        <v>0</v>
      </c>
      <c r="BO76" s="13">
        <f>'WW K&amp;M '!BO76+'WW Test Year'!BO76</f>
        <v>0</v>
      </c>
      <c r="BP76" s="13">
        <f>'WW K&amp;M '!BP76+'WW Test Year'!BP76</f>
        <v>0</v>
      </c>
      <c r="BQ76" s="13">
        <f>'WW K&amp;M '!BQ76+'WW Test Year'!BQ76</f>
        <v>0</v>
      </c>
      <c r="BR76" s="13">
        <f>'WW K&amp;M '!BR76+'WW Test Year'!BR76</f>
        <v>0</v>
      </c>
      <c r="BS76" s="13">
        <f>'WW K&amp;M '!BS76+'WW Test Year'!BS76</f>
        <v>0</v>
      </c>
      <c r="BT76" s="13">
        <f>'WW K&amp;M '!BT76+'WW Test Year'!BT76</f>
        <v>0</v>
      </c>
      <c r="BU76" s="13">
        <f>'WW K&amp;M '!BU76+'WW Test Year'!BU76</f>
        <v>0</v>
      </c>
      <c r="BV76" s="13">
        <f>'WW K&amp;M '!BV76+'WW Test Year'!BV76</f>
        <v>0</v>
      </c>
      <c r="BW76" s="13">
        <f>'WW K&amp;M '!BW76+'WW Test Year'!BW76</f>
        <v>0</v>
      </c>
      <c r="BX76" s="13">
        <f>'WW K&amp;M '!BX76+'WW Test Year'!BX76</f>
        <v>0</v>
      </c>
      <c r="BY76" s="13">
        <f>'WW K&amp;M '!BY76+'WW Test Year'!BY76</f>
        <v>0</v>
      </c>
      <c r="BZ76" s="13">
        <f>'WW K&amp;M '!BZ76+'WW Test Year'!BZ76</f>
        <v>0</v>
      </c>
      <c r="CA76" s="13">
        <f>'WW K&amp;M '!CA76+'WW Test Year'!CA76</f>
        <v>0</v>
      </c>
      <c r="CB76" s="13">
        <f>'WW K&amp;M '!CB76+'WW Test Year'!CB76</f>
        <v>0</v>
      </c>
      <c r="CC76" s="13">
        <f>'WW K&amp;M '!CC76+'WW Test Year'!CC76</f>
        <v>0</v>
      </c>
      <c r="CD76" s="13">
        <f>'WW K&amp;M '!CD76+'WW Test Year'!CD76</f>
        <v>0</v>
      </c>
      <c r="CE76" s="13">
        <f>'WW K&amp;M '!CE76+'WW Test Year'!CE76</f>
        <v>0</v>
      </c>
      <c r="CF76" s="13">
        <f>'WW K&amp;M '!CF76+'WW Test Year'!CF76</f>
        <v>0</v>
      </c>
      <c r="CG76" s="13">
        <f>'WW K&amp;M '!CG76+'WW Test Year'!CG76</f>
        <v>0</v>
      </c>
      <c r="CH76" s="13">
        <f>'WW K&amp;M '!CH76+'WW Test Year'!CH76</f>
        <v>0</v>
      </c>
      <c r="CI76" s="13">
        <f>'WW K&amp;M '!CI76+'WW Test Year'!CI76</f>
        <v>0</v>
      </c>
      <c r="CJ76" s="13">
        <f>'WW K&amp;M '!CJ76+'WW Test Year'!CJ76</f>
        <v>0</v>
      </c>
      <c r="CK76" s="13">
        <f>'WW K&amp;M '!CK76+'WW Test Year'!CK76</f>
        <v>0</v>
      </c>
      <c r="CL76" s="29">
        <f t="shared" si="1"/>
        <v>309124.7300000001</v>
      </c>
    </row>
    <row r="77" spans="1:90" x14ac:dyDescent="0.25">
      <c r="A77" s="26">
        <v>69</v>
      </c>
      <c r="B77" s="26">
        <v>6190</v>
      </c>
      <c r="C77" s="25" t="s">
        <v>119</v>
      </c>
      <c r="D77" s="13">
        <f>'WW K&amp;M '!D77+'WW Test Year'!D77</f>
        <v>0</v>
      </c>
      <c r="E77" s="13">
        <f>'WW K&amp;M '!E77+'WW Test Year'!E77</f>
        <v>0</v>
      </c>
      <c r="F77" s="13">
        <f>'WW K&amp;M '!F77+'WW Test Year'!F77</f>
        <v>0</v>
      </c>
      <c r="G77" s="13">
        <f>'WW K&amp;M '!G77+'WW Test Year'!G77</f>
        <v>0</v>
      </c>
      <c r="H77" s="13">
        <f>'WW K&amp;M '!H77+'WW Test Year'!H77</f>
        <v>0</v>
      </c>
      <c r="I77" s="13">
        <f>'WW K&amp;M '!I77+'WW Test Year'!I77</f>
        <v>0</v>
      </c>
      <c r="J77" s="13">
        <f>'WW K&amp;M '!J77+'WW Test Year'!J77</f>
        <v>0</v>
      </c>
      <c r="K77" s="13">
        <f>'WW K&amp;M '!K77+'WW Test Year'!K77</f>
        <v>0</v>
      </c>
      <c r="L77" s="13">
        <f>'WW K&amp;M '!L77+'WW Test Year'!L77</f>
        <v>0</v>
      </c>
      <c r="M77" s="13">
        <f>'WW K&amp;M '!M77+'WW Test Year'!M77</f>
        <v>0</v>
      </c>
      <c r="N77" s="13">
        <f>'WW K&amp;M '!N77+'WW Test Year'!N77</f>
        <v>0</v>
      </c>
      <c r="O77" s="13">
        <f>'WW K&amp;M '!O77+'WW Test Year'!O77</f>
        <v>0</v>
      </c>
      <c r="P77" s="13">
        <f>'WW K&amp;M '!P77+'WW Test Year'!P77</f>
        <v>0</v>
      </c>
      <c r="Q77" s="13">
        <f>'WW K&amp;M '!Q77+'WW Test Year'!Q77</f>
        <v>0</v>
      </c>
      <c r="R77" s="13">
        <f>'WW K&amp;M '!R77+'WW Test Year'!R77</f>
        <v>0</v>
      </c>
      <c r="S77" s="13">
        <f>'WW K&amp;M '!S77+'WW Test Year'!S77</f>
        <v>0</v>
      </c>
      <c r="T77" s="13">
        <f>'WW K&amp;M '!T77+'WW Test Year'!T77</f>
        <v>0</v>
      </c>
      <c r="U77" s="13">
        <f>'WW K&amp;M '!U77+'WW Test Year'!U77</f>
        <v>0</v>
      </c>
      <c r="V77" s="13">
        <f>'WW K&amp;M '!V77+'WW Test Year'!V77</f>
        <v>0</v>
      </c>
      <c r="W77" s="13">
        <f>'WW K&amp;M '!W77+'WW Test Year'!W77</f>
        <v>0</v>
      </c>
      <c r="X77" s="13">
        <f>'WW K&amp;M '!X77+'WW Test Year'!X77</f>
        <v>0</v>
      </c>
      <c r="Y77" s="13">
        <f>'WW K&amp;M '!Y77+'WW Test Year'!Y77</f>
        <v>0</v>
      </c>
      <c r="Z77" s="13">
        <f>'WW K&amp;M '!Z77+'WW Test Year'!Z77</f>
        <v>0</v>
      </c>
      <c r="AA77" s="13">
        <f>'WW K&amp;M '!AA77+'WW Test Year'!AA77</f>
        <v>0</v>
      </c>
      <c r="AB77" s="13">
        <f>'WW K&amp;M '!AB77+'WW Test Year'!AB77</f>
        <v>0</v>
      </c>
      <c r="AC77" s="13">
        <f>'WW K&amp;M '!AC77+'WW Test Year'!AC77</f>
        <v>0</v>
      </c>
      <c r="AD77" s="13">
        <f>'WW K&amp;M '!AD77+'WW Test Year'!AD77</f>
        <v>0</v>
      </c>
      <c r="AE77" s="13">
        <f>'WW K&amp;M '!AE77+'WW Test Year'!AE77</f>
        <v>0</v>
      </c>
      <c r="AF77" s="13">
        <f>'WW K&amp;M '!AF77+'WW Test Year'!AF77</f>
        <v>0</v>
      </c>
      <c r="AG77" s="13">
        <f>'WW K&amp;M '!AG77+'WW Test Year'!AG77</f>
        <v>0</v>
      </c>
      <c r="AH77" s="13">
        <f>'WW K&amp;M '!AH77+'WW Test Year'!AH77</f>
        <v>0</v>
      </c>
      <c r="AI77" s="13">
        <f>'WW K&amp;M '!AI77+'WW Test Year'!AI77</f>
        <v>0</v>
      </c>
      <c r="AJ77" s="13">
        <f>'WW K&amp;M '!AJ77+'WW Test Year'!AJ77</f>
        <v>0</v>
      </c>
      <c r="AK77" s="13">
        <f>'WW K&amp;M '!AK77+'WW Test Year'!AK77</f>
        <v>0</v>
      </c>
      <c r="AL77" s="13">
        <f>'WW K&amp;M '!AL77+'WW Test Year'!AL77</f>
        <v>0</v>
      </c>
      <c r="AM77" s="13">
        <f>'WW K&amp;M '!AM77+'WW Test Year'!AM77</f>
        <v>0</v>
      </c>
      <c r="AN77" s="13">
        <f>'WW K&amp;M '!AN77+'WW Test Year'!AN77</f>
        <v>0</v>
      </c>
      <c r="AO77" s="13">
        <f>'WW K&amp;M '!AO77+'WW Test Year'!AO77</f>
        <v>0</v>
      </c>
      <c r="AP77" s="13">
        <f>'WW K&amp;M '!AP77+'WW Test Year'!AP77</f>
        <v>0</v>
      </c>
      <c r="AQ77" s="13">
        <f>'WW K&amp;M '!AQ77+'WW Test Year'!AQ77</f>
        <v>0</v>
      </c>
      <c r="AR77" s="13">
        <f>'WW K&amp;M '!AR77+'WW Test Year'!AR77</f>
        <v>0</v>
      </c>
      <c r="AS77" s="13">
        <f>'WW K&amp;M '!AS77+'WW Test Year'!AS77</f>
        <v>0</v>
      </c>
      <c r="AT77" s="13">
        <f>'WW K&amp;M '!AT77+'WW Test Year'!AT77</f>
        <v>0</v>
      </c>
      <c r="AU77" s="13">
        <f>'WW K&amp;M '!AU77+'WW Test Year'!AU77</f>
        <v>0</v>
      </c>
      <c r="AV77" s="13">
        <f>'WW K&amp;M '!AV77+'WW Test Year'!AV77</f>
        <v>0</v>
      </c>
      <c r="AW77" s="13">
        <f>'WW K&amp;M '!AW77+'WW Test Year'!AW77</f>
        <v>0</v>
      </c>
      <c r="AX77" s="13">
        <f>'WW K&amp;M '!AX77+'WW Test Year'!AX77</f>
        <v>0</v>
      </c>
      <c r="AY77" s="13">
        <f>'WW K&amp;M '!AY77+'WW Test Year'!AY77</f>
        <v>0</v>
      </c>
      <c r="AZ77" s="13">
        <f>'WW K&amp;M '!AZ77+'WW Test Year'!AZ77</f>
        <v>0</v>
      </c>
      <c r="BA77" s="13">
        <f>'WW K&amp;M '!BA77+'WW Test Year'!BA77</f>
        <v>0</v>
      </c>
      <c r="BB77" s="13">
        <f>'WW K&amp;M '!BB77+'WW Test Year'!BB77</f>
        <v>0</v>
      </c>
      <c r="BC77" s="13">
        <f>'WW K&amp;M '!BC77+'WW Test Year'!BC77</f>
        <v>0</v>
      </c>
      <c r="BD77" s="13">
        <f>'WW K&amp;M '!BD77+'WW Test Year'!BD77</f>
        <v>0</v>
      </c>
      <c r="BE77" s="13">
        <f>'WW K&amp;M '!BE77+'WW Test Year'!BE77</f>
        <v>0</v>
      </c>
      <c r="BF77" s="13">
        <f>'WW K&amp;M '!BF77+'WW Test Year'!BF77</f>
        <v>0</v>
      </c>
      <c r="BG77" s="13">
        <f>'WW K&amp;M '!BG77+'WW Test Year'!BG77</f>
        <v>578.25</v>
      </c>
      <c r="BH77" s="13">
        <f>'WW K&amp;M '!BH77+'WW Test Year'!BH77</f>
        <v>0</v>
      </c>
      <c r="BI77" s="13">
        <f>'WW K&amp;M '!BI77+'WW Test Year'!BI77</f>
        <v>0</v>
      </c>
      <c r="BJ77" s="13">
        <f>'WW K&amp;M '!BJ77+'WW Test Year'!BJ77</f>
        <v>0</v>
      </c>
      <c r="BK77" s="13">
        <f>'WW K&amp;M '!BK77+'WW Test Year'!BK77</f>
        <v>0</v>
      </c>
      <c r="BL77" s="13">
        <f>'WW K&amp;M '!BL77+'WW Test Year'!BL77</f>
        <v>0</v>
      </c>
      <c r="BM77" s="13">
        <f>'WW K&amp;M '!BM77+'WW Test Year'!BM77</f>
        <v>0</v>
      </c>
      <c r="BN77" s="13">
        <f>'WW K&amp;M '!BN77+'WW Test Year'!BN77</f>
        <v>0</v>
      </c>
      <c r="BO77" s="13">
        <f>'WW K&amp;M '!BO77+'WW Test Year'!BO77</f>
        <v>0</v>
      </c>
      <c r="BP77" s="13">
        <f>'WW K&amp;M '!BP77+'WW Test Year'!BP77</f>
        <v>0</v>
      </c>
      <c r="BQ77" s="13">
        <f>'WW K&amp;M '!BQ77+'WW Test Year'!BQ77</f>
        <v>0</v>
      </c>
      <c r="BR77" s="13">
        <f>'WW K&amp;M '!BR77+'WW Test Year'!BR77</f>
        <v>0</v>
      </c>
      <c r="BS77" s="13">
        <f>'WW K&amp;M '!BS77+'WW Test Year'!BS77</f>
        <v>0</v>
      </c>
      <c r="BT77" s="13">
        <f>'WW K&amp;M '!BT77+'WW Test Year'!BT77</f>
        <v>0</v>
      </c>
      <c r="BU77" s="13">
        <f>'WW K&amp;M '!BU77+'WW Test Year'!BU77</f>
        <v>0</v>
      </c>
      <c r="BV77" s="13">
        <f>'WW K&amp;M '!BV77+'WW Test Year'!BV77</f>
        <v>0</v>
      </c>
      <c r="BW77" s="13">
        <f>'WW K&amp;M '!BW77+'WW Test Year'!BW77</f>
        <v>0</v>
      </c>
      <c r="BX77" s="13">
        <f>'WW K&amp;M '!BX77+'WW Test Year'!BX77</f>
        <v>0</v>
      </c>
      <c r="BY77" s="13">
        <f>'WW K&amp;M '!BY77+'WW Test Year'!BY77</f>
        <v>0</v>
      </c>
      <c r="BZ77" s="13">
        <f>'WW K&amp;M '!BZ77+'WW Test Year'!BZ77</f>
        <v>0</v>
      </c>
      <c r="CA77" s="13">
        <f>'WW K&amp;M '!CA77+'WW Test Year'!CA77</f>
        <v>0</v>
      </c>
      <c r="CB77" s="13">
        <f>'WW K&amp;M '!CB77+'WW Test Year'!CB77</f>
        <v>0</v>
      </c>
      <c r="CC77" s="13">
        <f>'WW K&amp;M '!CC77+'WW Test Year'!CC77</f>
        <v>0</v>
      </c>
      <c r="CD77" s="13">
        <f>'WW K&amp;M '!CD77+'WW Test Year'!CD77</f>
        <v>0</v>
      </c>
      <c r="CE77" s="13">
        <f>'WW K&amp;M '!CE77+'WW Test Year'!CE77</f>
        <v>0</v>
      </c>
      <c r="CF77" s="13">
        <f>'WW K&amp;M '!CF77+'WW Test Year'!CF77</f>
        <v>0</v>
      </c>
      <c r="CG77" s="13">
        <f>'WW K&amp;M '!CG77+'WW Test Year'!CG77</f>
        <v>0</v>
      </c>
      <c r="CH77" s="13">
        <f>'WW K&amp;M '!CH77+'WW Test Year'!CH77</f>
        <v>0</v>
      </c>
      <c r="CI77" s="13">
        <f>'WW K&amp;M '!CI77+'WW Test Year'!CI77</f>
        <v>0</v>
      </c>
      <c r="CJ77" s="13">
        <f>'WW K&amp;M '!CJ77+'WW Test Year'!CJ77</f>
        <v>0</v>
      </c>
      <c r="CK77" s="13">
        <f>'WW K&amp;M '!CK77+'WW Test Year'!CK77</f>
        <v>0</v>
      </c>
      <c r="CL77" s="29">
        <f t="shared" si="1"/>
        <v>578.25</v>
      </c>
    </row>
    <row r="78" spans="1:90" x14ac:dyDescent="0.25">
      <c r="A78" s="26">
        <v>70</v>
      </c>
      <c r="B78" s="26">
        <v>6202</v>
      </c>
      <c r="C78" s="25" t="s">
        <v>120</v>
      </c>
      <c r="D78" s="13">
        <f>'WW K&amp;M '!D78+'WW Test Year'!D78</f>
        <v>0</v>
      </c>
      <c r="E78" s="13">
        <f>'WW K&amp;M '!E78+'WW Test Year'!E78</f>
        <v>0</v>
      </c>
      <c r="F78" s="13">
        <f>'WW K&amp;M '!F78+'WW Test Year'!F78</f>
        <v>0</v>
      </c>
      <c r="G78" s="13">
        <f>'WW K&amp;M '!G78+'WW Test Year'!G78</f>
        <v>0</v>
      </c>
      <c r="H78" s="13">
        <f>'WW K&amp;M '!H78+'WW Test Year'!H78</f>
        <v>0</v>
      </c>
      <c r="I78" s="13">
        <f>'WW K&amp;M '!I78+'WW Test Year'!I78</f>
        <v>0</v>
      </c>
      <c r="J78" s="13">
        <f>'WW K&amp;M '!J78+'WW Test Year'!J78</f>
        <v>0</v>
      </c>
      <c r="K78" s="13">
        <f>'WW K&amp;M '!K78+'WW Test Year'!K78</f>
        <v>0</v>
      </c>
      <c r="L78" s="13">
        <f>'WW K&amp;M '!L78+'WW Test Year'!L78</f>
        <v>0</v>
      </c>
      <c r="M78" s="13">
        <f>'WW K&amp;M '!M78+'WW Test Year'!M78</f>
        <v>0</v>
      </c>
      <c r="N78" s="13">
        <f>'WW K&amp;M '!N78+'WW Test Year'!N78</f>
        <v>0</v>
      </c>
      <c r="O78" s="13">
        <f>'WW K&amp;M '!O78+'WW Test Year'!O78</f>
        <v>0</v>
      </c>
      <c r="P78" s="13">
        <f>'WW K&amp;M '!P78+'WW Test Year'!P78</f>
        <v>0</v>
      </c>
      <c r="Q78" s="13">
        <f>'WW K&amp;M '!Q78+'WW Test Year'!Q78</f>
        <v>0</v>
      </c>
      <c r="R78" s="13">
        <f>'WW K&amp;M '!R78+'WW Test Year'!R78</f>
        <v>0</v>
      </c>
      <c r="S78" s="13">
        <f>'WW K&amp;M '!S78+'WW Test Year'!S78</f>
        <v>0</v>
      </c>
      <c r="T78" s="13">
        <f>'WW K&amp;M '!T78+'WW Test Year'!T78</f>
        <v>0</v>
      </c>
      <c r="U78" s="13">
        <f>'WW K&amp;M '!U78+'WW Test Year'!U78</f>
        <v>0</v>
      </c>
      <c r="V78" s="13">
        <f>'WW K&amp;M '!V78+'WW Test Year'!V78</f>
        <v>0</v>
      </c>
      <c r="W78" s="13">
        <f>'WW K&amp;M '!W78+'WW Test Year'!W78</f>
        <v>0</v>
      </c>
      <c r="X78" s="13">
        <f>'WW K&amp;M '!X78+'WW Test Year'!X78</f>
        <v>0</v>
      </c>
      <c r="Y78" s="13">
        <f>'WW K&amp;M '!Y78+'WW Test Year'!Y78</f>
        <v>0</v>
      </c>
      <c r="Z78" s="13">
        <f>'WW K&amp;M '!Z78+'WW Test Year'!Z78</f>
        <v>0</v>
      </c>
      <c r="AA78" s="13">
        <f>'WW K&amp;M '!AA78+'WW Test Year'!AA78</f>
        <v>16013.5</v>
      </c>
      <c r="AB78" s="13">
        <f>'WW K&amp;M '!AB78+'WW Test Year'!AB78</f>
        <v>0</v>
      </c>
      <c r="AC78" s="13">
        <f>'WW K&amp;M '!AC78+'WW Test Year'!AC78</f>
        <v>0</v>
      </c>
      <c r="AD78" s="13">
        <f>'WW K&amp;M '!AD78+'WW Test Year'!AD78</f>
        <v>0</v>
      </c>
      <c r="AE78" s="13">
        <f>'WW K&amp;M '!AE78+'WW Test Year'!AE78</f>
        <v>0</v>
      </c>
      <c r="AF78" s="13">
        <f>'WW K&amp;M '!AF78+'WW Test Year'!AF78</f>
        <v>0</v>
      </c>
      <c r="AG78" s="13">
        <f>'WW K&amp;M '!AG78+'WW Test Year'!AG78</f>
        <v>0</v>
      </c>
      <c r="AH78" s="13">
        <f>'WW K&amp;M '!AH78+'WW Test Year'!AH78</f>
        <v>0</v>
      </c>
      <c r="AI78" s="13">
        <f>'WW K&amp;M '!AI78+'WW Test Year'!AI78</f>
        <v>0</v>
      </c>
      <c r="AJ78" s="13">
        <f>'WW K&amp;M '!AJ78+'WW Test Year'!AJ78</f>
        <v>0</v>
      </c>
      <c r="AK78" s="13">
        <f>'WW K&amp;M '!AK78+'WW Test Year'!AK78</f>
        <v>0</v>
      </c>
      <c r="AL78" s="13">
        <f>'WW K&amp;M '!AL78+'WW Test Year'!AL78</f>
        <v>0</v>
      </c>
      <c r="AM78" s="13">
        <f>'WW K&amp;M '!AM78+'WW Test Year'!AM78</f>
        <v>0</v>
      </c>
      <c r="AN78" s="13">
        <f>'WW K&amp;M '!AN78+'WW Test Year'!AN78</f>
        <v>0</v>
      </c>
      <c r="AO78" s="13">
        <f>'WW K&amp;M '!AO78+'WW Test Year'!AO78</f>
        <v>0</v>
      </c>
      <c r="AP78" s="13">
        <f>'WW K&amp;M '!AP78+'WW Test Year'!AP78</f>
        <v>0</v>
      </c>
      <c r="AQ78" s="13">
        <f>'WW K&amp;M '!AQ78+'WW Test Year'!AQ78</f>
        <v>0</v>
      </c>
      <c r="AR78" s="13">
        <f>'WW K&amp;M '!AR78+'WW Test Year'!AR78</f>
        <v>0</v>
      </c>
      <c r="AS78" s="13">
        <f>'WW K&amp;M '!AS78+'WW Test Year'!AS78</f>
        <v>0</v>
      </c>
      <c r="AT78" s="13">
        <f>'WW K&amp;M '!AT78+'WW Test Year'!AT78</f>
        <v>0</v>
      </c>
      <c r="AU78" s="13">
        <f>'WW K&amp;M '!AU78+'WW Test Year'!AU78</f>
        <v>0</v>
      </c>
      <c r="AV78" s="13">
        <f>'WW K&amp;M '!AV78+'WW Test Year'!AV78</f>
        <v>0</v>
      </c>
      <c r="AW78" s="13">
        <f>'WW K&amp;M '!AW78+'WW Test Year'!AW78</f>
        <v>994.99999999999966</v>
      </c>
      <c r="AX78" s="13">
        <f>'WW K&amp;M '!AX78+'WW Test Year'!AX78</f>
        <v>0</v>
      </c>
      <c r="AY78" s="13">
        <f>'WW K&amp;M '!AY78+'WW Test Year'!AY78</f>
        <v>0</v>
      </c>
      <c r="AZ78" s="13">
        <f>'WW K&amp;M '!AZ78+'WW Test Year'!AZ78</f>
        <v>0</v>
      </c>
      <c r="BA78" s="13">
        <f>'WW K&amp;M '!BA78+'WW Test Year'!BA78</f>
        <v>0</v>
      </c>
      <c r="BB78" s="13">
        <f>'WW K&amp;M '!BB78+'WW Test Year'!BB78</f>
        <v>0</v>
      </c>
      <c r="BC78" s="13">
        <f>'WW K&amp;M '!BC78+'WW Test Year'!BC78</f>
        <v>0</v>
      </c>
      <c r="BD78" s="13">
        <f>'WW K&amp;M '!BD78+'WW Test Year'!BD78</f>
        <v>0</v>
      </c>
      <c r="BE78" s="13">
        <f>'WW K&amp;M '!BE78+'WW Test Year'!BE78</f>
        <v>0</v>
      </c>
      <c r="BF78" s="13">
        <f>'WW K&amp;M '!BF78+'WW Test Year'!BF78</f>
        <v>0</v>
      </c>
      <c r="BG78" s="13">
        <f>'WW K&amp;M '!BG78+'WW Test Year'!BG78</f>
        <v>0</v>
      </c>
      <c r="BH78" s="13">
        <f>'WW K&amp;M '!BH78+'WW Test Year'!BH78</f>
        <v>0</v>
      </c>
      <c r="BI78" s="13">
        <f>'WW K&amp;M '!BI78+'WW Test Year'!BI78</f>
        <v>0</v>
      </c>
      <c r="BJ78" s="13">
        <f>'WW K&amp;M '!BJ78+'WW Test Year'!BJ78</f>
        <v>0</v>
      </c>
      <c r="BK78" s="13">
        <f>'WW K&amp;M '!BK78+'WW Test Year'!BK78</f>
        <v>0</v>
      </c>
      <c r="BL78" s="13">
        <f>'WW K&amp;M '!BL78+'WW Test Year'!BL78</f>
        <v>0</v>
      </c>
      <c r="BM78" s="13">
        <f>'WW K&amp;M '!BM78+'WW Test Year'!BM78</f>
        <v>0</v>
      </c>
      <c r="BN78" s="13">
        <f>'WW K&amp;M '!BN78+'WW Test Year'!BN78</f>
        <v>0</v>
      </c>
      <c r="BO78" s="13">
        <f>'WW K&amp;M '!BO78+'WW Test Year'!BO78</f>
        <v>0</v>
      </c>
      <c r="BP78" s="13">
        <f>'WW K&amp;M '!BP78+'WW Test Year'!BP78</f>
        <v>0</v>
      </c>
      <c r="BQ78" s="13">
        <f>'WW K&amp;M '!BQ78+'WW Test Year'!BQ78</f>
        <v>446.17</v>
      </c>
      <c r="BR78" s="13">
        <f>'WW K&amp;M '!BR78+'WW Test Year'!BR78</f>
        <v>0</v>
      </c>
      <c r="BS78" s="13">
        <f>'WW K&amp;M '!BS78+'WW Test Year'!BS78</f>
        <v>0</v>
      </c>
      <c r="BT78" s="13">
        <f>'WW K&amp;M '!BT78+'WW Test Year'!BT78</f>
        <v>0</v>
      </c>
      <c r="BU78" s="13">
        <f>'WW K&amp;M '!BU78+'WW Test Year'!BU78</f>
        <v>0</v>
      </c>
      <c r="BV78" s="13">
        <f>'WW K&amp;M '!BV78+'WW Test Year'!BV78</f>
        <v>0</v>
      </c>
      <c r="BW78" s="13">
        <f>'WW K&amp;M '!BW78+'WW Test Year'!BW78</f>
        <v>0</v>
      </c>
      <c r="BX78" s="13">
        <f>'WW K&amp;M '!BX78+'WW Test Year'!BX78</f>
        <v>0</v>
      </c>
      <c r="BY78" s="13">
        <f>'WW K&amp;M '!BY78+'WW Test Year'!BY78</f>
        <v>0</v>
      </c>
      <c r="BZ78" s="13">
        <f>'WW K&amp;M '!BZ78+'WW Test Year'!BZ78</f>
        <v>3285.95</v>
      </c>
      <c r="CA78" s="13">
        <f>'WW K&amp;M '!CA78+'WW Test Year'!CA78</f>
        <v>0</v>
      </c>
      <c r="CB78" s="13">
        <f>'WW K&amp;M '!CB78+'WW Test Year'!CB78</f>
        <v>0</v>
      </c>
      <c r="CC78" s="13">
        <f>'WW K&amp;M '!CC78+'WW Test Year'!CC78</f>
        <v>0</v>
      </c>
      <c r="CD78" s="13">
        <f>'WW K&amp;M '!CD78+'WW Test Year'!CD78</f>
        <v>0</v>
      </c>
      <c r="CE78" s="13">
        <f>'WW K&amp;M '!CE78+'WW Test Year'!CE78</f>
        <v>0</v>
      </c>
      <c r="CF78" s="13">
        <f>'WW K&amp;M '!CF78+'WW Test Year'!CF78</f>
        <v>0</v>
      </c>
      <c r="CG78" s="13">
        <f>'WW K&amp;M '!CG78+'WW Test Year'!CG78</f>
        <v>0</v>
      </c>
      <c r="CH78" s="13">
        <f>'WW K&amp;M '!CH78+'WW Test Year'!CH78</f>
        <v>0</v>
      </c>
      <c r="CI78" s="13">
        <f>'WW K&amp;M '!CI78+'WW Test Year'!CI78</f>
        <v>0</v>
      </c>
      <c r="CJ78" s="13">
        <f>'WW K&amp;M '!CJ78+'WW Test Year'!CJ78</f>
        <v>0</v>
      </c>
      <c r="CK78" s="13">
        <f>'WW K&amp;M '!CK78+'WW Test Year'!CK78</f>
        <v>0</v>
      </c>
      <c r="CL78" s="29">
        <f t="shared" si="1"/>
        <v>20740.62</v>
      </c>
    </row>
    <row r="79" spans="1:90" x14ac:dyDescent="0.25">
      <c r="A79" s="26">
        <v>71</v>
      </c>
      <c r="B79" s="26">
        <v>6203</v>
      </c>
      <c r="C79" s="25" t="s">
        <v>121</v>
      </c>
      <c r="D79" s="13">
        <f>'WW K&amp;M '!D79+'WW Test Year'!D79</f>
        <v>0</v>
      </c>
      <c r="E79" s="13">
        <f>'WW K&amp;M '!E79+'WW Test Year'!E79</f>
        <v>0</v>
      </c>
      <c r="F79" s="13">
        <f>'WW K&amp;M '!F79+'WW Test Year'!F79</f>
        <v>0</v>
      </c>
      <c r="G79" s="13">
        <f>'WW K&amp;M '!G79+'WW Test Year'!G79</f>
        <v>0</v>
      </c>
      <c r="H79" s="13">
        <f>'WW K&amp;M '!H79+'WW Test Year'!H79</f>
        <v>0</v>
      </c>
      <c r="I79" s="13">
        <f>'WW K&amp;M '!I79+'WW Test Year'!I79</f>
        <v>0</v>
      </c>
      <c r="J79" s="13">
        <f>'WW K&amp;M '!J79+'WW Test Year'!J79</f>
        <v>0</v>
      </c>
      <c r="K79" s="13">
        <f>'WW K&amp;M '!K79+'WW Test Year'!K79</f>
        <v>0</v>
      </c>
      <c r="L79" s="13">
        <f>'WW K&amp;M '!L79+'WW Test Year'!L79</f>
        <v>0</v>
      </c>
      <c r="M79" s="13">
        <f>'WW K&amp;M '!M79+'WW Test Year'!M79</f>
        <v>0</v>
      </c>
      <c r="N79" s="13">
        <f>'WW K&amp;M '!N79+'WW Test Year'!N79</f>
        <v>0</v>
      </c>
      <c r="O79" s="13">
        <f>'WW K&amp;M '!O79+'WW Test Year'!O79</f>
        <v>0</v>
      </c>
      <c r="P79" s="13">
        <f>'WW K&amp;M '!P79+'WW Test Year'!P79</f>
        <v>0</v>
      </c>
      <c r="Q79" s="13">
        <f>'WW K&amp;M '!Q79+'WW Test Year'!Q79</f>
        <v>0</v>
      </c>
      <c r="R79" s="13">
        <f>'WW K&amp;M '!R79+'WW Test Year'!R79</f>
        <v>0</v>
      </c>
      <c r="S79" s="13">
        <f>'WW K&amp;M '!S79+'WW Test Year'!S79</f>
        <v>0</v>
      </c>
      <c r="T79" s="13">
        <f>'WW K&amp;M '!T79+'WW Test Year'!T79</f>
        <v>148.5</v>
      </c>
      <c r="U79" s="13">
        <f>'WW K&amp;M '!U79+'WW Test Year'!U79</f>
        <v>0</v>
      </c>
      <c r="V79" s="13">
        <f>'WW K&amp;M '!V79+'WW Test Year'!V79</f>
        <v>0</v>
      </c>
      <c r="W79" s="13">
        <f>'WW K&amp;M '!W79+'WW Test Year'!W79</f>
        <v>0</v>
      </c>
      <c r="X79" s="13">
        <f>'WW K&amp;M '!X79+'WW Test Year'!X79</f>
        <v>8800</v>
      </c>
      <c r="Y79" s="13">
        <f>'WW K&amp;M '!Y79+'WW Test Year'!Y79</f>
        <v>0</v>
      </c>
      <c r="Z79" s="13">
        <f>'WW K&amp;M '!Z79+'WW Test Year'!Z79</f>
        <v>0</v>
      </c>
      <c r="AA79" s="13">
        <f>'WW K&amp;M '!AA79+'WW Test Year'!AA79</f>
        <v>0</v>
      </c>
      <c r="AB79" s="13">
        <f>'WW K&amp;M '!AB79+'WW Test Year'!AB79</f>
        <v>0</v>
      </c>
      <c r="AC79" s="13">
        <f>'WW K&amp;M '!AC79+'WW Test Year'!AC79</f>
        <v>0</v>
      </c>
      <c r="AD79" s="13">
        <f>'WW K&amp;M '!AD79+'WW Test Year'!AD79</f>
        <v>0</v>
      </c>
      <c r="AE79" s="13">
        <f>'WW K&amp;M '!AE79+'WW Test Year'!AE79</f>
        <v>0</v>
      </c>
      <c r="AF79" s="13">
        <f>'WW K&amp;M '!AF79+'WW Test Year'!AF79</f>
        <v>0</v>
      </c>
      <c r="AG79" s="13">
        <f>'WW K&amp;M '!AG79+'WW Test Year'!AG79</f>
        <v>0</v>
      </c>
      <c r="AH79" s="13">
        <f>'WW K&amp;M '!AH79+'WW Test Year'!AH79</f>
        <v>0</v>
      </c>
      <c r="AI79" s="13">
        <f>'WW K&amp;M '!AI79+'WW Test Year'!AI79</f>
        <v>0</v>
      </c>
      <c r="AJ79" s="13">
        <f>'WW K&amp;M '!AJ79+'WW Test Year'!AJ79</f>
        <v>0</v>
      </c>
      <c r="AK79" s="13">
        <f>'WW K&amp;M '!AK79+'WW Test Year'!AK79</f>
        <v>0</v>
      </c>
      <c r="AL79" s="13">
        <f>'WW K&amp;M '!AL79+'WW Test Year'!AL79</f>
        <v>11800.61</v>
      </c>
      <c r="AM79" s="13">
        <f>'WW K&amp;M '!AM79+'WW Test Year'!AM79</f>
        <v>0</v>
      </c>
      <c r="AN79" s="13">
        <f>'WW K&amp;M '!AN79+'WW Test Year'!AN79</f>
        <v>1607.56</v>
      </c>
      <c r="AO79" s="13">
        <f>'WW K&amp;M '!AO79+'WW Test Year'!AO79</f>
        <v>0</v>
      </c>
      <c r="AP79" s="13">
        <f>'WW K&amp;M '!AP79+'WW Test Year'!AP79</f>
        <v>0</v>
      </c>
      <c r="AQ79" s="13">
        <f>'WW K&amp;M '!AQ79+'WW Test Year'!AQ79</f>
        <v>9930.369999999999</v>
      </c>
      <c r="AR79" s="13">
        <f>'WW K&amp;M '!AR79+'WW Test Year'!AR79</f>
        <v>0</v>
      </c>
      <c r="AS79" s="13">
        <f>'WW K&amp;M '!AS79+'WW Test Year'!AS79</f>
        <v>0</v>
      </c>
      <c r="AT79" s="13">
        <f>'WW K&amp;M '!AT79+'WW Test Year'!AT79</f>
        <v>0</v>
      </c>
      <c r="AU79" s="13">
        <f>'WW K&amp;M '!AU79+'WW Test Year'!AU79</f>
        <v>0</v>
      </c>
      <c r="AV79" s="13">
        <f>'WW K&amp;M '!AV79+'WW Test Year'!AV79</f>
        <v>0</v>
      </c>
      <c r="AW79" s="13">
        <f>'WW K&amp;M '!AW79+'WW Test Year'!AW79</f>
        <v>0</v>
      </c>
      <c r="AX79" s="13">
        <f>'WW K&amp;M '!AX79+'WW Test Year'!AX79</f>
        <v>0</v>
      </c>
      <c r="AY79" s="13">
        <f>'WW K&amp;M '!AY79+'WW Test Year'!AY79</f>
        <v>0</v>
      </c>
      <c r="AZ79" s="13">
        <f>'WW K&amp;M '!AZ79+'WW Test Year'!AZ79</f>
        <v>0</v>
      </c>
      <c r="BA79" s="13">
        <f>'WW K&amp;M '!BA79+'WW Test Year'!BA79</f>
        <v>0</v>
      </c>
      <c r="BB79" s="13">
        <f>'WW K&amp;M '!BB79+'WW Test Year'!BB79</f>
        <v>0</v>
      </c>
      <c r="BC79" s="13">
        <f>'WW K&amp;M '!BC79+'WW Test Year'!BC79</f>
        <v>0</v>
      </c>
      <c r="BD79" s="13">
        <f>'WW K&amp;M '!BD79+'WW Test Year'!BD79</f>
        <v>0</v>
      </c>
      <c r="BE79" s="13">
        <f>'WW K&amp;M '!BE79+'WW Test Year'!BE79</f>
        <v>0</v>
      </c>
      <c r="BF79" s="13">
        <f>'WW K&amp;M '!BF79+'WW Test Year'!BF79</f>
        <v>0</v>
      </c>
      <c r="BG79" s="13">
        <f>'WW K&amp;M '!BG79+'WW Test Year'!BG79</f>
        <v>0</v>
      </c>
      <c r="BH79" s="13">
        <f>'WW K&amp;M '!BH79+'WW Test Year'!BH79</f>
        <v>0</v>
      </c>
      <c r="BI79" s="13">
        <f>'WW K&amp;M '!BI79+'WW Test Year'!BI79</f>
        <v>0</v>
      </c>
      <c r="BJ79" s="13">
        <f>'WW K&amp;M '!BJ79+'WW Test Year'!BJ79</f>
        <v>0</v>
      </c>
      <c r="BK79" s="13">
        <f>'WW K&amp;M '!BK79+'WW Test Year'!BK79</f>
        <v>0</v>
      </c>
      <c r="BL79" s="13">
        <f>'WW K&amp;M '!BL79+'WW Test Year'!BL79</f>
        <v>0</v>
      </c>
      <c r="BM79" s="13">
        <f>'WW K&amp;M '!BM79+'WW Test Year'!BM79</f>
        <v>0</v>
      </c>
      <c r="BN79" s="13">
        <f>'WW K&amp;M '!BN79+'WW Test Year'!BN79</f>
        <v>0</v>
      </c>
      <c r="BO79" s="13">
        <f>'WW K&amp;M '!BO79+'WW Test Year'!BO79</f>
        <v>0</v>
      </c>
      <c r="BP79" s="13">
        <f>'WW K&amp;M '!BP79+'WW Test Year'!BP79</f>
        <v>0</v>
      </c>
      <c r="BQ79" s="13">
        <f>'WW K&amp;M '!BQ79+'WW Test Year'!BQ79</f>
        <v>16964.100000000006</v>
      </c>
      <c r="BR79" s="13">
        <f>'WW K&amp;M '!BR79+'WW Test Year'!BR79</f>
        <v>0</v>
      </c>
      <c r="BS79" s="13">
        <f>'WW K&amp;M '!BS79+'WW Test Year'!BS79</f>
        <v>0</v>
      </c>
      <c r="BT79" s="13">
        <f>'WW K&amp;M '!BT79+'WW Test Year'!BT79</f>
        <v>0</v>
      </c>
      <c r="BU79" s="13">
        <f>'WW K&amp;M '!BU79+'WW Test Year'!BU79</f>
        <v>0</v>
      </c>
      <c r="BV79" s="13">
        <f>'WW K&amp;M '!BV79+'WW Test Year'!BV79</f>
        <v>0</v>
      </c>
      <c r="BW79" s="13">
        <f>'WW K&amp;M '!BW79+'WW Test Year'!BW79</f>
        <v>0</v>
      </c>
      <c r="BX79" s="13">
        <f>'WW K&amp;M '!BX79+'WW Test Year'!BX79</f>
        <v>0</v>
      </c>
      <c r="BY79" s="13">
        <f>'WW K&amp;M '!BY79+'WW Test Year'!BY79</f>
        <v>0</v>
      </c>
      <c r="BZ79" s="13">
        <f>'WW K&amp;M '!BZ79+'WW Test Year'!BZ79</f>
        <v>151394.25000000017</v>
      </c>
      <c r="CA79" s="13">
        <f>'WW K&amp;M '!CA79+'WW Test Year'!CA79</f>
        <v>0</v>
      </c>
      <c r="CB79" s="13">
        <f>'WW K&amp;M '!CB79+'WW Test Year'!CB79</f>
        <v>56380</v>
      </c>
      <c r="CC79" s="13">
        <f>'WW K&amp;M '!CC79+'WW Test Year'!CC79</f>
        <v>0</v>
      </c>
      <c r="CD79" s="13">
        <f>'WW K&amp;M '!CD79+'WW Test Year'!CD79</f>
        <v>0</v>
      </c>
      <c r="CE79" s="13">
        <f>'WW K&amp;M '!CE79+'WW Test Year'!CE79</f>
        <v>0</v>
      </c>
      <c r="CF79" s="13">
        <f>'WW K&amp;M '!CF79+'WW Test Year'!CF79</f>
        <v>0</v>
      </c>
      <c r="CG79" s="13">
        <f>'WW K&amp;M '!CG79+'WW Test Year'!CG79</f>
        <v>0</v>
      </c>
      <c r="CH79" s="13">
        <f>'WW K&amp;M '!CH79+'WW Test Year'!CH79</f>
        <v>0</v>
      </c>
      <c r="CI79" s="13">
        <f>'WW K&amp;M '!CI79+'WW Test Year'!CI79</f>
        <v>0</v>
      </c>
      <c r="CJ79" s="13">
        <f>'WW K&amp;M '!CJ79+'WW Test Year'!CJ79</f>
        <v>0</v>
      </c>
      <c r="CK79" s="13">
        <f>'WW K&amp;M '!CK79+'WW Test Year'!CK79</f>
        <v>0</v>
      </c>
      <c r="CL79" s="29">
        <f t="shared" si="1"/>
        <v>257025.39000000019</v>
      </c>
    </row>
    <row r="80" spans="1:90" x14ac:dyDescent="0.25">
      <c r="A80" s="26">
        <v>72</v>
      </c>
      <c r="B80" s="26">
        <v>6207</v>
      </c>
      <c r="C80" s="25" t="s">
        <v>122</v>
      </c>
      <c r="D80" s="13">
        <f>'WW K&amp;M '!D80+'WW Test Year'!D80</f>
        <v>0</v>
      </c>
      <c r="E80" s="13">
        <f>'WW K&amp;M '!E80+'WW Test Year'!E80</f>
        <v>0</v>
      </c>
      <c r="F80" s="13">
        <f>'WW K&amp;M '!F80+'WW Test Year'!F80</f>
        <v>0</v>
      </c>
      <c r="G80" s="13">
        <f>'WW K&amp;M '!G80+'WW Test Year'!G80</f>
        <v>0</v>
      </c>
      <c r="H80" s="13">
        <f>'WW K&amp;M '!H80+'WW Test Year'!H80</f>
        <v>0</v>
      </c>
      <c r="I80" s="13">
        <f>'WW K&amp;M '!I80+'WW Test Year'!I80</f>
        <v>0</v>
      </c>
      <c r="J80" s="13">
        <f>'WW K&amp;M '!J80+'WW Test Year'!J80</f>
        <v>0</v>
      </c>
      <c r="K80" s="13">
        <f>'WW K&amp;M '!K80+'WW Test Year'!K80</f>
        <v>0</v>
      </c>
      <c r="L80" s="13">
        <f>'WW K&amp;M '!L80+'WW Test Year'!L80</f>
        <v>0</v>
      </c>
      <c r="M80" s="13">
        <f>'WW K&amp;M '!M80+'WW Test Year'!M80</f>
        <v>0</v>
      </c>
      <c r="N80" s="13">
        <f>'WW K&amp;M '!N80+'WW Test Year'!N80</f>
        <v>0</v>
      </c>
      <c r="O80" s="13">
        <f>'WW K&amp;M '!O80+'WW Test Year'!O80</f>
        <v>0</v>
      </c>
      <c r="P80" s="13">
        <f>'WW K&amp;M '!P80+'WW Test Year'!P80</f>
        <v>0</v>
      </c>
      <c r="Q80" s="13">
        <f>'WW K&amp;M '!Q80+'WW Test Year'!Q80</f>
        <v>0</v>
      </c>
      <c r="R80" s="13">
        <f>'WW K&amp;M '!R80+'WW Test Year'!R80</f>
        <v>0</v>
      </c>
      <c r="S80" s="13">
        <f>'WW K&amp;M '!S80+'WW Test Year'!S80</f>
        <v>0</v>
      </c>
      <c r="T80" s="13">
        <f>'WW K&amp;M '!T80+'WW Test Year'!T80</f>
        <v>0</v>
      </c>
      <c r="U80" s="13">
        <f>'WW K&amp;M '!U80+'WW Test Year'!U80</f>
        <v>0</v>
      </c>
      <c r="V80" s="13">
        <f>'WW K&amp;M '!V80+'WW Test Year'!V80</f>
        <v>0</v>
      </c>
      <c r="W80" s="13">
        <f>'WW K&amp;M '!W80+'WW Test Year'!W80</f>
        <v>0</v>
      </c>
      <c r="X80" s="13">
        <f>'WW K&amp;M '!X80+'WW Test Year'!X80</f>
        <v>0</v>
      </c>
      <c r="Y80" s="13">
        <f>'WW K&amp;M '!Y80+'WW Test Year'!Y80</f>
        <v>0</v>
      </c>
      <c r="Z80" s="13">
        <f>'WW K&amp;M '!Z80+'WW Test Year'!Z80</f>
        <v>0</v>
      </c>
      <c r="AA80" s="13">
        <f>'WW K&amp;M '!AA80+'WW Test Year'!AA80</f>
        <v>0</v>
      </c>
      <c r="AB80" s="13">
        <f>'WW K&amp;M '!AB80+'WW Test Year'!AB80</f>
        <v>0</v>
      </c>
      <c r="AC80" s="13">
        <f>'WW K&amp;M '!AC80+'WW Test Year'!AC80</f>
        <v>0</v>
      </c>
      <c r="AD80" s="13">
        <f>'WW K&amp;M '!AD80+'WW Test Year'!AD80</f>
        <v>0</v>
      </c>
      <c r="AE80" s="13">
        <f>'WW K&amp;M '!AE80+'WW Test Year'!AE80</f>
        <v>0</v>
      </c>
      <c r="AF80" s="13">
        <f>'WW K&amp;M '!AF80+'WW Test Year'!AF80</f>
        <v>0</v>
      </c>
      <c r="AG80" s="13">
        <f>'WW K&amp;M '!AG80+'WW Test Year'!AG80</f>
        <v>0</v>
      </c>
      <c r="AH80" s="13">
        <f>'WW K&amp;M '!AH80+'WW Test Year'!AH80</f>
        <v>0</v>
      </c>
      <c r="AI80" s="13">
        <f>'WW K&amp;M '!AI80+'WW Test Year'!AI80</f>
        <v>0</v>
      </c>
      <c r="AJ80" s="13">
        <f>'WW K&amp;M '!AJ80+'WW Test Year'!AJ80</f>
        <v>0</v>
      </c>
      <c r="AK80" s="13">
        <f>'WW K&amp;M '!AK80+'WW Test Year'!AK80</f>
        <v>0</v>
      </c>
      <c r="AL80" s="13">
        <f>'WW K&amp;M '!AL80+'WW Test Year'!AL80</f>
        <v>4204165</v>
      </c>
      <c r="AM80" s="13">
        <f>'WW K&amp;M '!AM80+'WW Test Year'!AM80</f>
        <v>0</v>
      </c>
      <c r="AN80" s="13">
        <f>'WW K&amp;M '!AN80+'WW Test Year'!AN80</f>
        <v>0</v>
      </c>
      <c r="AO80" s="13">
        <f>'WW K&amp;M '!AO80+'WW Test Year'!AO80</f>
        <v>0</v>
      </c>
      <c r="AP80" s="13">
        <f>'WW K&amp;M '!AP80+'WW Test Year'!AP80</f>
        <v>0</v>
      </c>
      <c r="AQ80" s="13">
        <f>'WW K&amp;M '!AQ80+'WW Test Year'!AQ80</f>
        <v>0</v>
      </c>
      <c r="AR80" s="13">
        <f>'WW K&amp;M '!AR80+'WW Test Year'!AR80</f>
        <v>0</v>
      </c>
      <c r="AS80" s="13">
        <f>'WW K&amp;M '!AS80+'WW Test Year'!AS80</f>
        <v>0</v>
      </c>
      <c r="AT80" s="13">
        <f>'WW K&amp;M '!AT80+'WW Test Year'!AT80</f>
        <v>0</v>
      </c>
      <c r="AU80" s="13">
        <f>'WW K&amp;M '!AU80+'WW Test Year'!AU80</f>
        <v>0</v>
      </c>
      <c r="AV80" s="13">
        <f>'WW K&amp;M '!AV80+'WW Test Year'!AV80</f>
        <v>0</v>
      </c>
      <c r="AW80" s="13">
        <f>'WW K&amp;M '!AW80+'WW Test Year'!AW80</f>
        <v>0</v>
      </c>
      <c r="AX80" s="13">
        <f>'WW K&amp;M '!AX80+'WW Test Year'!AX80</f>
        <v>0</v>
      </c>
      <c r="AY80" s="13">
        <f>'WW K&amp;M '!AY80+'WW Test Year'!AY80</f>
        <v>0</v>
      </c>
      <c r="AZ80" s="13">
        <f>'WW K&amp;M '!AZ80+'WW Test Year'!AZ80</f>
        <v>0</v>
      </c>
      <c r="BA80" s="13">
        <f>'WW K&amp;M '!BA80+'WW Test Year'!BA80</f>
        <v>0</v>
      </c>
      <c r="BB80" s="13">
        <f>'WW K&amp;M '!BB80+'WW Test Year'!BB80</f>
        <v>0</v>
      </c>
      <c r="BC80" s="13">
        <f>'WW K&amp;M '!BC80+'WW Test Year'!BC80</f>
        <v>0</v>
      </c>
      <c r="BD80" s="13">
        <f>'WW K&amp;M '!BD80+'WW Test Year'!BD80</f>
        <v>0</v>
      </c>
      <c r="BE80" s="13">
        <f>'WW K&amp;M '!BE80+'WW Test Year'!BE80</f>
        <v>0</v>
      </c>
      <c r="BF80" s="13">
        <f>'WW K&amp;M '!BF80+'WW Test Year'!BF80</f>
        <v>0</v>
      </c>
      <c r="BG80" s="13">
        <f>'WW K&amp;M '!BG80+'WW Test Year'!BG80</f>
        <v>0</v>
      </c>
      <c r="BH80" s="13">
        <f>'WW K&amp;M '!BH80+'WW Test Year'!BH80</f>
        <v>0</v>
      </c>
      <c r="BI80" s="13">
        <f>'WW K&amp;M '!BI80+'WW Test Year'!BI80</f>
        <v>0</v>
      </c>
      <c r="BJ80" s="13">
        <f>'WW K&amp;M '!BJ80+'WW Test Year'!BJ80</f>
        <v>0</v>
      </c>
      <c r="BK80" s="13">
        <f>'WW K&amp;M '!BK80+'WW Test Year'!BK80</f>
        <v>0</v>
      </c>
      <c r="BL80" s="13">
        <f>'WW K&amp;M '!BL80+'WW Test Year'!BL80</f>
        <v>0</v>
      </c>
      <c r="BM80" s="13">
        <f>'WW K&amp;M '!BM80+'WW Test Year'!BM80</f>
        <v>0</v>
      </c>
      <c r="BN80" s="13">
        <f>'WW K&amp;M '!BN80+'WW Test Year'!BN80</f>
        <v>0</v>
      </c>
      <c r="BO80" s="13">
        <f>'WW K&amp;M '!BO80+'WW Test Year'!BO80</f>
        <v>0</v>
      </c>
      <c r="BP80" s="13">
        <f>'WW K&amp;M '!BP80+'WW Test Year'!BP80</f>
        <v>0</v>
      </c>
      <c r="BQ80" s="13">
        <f>'WW K&amp;M '!BQ80+'WW Test Year'!BQ80</f>
        <v>0</v>
      </c>
      <c r="BR80" s="13">
        <f>'WW K&amp;M '!BR80+'WW Test Year'!BR80</f>
        <v>0</v>
      </c>
      <c r="BS80" s="13">
        <f>'WW K&amp;M '!BS80+'WW Test Year'!BS80</f>
        <v>0</v>
      </c>
      <c r="BT80" s="13">
        <f>'WW K&amp;M '!BT80+'WW Test Year'!BT80</f>
        <v>0</v>
      </c>
      <c r="BU80" s="13">
        <f>'WW K&amp;M '!BU80+'WW Test Year'!BU80</f>
        <v>0</v>
      </c>
      <c r="BV80" s="13">
        <f>'WW K&amp;M '!BV80+'WW Test Year'!BV80</f>
        <v>0</v>
      </c>
      <c r="BW80" s="13">
        <f>'WW K&amp;M '!BW80+'WW Test Year'!BW80</f>
        <v>0</v>
      </c>
      <c r="BX80" s="13">
        <f>'WW K&amp;M '!BX80+'WW Test Year'!BX80</f>
        <v>0</v>
      </c>
      <c r="BY80" s="13">
        <f>'WW K&amp;M '!BY80+'WW Test Year'!BY80</f>
        <v>0</v>
      </c>
      <c r="BZ80" s="13">
        <f>'WW K&amp;M '!BZ80+'WW Test Year'!BZ80</f>
        <v>0</v>
      </c>
      <c r="CA80" s="13">
        <f>'WW K&amp;M '!CA80+'WW Test Year'!CA80</f>
        <v>0</v>
      </c>
      <c r="CB80" s="13">
        <f>'WW K&amp;M '!CB80+'WW Test Year'!CB80</f>
        <v>0</v>
      </c>
      <c r="CC80" s="13">
        <f>'WW K&amp;M '!CC80+'WW Test Year'!CC80</f>
        <v>0</v>
      </c>
      <c r="CD80" s="13">
        <f>'WW K&amp;M '!CD80+'WW Test Year'!CD80</f>
        <v>0</v>
      </c>
      <c r="CE80" s="13">
        <f>'WW K&amp;M '!CE80+'WW Test Year'!CE80</f>
        <v>0</v>
      </c>
      <c r="CF80" s="13">
        <f>'WW K&amp;M '!CF80+'WW Test Year'!CF80</f>
        <v>0</v>
      </c>
      <c r="CG80" s="13">
        <f>'WW K&amp;M '!CG80+'WW Test Year'!CG80</f>
        <v>0</v>
      </c>
      <c r="CH80" s="13">
        <f>'WW K&amp;M '!CH80+'WW Test Year'!CH80</f>
        <v>0</v>
      </c>
      <c r="CI80" s="13">
        <f>'WW K&amp;M '!CI80+'WW Test Year'!CI80</f>
        <v>0</v>
      </c>
      <c r="CJ80" s="13">
        <f>'WW K&amp;M '!CJ80+'WW Test Year'!CJ80</f>
        <v>0</v>
      </c>
      <c r="CK80" s="13">
        <f>'WW K&amp;M '!CK80+'WW Test Year'!CK80</f>
        <v>0</v>
      </c>
      <c r="CL80" s="29">
        <f t="shared" si="1"/>
        <v>4204165</v>
      </c>
    </row>
    <row r="81" spans="1:90" x14ac:dyDescent="0.25">
      <c r="A81" s="26">
        <v>73</v>
      </c>
      <c r="B81" s="26">
        <v>6225</v>
      </c>
      <c r="C81" s="25" t="s">
        <v>271</v>
      </c>
      <c r="D81" s="13">
        <f>'WW K&amp;M '!D81+'WW Test Year'!D81</f>
        <v>0</v>
      </c>
      <c r="E81" s="13">
        <f>'WW K&amp;M '!E81+'WW Test Year'!E81</f>
        <v>0</v>
      </c>
      <c r="F81" s="13">
        <f>'WW K&amp;M '!F81+'WW Test Year'!F81</f>
        <v>0</v>
      </c>
      <c r="G81" s="13">
        <f>'WW K&amp;M '!G81+'WW Test Year'!G81</f>
        <v>0</v>
      </c>
      <c r="H81" s="13">
        <f>'WW K&amp;M '!H81+'WW Test Year'!H81</f>
        <v>0</v>
      </c>
      <c r="I81" s="13">
        <f>'WW K&amp;M '!I81+'WW Test Year'!I81</f>
        <v>0</v>
      </c>
      <c r="J81" s="13">
        <f>'WW K&amp;M '!J81+'WW Test Year'!J81</f>
        <v>0</v>
      </c>
      <c r="K81" s="13">
        <f>'WW K&amp;M '!K81+'WW Test Year'!K81</f>
        <v>0</v>
      </c>
      <c r="L81" s="13">
        <f>'WW K&amp;M '!L81+'WW Test Year'!L81</f>
        <v>0</v>
      </c>
      <c r="M81" s="13">
        <f>'WW K&amp;M '!M81+'WW Test Year'!M81</f>
        <v>0</v>
      </c>
      <c r="N81" s="13">
        <f>'WW K&amp;M '!N81+'WW Test Year'!N81</f>
        <v>0</v>
      </c>
      <c r="O81" s="13">
        <f>'WW K&amp;M '!O81+'WW Test Year'!O81</f>
        <v>0</v>
      </c>
      <c r="P81" s="13">
        <f>'WW K&amp;M '!P81+'WW Test Year'!P81</f>
        <v>0</v>
      </c>
      <c r="Q81" s="13">
        <f>'WW K&amp;M '!Q81+'WW Test Year'!Q81</f>
        <v>0</v>
      </c>
      <c r="R81" s="13">
        <f>'WW K&amp;M '!R81+'WW Test Year'!R81</f>
        <v>0</v>
      </c>
      <c r="S81" s="13">
        <f>'WW K&amp;M '!S81+'WW Test Year'!S81</f>
        <v>0</v>
      </c>
      <c r="T81" s="13">
        <f>'WW K&amp;M '!T81+'WW Test Year'!T81</f>
        <v>0</v>
      </c>
      <c r="U81" s="13">
        <f>'WW K&amp;M '!U81+'WW Test Year'!U81</f>
        <v>0</v>
      </c>
      <c r="V81" s="13">
        <f>'WW K&amp;M '!V81+'WW Test Year'!V81</f>
        <v>0</v>
      </c>
      <c r="W81" s="13">
        <f>'WW K&amp;M '!W81+'WW Test Year'!W81</f>
        <v>0</v>
      </c>
      <c r="X81" s="13">
        <f>'WW K&amp;M '!X81+'WW Test Year'!X81</f>
        <v>0</v>
      </c>
      <c r="Y81" s="13">
        <f>'WW K&amp;M '!Y81+'WW Test Year'!Y81</f>
        <v>0</v>
      </c>
      <c r="Z81" s="13">
        <f>'WW K&amp;M '!Z81+'WW Test Year'!Z81</f>
        <v>0</v>
      </c>
      <c r="AA81" s="13">
        <f>'WW K&amp;M '!AA81+'WW Test Year'!AA81</f>
        <v>0</v>
      </c>
      <c r="AB81" s="13">
        <f>'WW K&amp;M '!AB81+'WW Test Year'!AB81</f>
        <v>0</v>
      </c>
      <c r="AC81" s="13">
        <f>'WW K&amp;M '!AC81+'WW Test Year'!AC81</f>
        <v>0</v>
      </c>
      <c r="AD81" s="13">
        <f>'WW K&amp;M '!AD81+'WW Test Year'!AD81</f>
        <v>0</v>
      </c>
      <c r="AE81" s="13">
        <f>'WW K&amp;M '!AE81+'WW Test Year'!AE81</f>
        <v>0</v>
      </c>
      <c r="AF81" s="13">
        <f>'WW K&amp;M '!AF81+'WW Test Year'!AF81</f>
        <v>0</v>
      </c>
      <c r="AG81" s="13">
        <f>'WW K&amp;M '!AG81+'WW Test Year'!AG81</f>
        <v>0</v>
      </c>
      <c r="AH81" s="13">
        <f>'WW K&amp;M '!AH81+'WW Test Year'!AH81</f>
        <v>0</v>
      </c>
      <c r="AI81" s="13">
        <f>'WW K&amp;M '!AI81+'WW Test Year'!AI81</f>
        <v>0</v>
      </c>
      <c r="AJ81" s="13">
        <f>'WW K&amp;M '!AJ81+'WW Test Year'!AJ81</f>
        <v>0</v>
      </c>
      <c r="AK81" s="13">
        <f>'WW K&amp;M '!AK81+'WW Test Year'!AK81</f>
        <v>0</v>
      </c>
      <c r="AL81" s="13">
        <f>'WW K&amp;M '!AL81+'WW Test Year'!AL81</f>
        <v>0</v>
      </c>
      <c r="AM81" s="13">
        <f>'WW K&amp;M '!AM81+'WW Test Year'!AM81</f>
        <v>0</v>
      </c>
      <c r="AN81" s="13">
        <f>'WW K&amp;M '!AN81+'WW Test Year'!AN81</f>
        <v>0</v>
      </c>
      <c r="AO81" s="13">
        <f>'WW K&amp;M '!AO81+'WW Test Year'!AO81</f>
        <v>0</v>
      </c>
      <c r="AP81" s="13">
        <f>'WW K&amp;M '!AP81+'WW Test Year'!AP81</f>
        <v>0</v>
      </c>
      <c r="AQ81" s="13">
        <f>'WW K&amp;M '!AQ81+'WW Test Year'!AQ81</f>
        <v>0</v>
      </c>
      <c r="AR81" s="13">
        <f>'WW K&amp;M '!AR81+'WW Test Year'!AR81</f>
        <v>0</v>
      </c>
      <c r="AS81" s="13">
        <f>'WW K&amp;M '!AS81+'WW Test Year'!AS81</f>
        <v>0</v>
      </c>
      <c r="AT81" s="13">
        <f>'WW K&amp;M '!AT81+'WW Test Year'!AT81</f>
        <v>0</v>
      </c>
      <c r="AU81" s="13">
        <f>'WW K&amp;M '!AU81+'WW Test Year'!AU81</f>
        <v>0</v>
      </c>
      <c r="AV81" s="13">
        <f>'WW K&amp;M '!AV81+'WW Test Year'!AV81</f>
        <v>0</v>
      </c>
      <c r="AW81" s="13">
        <f>'WW K&amp;M '!AW81+'WW Test Year'!AW81</f>
        <v>0</v>
      </c>
      <c r="AX81" s="13">
        <f>'WW K&amp;M '!AX81+'WW Test Year'!AX81</f>
        <v>0</v>
      </c>
      <c r="AY81" s="13">
        <f>'WW K&amp;M '!AY81+'WW Test Year'!AY81</f>
        <v>0</v>
      </c>
      <c r="AZ81" s="13">
        <f>'WW K&amp;M '!AZ81+'WW Test Year'!AZ81</f>
        <v>0</v>
      </c>
      <c r="BA81" s="13">
        <f>'WW K&amp;M '!BA81+'WW Test Year'!BA81</f>
        <v>0</v>
      </c>
      <c r="BB81" s="13">
        <f>'WW K&amp;M '!BB81+'WW Test Year'!BB81</f>
        <v>0</v>
      </c>
      <c r="BC81" s="13">
        <f>'WW K&amp;M '!BC81+'WW Test Year'!BC81</f>
        <v>0</v>
      </c>
      <c r="BD81" s="13">
        <f>'WW K&amp;M '!BD81+'WW Test Year'!BD81</f>
        <v>0</v>
      </c>
      <c r="BE81" s="13">
        <f>'WW K&amp;M '!BE81+'WW Test Year'!BE81</f>
        <v>0</v>
      </c>
      <c r="BF81" s="13">
        <f>'WW K&amp;M '!BF81+'WW Test Year'!BF81</f>
        <v>0</v>
      </c>
      <c r="BG81" s="13">
        <f>'WW K&amp;M '!BG81+'WW Test Year'!BG81</f>
        <v>0</v>
      </c>
      <c r="BH81" s="13">
        <f>'WW K&amp;M '!BH81+'WW Test Year'!BH81</f>
        <v>0</v>
      </c>
      <c r="BI81" s="13">
        <f>'WW K&amp;M '!BI81+'WW Test Year'!BI81</f>
        <v>0</v>
      </c>
      <c r="BJ81" s="13">
        <f>'WW K&amp;M '!BJ81+'WW Test Year'!BJ81</f>
        <v>0</v>
      </c>
      <c r="BK81" s="13">
        <f>'WW K&amp;M '!BK81+'WW Test Year'!BK81</f>
        <v>0</v>
      </c>
      <c r="BL81" s="13">
        <f>'WW K&amp;M '!BL81+'WW Test Year'!BL81</f>
        <v>0</v>
      </c>
      <c r="BM81" s="13">
        <f>'WW K&amp;M '!BM81+'WW Test Year'!BM81</f>
        <v>0</v>
      </c>
      <c r="BN81" s="13">
        <f>'WW K&amp;M '!BN81+'WW Test Year'!BN81</f>
        <v>0</v>
      </c>
      <c r="BO81" s="13">
        <f>'WW K&amp;M '!BO81+'WW Test Year'!BO81</f>
        <v>0</v>
      </c>
      <c r="BP81" s="13">
        <f>'WW K&amp;M '!BP81+'WW Test Year'!BP81</f>
        <v>0</v>
      </c>
      <c r="BQ81" s="13">
        <f>'WW K&amp;M '!BQ81+'WW Test Year'!BQ81</f>
        <v>0</v>
      </c>
      <c r="BR81" s="13">
        <f>'WW K&amp;M '!BR81+'WW Test Year'!BR81</f>
        <v>0</v>
      </c>
      <c r="BS81" s="13">
        <f>'WW K&amp;M '!BS81+'WW Test Year'!BS81</f>
        <v>0</v>
      </c>
      <c r="BT81" s="13">
        <f>'WW K&amp;M '!BT81+'WW Test Year'!BT81</f>
        <v>0</v>
      </c>
      <c r="BU81" s="13">
        <f>'WW K&amp;M '!BU81+'WW Test Year'!BU81</f>
        <v>0</v>
      </c>
      <c r="BV81" s="13">
        <f>'WW K&amp;M '!BV81+'WW Test Year'!BV81</f>
        <v>0</v>
      </c>
      <c r="BW81" s="13">
        <f>'WW K&amp;M '!BW81+'WW Test Year'!BW81</f>
        <v>0</v>
      </c>
      <c r="BX81" s="13">
        <f>'WW K&amp;M '!BX81+'WW Test Year'!BX81</f>
        <v>0</v>
      </c>
      <c r="BY81" s="13">
        <f>'WW K&amp;M '!BY81+'WW Test Year'!BY81</f>
        <v>0</v>
      </c>
      <c r="BZ81" s="13">
        <f>'WW K&amp;M '!BZ81+'WW Test Year'!BZ81</f>
        <v>0</v>
      </c>
      <c r="CA81" s="13">
        <f>'WW K&amp;M '!CA81+'WW Test Year'!CA81</f>
        <v>0</v>
      </c>
      <c r="CB81" s="13">
        <f>'WW K&amp;M '!CB81+'WW Test Year'!CB81</f>
        <v>0</v>
      </c>
      <c r="CC81" s="13">
        <f>'WW K&amp;M '!CC81+'WW Test Year'!CC81</f>
        <v>0</v>
      </c>
      <c r="CD81" s="13">
        <f>'WW K&amp;M '!CD81+'WW Test Year'!CD81</f>
        <v>0</v>
      </c>
      <c r="CE81" s="13">
        <f>'WW K&amp;M '!CE81+'WW Test Year'!CE81</f>
        <v>0</v>
      </c>
      <c r="CF81" s="13">
        <f>'WW K&amp;M '!CF81+'WW Test Year'!CF81</f>
        <v>0</v>
      </c>
      <c r="CG81" s="13">
        <f>'WW K&amp;M '!CG81+'WW Test Year'!CG81</f>
        <v>0</v>
      </c>
      <c r="CH81" s="13">
        <f>'WW K&amp;M '!CH81+'WW Test Year'!CH81</f>
        <v>0</v>
      </c>
      <c r="CI81" s="13">
        <f>'WW K&amp;M '!CI81+'WW Test Year'!CI81</f>
        <v>0</v>
      </c>
      <c r="CJ81" s="13">
        <f>'WW K&amp;M '!CJ81+'WW Test Year'!CJ81</f>
        <v>0</v>
      </c>
      <c r="CK81" s="13">
        <f>'WW K&amp;M '!CK81+'WW Test Year'!CK81</f>
        <v>0</v>
      </c>
      <c r="CL81" s="29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>
        <f>'WW K&amp;M '!D82+'WW Test Year'!D82</f>
        <v>0</v>
      </c>
      <c r="E82" s="13">
        <f>'WW K&amp;M '!E82+'WW Test Year'!E82</f>
        <v>0</v>
      </c>
      <c r="F82" s="13">
        <f>'WW K&amp;M '!F82+'WW Test Year'!F82</f>
        <v>0</v>
      </c>
      <c r="G82" s="13">
        <f>'WW K&amp;M '!G82+'WW Test Year'!G82</f>
        <v>0</v>
      </c>
      <c r="H82" s="13">
        <f>'WW K&amp;M '!H82+'WW Test Year'!H82</f>
        <v>0</v>
      </c>
      <c r="I82" s="13">
        <f>'WW K&amp;M '!I82+'WW Test Year'!I82</f>
        <v>0</v>
      </c>
      <c r="J82" s="13">
        <f>'WW K&amp;M '!J82+'WW Test Year'!J82</f>
        <v>0</v>
      </c>
      <c r="K82" s="13">
        <f>'WW K&amp;M '!K82+'WW Test Year'!K82</f>
        <v>0</v>
      </c>
      <c r="L82" s="13">
        <f>'WW K&amp;M '!L82+'WW Test Year'!L82</f>
        <v>0</v>
      </c>
      <c r="M82" s="13">
        <f>'WW K&amp;M '!M82+'WW Test Year'!M82</f>
        <v>0</v>
      </c>
      <c r="N82" s="13">
        <f>'WW K&amp;M '!N82+'WW Test Year'!N82</f>
        <v>0</v>
      </c>
      <c r="O82" s="13">
        <f>'WW K&amp;M '!O82+'WW Test Year'!O82</f>
        <v>0</v>
      </c>
      <c r="P82" s="13">
        <f>'WW K&amp;M '!P82+'WW Test Year'!P82</f>
        <v>0</v>
      </c>
      <c r="Q82" s="13">
        <f>'WW K&amp;M '!Q82+'WW Test Year'!Q82</f>
        <v>0</v>
      </c>
      <c r="R82" s="13">
        <f>'WW K&amp;M '!R82+'WW Test Year'!R82</f>
        <v>0</v>
      </c>
      <c r="S82" s="13">
        <f>'WW K&amp;M '!S82+'WW Test Year'!S82</f>
        <v>0</v>
      </c>
      <c r="T82" s="13">
        <f>'WW K&amp;M '!T82+'WW Test Year'!T82</f>
        <v>0</v>
      </c>
      <c r="U82" s="13">
        <f>'WW K&amp;M '!U82+'WW Test Year'!U82</f>
        <v>0</v>
      </c>
      <c r="V82" s="13">
        <f>'WW K&amp;M '!V82+'WW Test Year'!V82</f>
        <v>0</v>
      </c>
      <c r="W82" s="13">
        <f>'WW K&amp;M '!W82+'WW Test Year'!W82</f>
        <v>0</v>
      </c>
      <c r="X82" s="13">
        <f>'WW K&amp;M '!X82+'WW Test Year'!X82</f>
        <v>0</v>
      </c>
      <c r="Y82" s="13">
        <f>'WW K&amp;M '!Y82+'WW Test Year'!Y82</f>
        <v>0</v>
      </c>
      <c r="Z82" s="13">
        <f>'WW K&amp;M '!Z82+'WW Test Year'!Z82</f>
        <v>0</v>
      </c>
      <c r="AA82" s="13">
        <f>'WW K&amp;M '!AA82+'WW Test Year'!AA82</f>
        <v>0</v>
      </c>
      <c r="AB82" s="13">
        <f>'WW K&amp;M '!AB82+'WW Test Year'!AB82</f>
        <v>0</v>
      </c>
      <c r="AC82" s="13">
        <f>'WW K&amp;M '!AC82+'WW Test Year'!AC82</f>
        <v>0</v>
      </c>
      <c r="AD82" s="13">
        <f>'WW K&amp;M '!AD82+'WW Test Year'!AD82</f>
        <v>0</v>
      </c>
      <c r="AE82" s="13">
        <f>'WW K&amp;M '!AE82+'WW Test Year'!AE82</f>
        <v>0</v>
      </c>
      <c r="AF82" s="13">
        <f>'WW K&amp;M '!AF82+'WW Test Year'!AF82</f>
        <v>0</v>
      </c>
      <c r="AG82" s="13">
        <f>'WW K&amp;M '!AG82+'WW Test Year'!AG82</f>
        <v>0</v>
      </c>
      <c r="AH82" s="13">
        <f>'WW K&amp;M '!AH82+'WW Test Year'!AH82</f>
        <v>0</v>
      </c>
      <c r="AI82" s="13">
        <f>'WW K&amp;M '!AI82+'WW Test Year'!AI82</f>
        <v>0</v>
      </c>
      <c r="AJ82" s="13">
        <f>'WW K&amp;M '!AJ82+'WW Test Year'!AJ82</f>
        <v>0</v>
      </c>
      <c r="AK82" s="13">
        <f>'WW K&amp;M '!AK82+'WW Test Year'!AK82</f>
        <v>0</v>
      </c>
      <c r="AL82" s="13">
        <f>'WW K&amp;M '!AL82+'WW Test Year'!AL82</f>
        <v>0</v>
      </c>
      <c r="AM82" s="13">
        <f>'WW K&amp;M '!AM82+'WW Test Year'!AM82</f>
        <v>0</v>
      </c>
      <c r="AN82" s="13">
        <f>'WW K&amp;M '!AN82+'WW Test Year'!AN82</f>
        <v>0</v>
      </c>
      <c r="AO82" s="13">
        <f>'WW K&amp;M '!AO82+'WW Test Year'!AO82</f>
        <v>0</v>
      </c>
      <c r="AP82" s="13">
        <f>'WW K&amp;M '!AP82+'WW Test Year'!AP82</f>
        <v>0</v>
      </c>
      <c r="AQ82" s="13">
        <f>'WW K&amp;M '!AQ82+'WW Test Year'!AQ82</f>
        <v>2628.48</v>
      </c>
      <c r="AR82" s="13">
        <f>'WW K&amp;M '!AR82+'WW Test Year'!AR82</f>
        <v>0</v>
      </c>
      <c r="AS82" s="13">
        <f>'WW K&amp;M '!AS82+'WW Test Year'!AS82</f>
        <v>0</v>
      </c>
      <c r="AT82" s="13">
        <f>'WW K&amp;M '!AT82+'WW Test Year'!AT82</f>
        <v>0</v>
      </c>
      <c r="AU82" s="13">
        <f>'WW K&amp;M '!AU82+'WW Test Year'!AU82</f>
        <v>0</v>
      </c>
      <c r="AV82" s="13">
        <f>'WW K&amp;M '!AV82+'WW Test Year'!AV82</f>
        <v>0</v>
      </c>
      <c r="AW82" s="13">
        <f>'WW K&amp;M '!AW82+'WW Test Year'!AW82</f>
        <v>0</v>
      </c>
      <c r="AX82" s="13">
        <f>'WW K&amp;M '!AX82+'WW Test Year'!AX82</f>
        <v>0</v>
      </c>
      <c r="AY82" s="13">
        <f>'WW K&amp;M '!AY82+'WW Test Year'!AY82</f>
        <v>0</v>
      </c>
      <c r="AZ82" s="13">
        <f>'WW K&amp;M '!AZ82+'WW Test Year'!AZ82</f>
        <v>0</v>
      </c>
      <c r="BA82" s="13">
        <f>'WW K&amp;M '!BA82+'WW Test Year'!BA82</f>
        <v>0</v>
      </c>
      <c r="BB82" s="13">
        <f>'WW K&amp;M '!BB82+'WW Test Year'!BB82</f>
        <v>0</v>
      </c>
      <c r="BC82" s="13">
        <f>'WW K&amp;M '!BC82+'WW Test Year'!BC82</f>
        <v>0</v>
      </c>
      <c r="BD82" s="13">
        <f>'WW K&amp;M '!BD82+'WW Test Year'!BD82</f>
        <v>0</v>
      </c>
      <c r="BE82" s="13">
        <f>'WW K&amp;M '!BE82+'WW Test Year'!BE82</f>
        <v>0</v>
      </c>
      <c r="BF82" s="13">
        <f>'WW K&amp;M '!BF82+'WW Test Year'!BF82</f>
        <v>0</v>
      </c>
      <c r="BG82" s="13">
        <f>'WW K&amp;M '!BG82+'WW Test Year'!BG82</f>
        <v>0</v>
      </c>
      <c r="BH82" s="13">
        <f>'WW K&amp;M '!BH82+'WW Test Year'!BH82</f>
        <v>0</v>
      </c>
      <c r="BI82" s="13">
        <f>'WW K&amp;M '!BI82+'WW Test Year'!BI82</f>
        <v>0</v>
      </c>
      <c r="BJ82" s="13">
        <f>'WW K&amp;M '!BJ82+'WW Test Year'!BJ82</f>
        <v>0</v>
      </c>
      <c r="BK82" s="13">
        <f>'WW K&amp;M '!BK82+'WW Test Year'!BK82</f>
        <v>0</v>
      </c>
      <c r="BL82" s="13">
        <f>'WW K&amp;M '!BL82+'WW Test Year'!BL82</f>
        <v>0</v>
      </c>
      <c r="BM82" s="13">
        <f>'WW K&amp;M '!BM82+'WW Test Year'!BM82</f>
        <v>0</v>
      </c>
      <c r="BN82" s="13">
        <f>'WW K&amp;M '!BN82+'WW Test Year'!BN82</f>
        <v>0</v>
      </c>
      <c r="BO82" s="13">
        <f>'WW K&amp;M '!BO82+'WW Test Year'!BO82</f>
        <v>0</v>
      </c>
      <c r="BP82" s="13">
        <f>'WW K&amp;M '!BP82+'WW Test Year'!BP82</f>
        <v>0</v>
      </c>
      <c r="BQ82" s="13">
        <f>'WW K&amp;M '!BQ82+'WW Test Year'!BQ82</f>
        <v>0</v>
      </c>
      <c r="BR82" s="13">
        <f>'WW K&amp;M '!BR82+'WW Test Year'!BR82</f>
        <v>0</v>
      </c>
      <c r="BS82" s="13">
        <f>'WW K&amp;M '!BS82+'WW Test Year'!BS82</f>
        <v>0</v>
      </c>
      <c r="BT82" s="13">
        <f>'WW K&amp;M '!BT82+'WW Test Year'!BT82</f>
        <v>0</v>
      </c>
      <c r="BU82" s="13">
        <f>'WW K&amp;M '!BU82+'WW Test Year'!BU82</f>
        <v>0</v>
      </c>
      <c r="BV82" s="13">
        <f>'WW K&amp;M '!BV82+'WW Test Year'!BV82</f>
        <v>0</v>
      </c>
      <c r="BW82" s="13">
        <f>'WW K&amp;M '!BW82+'WW Test Year'!BW82</f>
        <v>0</v>
      </c>
      <c r="BX82" s="13">
        <f>'WW K&amp;M '!BX82+'WW Test Year'!BX82</f>
        <v>0</v>
      </c>
      <c r="BY82" s="13">
        <f>'WW K&amp;M '!BY82+'WW Test Year'!BY82</f>
        <v>0</v>
      </c>
      <c r="BZ82" s="13">
        <f>'WW K&amp;M '!BZ82+'WW Test Year'!BZ82</f>
        <v>0</v>
      </c>
      <c r="CA82" s="13">
        <f>'WW K&amp;M '!CA82+'WW Test Year'!CA82</f>
        <v>0</v>
      </c>
      <c r="CB82" s="13">
        <f>'WW K&amp;M '!CB82+'WW Test Year'!CB82</f>
        <v>0</v>
      </c>
      <c r="CC82" s="13">
        <f>'WW K&amp;M '!CC82+'WW Test Year'!CC82</f>
        <v>0</v>
      </c>
      <c r="CD82" s="13">
        <f>'WW K&amp;M '!CD82+'WW Test Year'!CD82</f>
        <v>0</v>
      </c>
      <c r="CE82" s="13">
        <f>'WW K&amp;M '!CE82+'WW Test Year'!CE82</f>
        <v>0</v>
      </c>
      <c r="CF82" s="13">
        <f>'WW K&amp;M '!CF82+'WW Test Year'!CF82</f>
        <v>0</v>
      </c>
      <c r="CG82" s="13">
        <f>'WW K&amp;M '!CG82+'WW Test Year'!CG82</f>
        <v>0</v>
      </c>
      <c r="CH82" s="13">
        <f>'WW K&amp;M '!CH82+'WW Test Year'!CH82</f>
        <v>0</v>
      </c>
      <c r="CI82" s="13">
        <f>'WW K&amp;M '!CI82+'WW Test Year'!CI82</f>
        <v>0</v>
      </c>
      <c r="CJ82" s="13">
        <f>'WW K&amp;M '!CJ82+'WW Test Year'!CJ82</f>
        <v>0</v>
      </c>
      <c r="CK82" s="13">
        <f>'WW K&amp;M '!CK82+'WW Test Year'!CK82</f>
        <v>0</v>
      </c>
      <c r="CL82" s="29">
        <f t="shared" si="1"/>
        <v>2628.48</v>
      </c>
    </row>
    <row r="83" spans="1:90" x14ac:dyDescent="0.25">
      <c r="A83" s="26">
        <v>75</v>
      </c>
      <c r="B83" s="26">
        <v>6227</v>
      </c>
      <c r="C83" s="25" t="s">
        <v>272</v>
      </c>
      <c r="D83" s="13">
        <f>'WW K&amp;M '!D83+'WW Test Year'!D83</f>
        <v>0</v>
      </c>
      <c r="E83" s="13">
        <f>'WW K&amp;M '!E83+'WW Test Year'!E83</f>
        <v>0</v>
      </c>
      <c r="F83" s="13">
        <f>'WW K&amp;M '!F83+'WW Test Year'!F83</f>
        <v>0</v>
      </c>
      <c r="G83" s="13">
        <f>'WW K&amp;M '!G83+'WW Test Year'!G83</f>
        <v>0</v>
      </c>
      <c r="H83" s="13">
        <f>'WW K&amp;M '!H83+'WW Test Year'!H83</f>
        <v>0</v>
      </c>
      <c r="I83" s="13">
        <f>'WW K&amp;M '!I83+'WW Test Year'!I83</f>
        <v>0</v>
      </c>
      <c r="J83" s="13">
        <f>'WW K&amp;M '!J83+'WW Test Year'!J83</f>
        <v>0</v>
      </c>
      <c r="K83" s="13">
        <f>'WW K&amp;M '!K83+'WW Test Year'!K83</f>
        <v>0</v>
      </c>
      <c r="L83" s="13">
        <f>'WW K&amp;M '!L83+'WW Test Year'!L83</f>
        <v>0</v>
      </c>
      <c r="M83" s="13">
        <f>'WW K&amp;M '!M83+'WW Test Year'!M83</f>
        <v>0</v>
      </c>
      <c r="N83" s="13">
        <f>'WW K&amp;M '!N83+'WW Test Year'!N83</f>
        <v>0</v>
      </c>
      <c r="O83" s="13">
        <f>'WW K&amp;M '!O83+'WW Test Year'!O83</f>
        <v>0</v>
      </c>
      <c r="P83" s="13">
        <f>'WW K&amp;M '!P83+'WW Test Year'!P83</f>
        <v>0</v>
      </c>
      <c r="Q83" s="13">
        <f>'WW K&amp;M '!Q83+'WW Test Year'!Q83</f>
        <v>0</v>
      </c>
      <c r="R83" s="13">
        <f>'WW K&amp;M '!R83+'WW Test Year'!R83</f>
        <v>0</v>
      </c>
      <c r="S83" s="13">
        <f>'WW K&amp;M '!S83+'WW Test Year'!S83</f>
        <v>0</v>
      </c>
      <c r="T83" s="13">
        <f>'WW K&amp;M '!T83+'WW Test Year'!T83</f>
        <v>0</v>
      </c>
      <c r="U83" s="13">
        <f>'WW K&amp;M '!U83+'WW Test Year'!U83</f>
        <v>0</v>
      </c>
      <c r="V83" s="13">
        <f>'WW K&amp;M '!V83+'WW Test Year'!V83</f>
        <v>0</v>
      </c>
      <c r="W83" s="13">
        <f>'WW K&amp;M '!W83+'WW Test Year'!W83</f>
        <v>0</v>
      </c>
      <c r="X83" s="13">
        <f>'WW K&amp;M '!X83+'WW Test Year'!X83</f>
        <v>0</v>
      </c>
      <c r="Y83" s="13">
        <f>'WW K&amp;M '!Y83+'WW Test Year'!Y83</f>
        <v>0</v>
      </c>
      <c r="Z83" s="13">
        <f>'WW K&amp;M '!Z83+'WW Test Year'!Z83</f>
        <v>0</v>
      </c>
      <c r="AA83" s="13">
        <f>'WW K&amp;M '!AA83+'WW Test Year'!AA83</f>
        <v>0</v>
      </c>
      <c r="AB83" s="13">
        <f>'WW K&amp;M '!AB83+'WW Test Year'!AB83</f>
        <v>0</v>
      </c>
      <c r="AC83" s="13">
        <f>'WW K&amp;M '!AC83+'WW Test Year'!AC83</f>
        <v>0</v>
      </c>
      <c r="AD83" s="13">
        <f>'WW K&amp;M '!AD83+'WW Test Year'!AD83</f>
        <v>0</v>
      </c>
      <c r="AE83" s="13">
        <f>'WW K&amp;M '!AE83+'WW Test Year'!AE83</f>
        <v>0</v>
      </c>
      <c r="AF83" s="13">
        <f>'WW K&amp;M '!AF83+'WW Test Year'!AF83</f>
        <v>0</v>
      </c>
      <c r="AG83" s="13">
        <f>'WW K&amp;M '!AG83+'WW Test Year'!AG83</f>
        <v>0</v>
      </c>
      <c r="AH83" s="13">
        <f>'WW K&amp;M '!AH83+'WW Test Year'!AH83</f>
        <v>0</v>
      </c>
      <c r="AI83" s="13">
        <f>'WW K&amp;M '!AI83+'WW Test Year'!AI83</f>
        <v>0</v>
      </c>
      <c r="AJ83" s="13">
        <f>'WW K&amp;M '!AJ83+'WW Test Year'!AJ83</f>
        <v>0</v>
      </c>
      <c r="AK83" s="13">
        <f>'WW K&amp;M '!AK83+'WW Test Year'!AK83</f>
        <v>0</v>
      </c>
      <c r="AL83" s="13">
        <f>'WW K&amp;M '!AL83+'WW Test Year'!AL83</f>
        <v>0</v>
      </c>
      <c r="AM83" s="13">
        <f>'WW K&amp;M '!AM83+'WW Test Year'!AM83</f>
        <v>0</v>
      </c>
      <c r="AN83" s="13">
        <f>'WW K&amp;M '!AN83+'WW Test Year'!AN83</f>
        <v>0</v>
      </c>
      <c r="AO83" s="13">
        <f>'WW K&amp;M '!AO83+'WW Test Year'!AO83</f>
        <v>0</v>
      </c>
      <c r="AP83" s="13">
        <f>'WW K&amp;M '!AP83+'WW Test Year'!AP83</f>
        <v>0</v>
      </c>
      <c r="AQ83" s="13">
        <f>'WW K&amp;M '!AQ83+'WW Test Year'!AQ83</f>
        <v>0</v>
      </c>
      <c r="AR83" s="13">
        <f>'WW K&amp;M '!AR83+'WW Test Year'!AR83</f>
        <v>0</v>
      </c>
      <c r="AS83" s="13">
        <f>'WW K&amp;M '!AS83+'WW Test Year'!AS83</f>
        <v>0</v>
      </c>
      <c r="AT83" s="13">
        <f>'WW K&amp;M '!AT83+'WW Test Year'!AT83</f>
        <v>0</v>
      </c>
      <c r="AU83" s="13">
        <f>'WW K&amp;M '!AU83+'WW Test Year'!AU83</f>
        <v>0</v>
      </c>
      <c r="AV83" s="13">
        <f>'WW K&amp;M '!AV83+'WW Test Year'!AV83</f>
        <v>0</v>
      </c>
      <c r="AW83" s="13">
        <f>'WW K&amp;M '!AW83+'WW Test Year'!AW83</f>
        <v>0</v>
      </c>
      <c r="AX83" s="13">
        <f>'WW K&amp;M '!AX83+'WW Test Year'!AX83</f>
        <v>0</v>
      </c>
      <c r="AY83" s="13">
        <f>'WW K&amp;M '!AY83+'WW Test Year'!AY83</f>
        <v>0</v>
      </c>
      <c r="AZ83" s="13">
        <f>'WW K&amp;M '!AZ83+'WW Test Year'!AZ83</f>
        <v>0</v>
      </c>
      <c r="BA83" s="13">
        <f>'WW K&amp;M '!BA83+'WW Test Year'!BA83</f>
        <v>0</v>
      </c>
      <c r="BB83" s="13">
        <f>'WW K&amp;M '!BB83+'WW Test Year'!BB83</f>
        <v>0</v>
      </c>
      <c r="BC83" s="13">
        <f>'WW K&amp;M '!BC83+'WW Test Year'!BC83</f>
        <v>0</v>
      </c>
      <c r="BD83" s="13">
        <f>'WW K&amp;M '!BD83+'WW Test Year'!BD83</f>
        <v>0</v>
      </c>
      <c r="BE83" s="13">
        <f>'WW K&amp;M '!BE83+'WW Test Year'!BE83</f>
        <v>0</v>
      </c>
      <c r="BF83" s="13">
        <f>'WW K&amp;M '!BF83+'WW Test Year'!BF83</f>
        <v>0</v>
      </c>
      <c r="BG83" s="13">
        <f>'WW K&amp;M '!BG83+'WW Test Year'!BG83</f>
        <v>0</v>
      </c>
      <c r="BH83" s="13">
        <f>'WW K&amp;M '!BH83+'WW Test Year'!BH83</f>
        <v>0</v>
      </c>
      <c r="BI83" s="13">
        <f>'WW K&amp;M '!BI83+'WW Test Year'!BI83</f>
        <v>0</v>
      </c>
      <c r="BJ83" s="13">
        <f>'WW K&amp;M '!BJ83+'WW Test Year'!BJ83</f>
        <v>0</v>
      </c>
      <c r="BK83" s="13">
        <f>'WW K&amp;M '!BK83+'WW Test Year'!BK83</f>
        <v>0</v>
      </c>
      <c r="BL83" s="13">
        <f>'WW K&amp;M '!BL83+'WW Test Year'!BL83</f>
        <v>0</v>
      </c>
      <c r="BM83" s="13">
        <f>'WW K&amp;M '!BM83+'WW Test Year'!BM83</f>
        <v>0</v>
      </c>
      <c r="BN83" s="13">
        <f>'WW K&amp;M '!BN83+'WW Test Year'!BN83</f>
        <v>0</v>
      </c>
      <c r="BO83" s="13">
        <f>'WW K&amp;M '!BO83+'WW Test Year'!BO83</f>
        <v>0</v>
      </c>
      <c r="BP83" s="13">
        <f>'WW K&amp;M '!BP83+'WW Test Year'!BP83</f>
        <v>0</v>
      </c>
      <c r="BQ83" s="13">
        <f>'WW K&amp;M '!BQ83+'WW Test Year'!BQ83</f>
        <v>0</v>
      </c>
      <c r="BR83" s="13">
        <f>'WW K&amp;M '!BR83+'WW Test Year'!BR83</f>
        <v>0</v>
      </c>
      <c r="BS83" s="13">
        <f>'WW K&amp;M '!BS83+'WW Test Year'!BS83</f>
        <v>0</v>
      </c>
      <c r="BT83" s="13">
        <f>'WW K&amp;M '!BT83+'WW Test Year'!BT83</f>
        <v>0</v>
      </c>
      <c r="BU83" s="13">
        <f>'WW K&amp;M '!BU83+'WW Test Year'!BU83</f>
        <v>0</v>
      </c>
      <c r="BV83" s="13">
        <f>'WW K&amp;M '!BV83+'WW Test Year'!BV83</f>
        <v>0</v>
      </c>
      <c r="BW83" s="13">
        <f>'WW K&amp;M '!BW83+'WW Test Year'!BW83</f>
        <v>0</v>
      </c>
      <c r="BX83" s="13">
        <f>'WW K&amp;M '!BX83+'WW Test Year'!BX83</f>
        <v>0</v>
      </c>
      <c r="BY83" s="13">
        <f>'WW K&amp;M '!BY83+'WW Test Year'!BY83</f>
        <v>0</v>
      </c>
      <c r="BZ83" s="13">
        <f>'WW K&amp;M '!BZ83+'WW Test Year'!BZ83</f>
        <v>0</v>
      </c>
      <c r="CA83" s="13">
        <f>'WW K&amp;M '!CA83+'WW Test Year'!CA83</f>
        <v>0</v>
      </c>
      <c r="CB83" s="13">
        <f>'WW K&amp;M '!CB83+'WW Test Year'!CB83</f>
        <v>0</v>
      </c>
      <c r="CC83" s="13">
        <f>'WW K&amp;M '!CC83+'WW Test Year'!CC83</f>
        <v>0</v>
      </c>
      <c r="CD83" s="13">
        <f>'WW K&amp;M '!CD83+'WW Test Year'!CD83</f>
        <v>0</v>
      </c>
      <c r="CE83" s="13">
        <f>'WW K&amp;M '!CE83+'WW Test Year'!CE83</f>
        <v>0</v>
      </c>
      <c r="CF83" s="13">
        <f>'WW K&amp;M '!CF83+'WW Test Year'!CF83</f>
        <v>0</v>
      </c>
      <c r="CG83" s="13">
        <f>'WW K&amp;M '!CG83+'WW Test Year'!CG83</f>
        <v>0</v>
      </c>
      <c r="CH83" s="13">
        <f>'WW K&amp;M '!CH83+'WW Test Year'!CH83</f>
        <v>0</v>
      </c>
      <c r="CI83" s="13">
        <f>'WW K&amp;M '!CI83+'WW Test Year'!CI83</f>
        <v>0</v>
      </c>
      <c r="CJ83" s="13">
        <f>'WW K&amp;M '!CJ83+'WW Test Year'!CJ83</f>
        <v>0</v>
      </c>
      <c r="CK83" s="13">
        <f>'WW K&amp;M '!CK83+'WW Test Year'!CK83</f>
        <v>0</v>
      </c>
      <c r="CL83" s="29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>
        <f>'WW K&amp;M '!D84+'WW Test Year'!D84</f>
        <v>0</v>
      </c>
      <c r="E84" s="13">
        <f>'WW K&amp;M '!E84+'WW Test Year'!E84</f>
        <v>0</v>
      </c>
      <c r="F84" s="13">
        <f>'WW K&amp;M '!F84+'WW Test Year'!F84</f>
        <v>0</v>
      </c>
      <c r="G84" s="13">
        <f>'WW K&amp;M '!G84+'WW Test Year'!G84</f>
        <v>0</v>
      </c>
      <c r="H84" s="13">
        <f>'WW K&amp;M '!H84+'WW Test Year'!H84</f>
        <v>0</v>
      </c>
      <c r="I84" s="13">
        <f>'WW K&amp;M '!I84+'WW Test Year'!I84</f>
        <v>0</v>
      </c>
      <c r="J84" s="13">
        <f>'WW K&amp;M '!J84+'WW Test Year'!J84</f>
        <v>0</v>
      </c>
      <c r="K84" s="13">
        <f>'WW K&amp;M '!K84+'WW Test Year'!K84</f>
        <v>0</v>
      </c>
      <c r="L84" s="13">
        <f>'WW K&amp;M '!L84+'WW Test Year'!L84</f>
        <v>0</v>
      </c>
      <c r="M84" s="13">
        <f>'WW K&amp;M '!M84+'WW Test Year'!M84</f>
        <v>0</v>
      </c>
      <c r="N84" s="13">
        <f>'WW K&amp;M '!N84+'WW Test Year'!N84</f>
        <v>0</v>
      </c>
      <c r="O84" s="13">
        <f>'WW K&amp;M '!O84+'WW Test Year'!O84</f>
        <v>0</v>
      </c>
      <c r="P84" s="13">
        <f>'WW K&amp;M '!P84+'WW Test Year'!P84</f>
        <v>0</v>
      </c>
      <c r="Q84" s="13">
        <f>'WW K&amp;M '!Q84+'WW Test Year'!Q84</f>
        <v>0</v>
      </c>
      <c r="R84" s="13">
        <f>'WW K&amp;M '!R84+'WW Test Year'!R84</f>
        <v>0</v>
      </c>
      <c r="S84" s="13">
        <f>'WW K&amp;M '!S84+'WW Test Year'!S84</f>
        <v>0</v>
      </c>
      <c r="T84" s="13">
        <f>'WW K&amp;M '!T84+'WW Test Year'!T84</f>
        <v>0</v>
      </c>
      <c r="U84" s="13">
        <f>'WW K&amp;M '!U84+'WW Test Year'!U84</f>
        <v>0</v>
      </c>
      <c r="V84" s="13">
        <f>'WW K&amp;M '!V84+'WW Test Year'!V84</f>
        <v>0</v>
      </c>
      <c r="W84" s="13">
        <f>'WW K&amp;M '!W84+'WW Test Year'!W84</f>
        <v>0</v>
      </c>
      <c r="X84" s="13">
        <f>'WW K&amp;M '!X84+'WW Test Year'!X84</f>
        <v>0</v>
      </c>
      <c r="Y84" s="13">
        <f>'WW K&amp;M '!Y84+'WW Test Year'!Y84</f>
        <v>0</v>
      </c>
      <c r="Z84" s="13">
        <f>'WW K&amp;M '!Z84+'WW Test Year'!Z84</f>
        <v>0</v>
      </c>
      <c r="AA84" s="13">
        <f>'WW K&amp;M '!AA84+'WW Test Year'!AA84</f>
        <v>0</v>
      </c>
      <c r="AB84" s="13">
        <f>'WW K&amp;M '!AB84+'WW Test Year'!AB84</f>
        <v>0</v>
      </c>
      <c r="AC84" s="13">
        <f>'WW K&amp;M '!AC84+'WW Test Year'!AC84</f>
        <v>0</v>
      </c>
      <c r="AD84" s="13">
        <f>'WW K&amp;M '!AD84+'WW Test Year'!AD84</f>
        <v>0</v>
      </c>
      <c r="AE84" s="13">
        <f>'WW K&amp;M '!AE84+'WW Test Year'!AE84</f>
        <v>0</v>
      </c>
      <c r="AF84" s="13">
        <f>'WW K&amp;M '!AF84+'WW Test Year'!AF84</f>
        <v>0</v>
      </c>
      <c r="AG84" s="13">
        <f>'WW K&amp;M '!AG84+'WW Test Year'!AG84</f>
        <v>0</v>
      </c>
      <c r="AH84" s="13">
        <f>'WW K&amp;M '!AH84+'WW Test Year'!AH84</f>
        <v>0</v>
      </c>
      <c r="AI84" s="13">
        <f>'WW K&amp;M '!AI84+'WW Test Year'!AI84</f>
        <v>0</v>
      </c>
      <c r="AJ84" s="13">
        <f>'WW K&amp;M '!AJ84+'WW Test Year'!AJ84</f>
        <v>0</v>
      </c>
      <c r="AK84" s="13">
        <f>'WW K&amp;M '!AK84+'WW Test Year'!AK84</f>
        <v>0</v>
      </c>
      <c r="AL84" s="13">
        <f>'WW K&amp;M '!AL84+'WW Test Year'!AL84</f>
        <v>0</v>
      </c>
      <c r="AM84" s="13">
        <f>'WW K&amp;M '!AM84+'WW Test Year'!AM84</f>
        <v>0</v>
      </c>
      <c r="AN84" s="13">
        <f>'WW K&amp;M '!AN84+'WW Test Year'!AN84</f>
        <v>2397.02</v>
      </c>
      <c r="AO84" s="13">
        <f>'WW K&amp;M '!AO84+'WW Test Year'!AO84</f>
        <v>0</v>
      </c>
      <c r="AP84" s="13">
        <f>'WW K&amp;M '!AP84+'WW Test Year'!AP84</f>
        <v>0</v>
      </c>
      <c r="AQ84" s="13">
        <f>'WW K&amp;M '!AQ84+'WW Test Year'!AQ84</f>
        <v>2900.15</v>
      </c>
      <c r="AR84" s="13">
        <f>'WW K&amp;M '!AR84+'WW Test Year'!AR84</f>
        <v>0</v>
      </c>
      <c r="AS84" s="13">
        <f>'WW K&amp;M '!AS84+'WW Test Year'!AS84</f>
        <v>0</v>
      </c>
      <c r="AT84" s="13">
        <f>'WW K&amp;M '!AT84+'WW Test Year'!AT84</f>
        <v>0</v>
      </c>
      <c r="AU84" s="13">
        <f>'WW K&amp;M '!AU84+'WW Test Year'!AU84</f>
        <v>0</v>
      </c>
      <c r="AV84" s="13">
        <f>'WW K&amp;M '!AV84+'WW Test Year'!AV84</f>
        <v>0</v>
      </c>
      <c r="AW84" s="13">
        <f>'WW K&amp;M '!AW84+'WW Test Year'!AW84</f>
        <v>0</v>
      </c>
      <c r="AX84" s="13">
        <f>'WW K&amp;M '!AX84+'WW Test Year'!AX84</f>
        <v>0</v>
      </c>
      <c r="AY84" s="13">
        <f>'WW K&amp;M '!AY84+'WW Test Year'!AY84</f>
        <v>0</v>
      </c>
      <c r="AZ84" s="13">
        <f>'WW K&amp;M '!AZ84+'WW Test Year'!AZ84</f>
        <v>0</v>
      </c>
      <c r="BA84" s="13">
        <f>'WW K&amp;M '!BA84+'WW Test Year'!BA84</f>
        <v>0</v>
      </c>
      <c r="BB84" s="13">
        <f>'WW K&amp;M '!BB84+'WW Test Year'!BB84</f>
        <v>0</v>
      </c>
      <c r="BC84" s="13">
        <f>'WW K&amp;M '!BC84+'WW Test Year'!BC84</f>
        <v>0</v>
      </c>
      <c r="BD84" s="13">
        <f>'WW K&amp;M '!BD84+'WW Test Year'!BD84</f>
        <v>0</v>
      </c>
      <c r="BE84" s="13">
        <f>'WW K&amp;M '!BE84+'WW Test Year'!BE84</f>
        <v>0</v>
      </c>
      <c r="BF84" s="13">
        <f>'WW K&amp;M '!BF84+'WW Test Year'!BF84</f>
        <v>0</v>
      </c>
      <c r="BG84" s="13">
        <f>'WW K&amp;M '!BG84+'WW Test Year'!BG84</f>
        <v>0</v>
      </c>
      <c r="BH84" s="13">
        <f>'WW K&amp;M '!BH84+'WW Test Year'!BH84</f>
        <v>0</v>
      </c>
      <c r="BI84" s="13">
        <f>'WW K&amp;M '!BI84+'WW Test Year'!BI84</f>
        <v>0</v>
      </c>
      <c r="BJ84" s="13">
        <f>'WW K&amp;M '!BJ84+'WW Test Year'!BJ84</f>
        <v>0</v>
      </c>
      <c r="BK84" s="13">
        <f>'WW K&amp;M '!BK84+'WW Test Year'!BK84</f>
        <v>0</v>
      </c>
      <c r="BL84" s="13">
        <f>'WW K&amp;M '!BL84+'WW Test Year'!BL84</f>
        <v>3553.06</v>
      </c>
      <c r="BM84" s="13">
        <f>'WW K&amp;M '!BM84+'WW Test Year'!BM84</f>
        <v>0</v>
      </c>
      <c r="BN84" s="13">
        <f>'WW K&amp;M '!BN84+'WW Test Year'!BN84</f>
        <v>0</v>
      </c>
      <c r="BO84" s="13">
        <f>'WW K&amp;M '!BO84+'WW Test Year'!BO84</f>
        <v>0</v>
      </c>
      <c r="BP84" s="13">
        <f>'WW K&amp;M '!BP84+'WW Test Year'!BP84</f>
        <v>0</v>
      </c>
      <c r="BQ84" s="13">
        <f>'WW K&amp;M '!BQ84+'WW Test Year'!BQ84</f>
        <v>0</v>
      </c>
      <c r="BR84" s="13">
        <f>'WW K&amp;M '!BR84+'WW Test Year'!BR84</f>
        <v>0</v>
      </c>
      <c r="BS84" s="13">
        <f>'WW K&amp;M '!BS84+'WW Test Year'!BS84</f>
        <v>0</v>
      </c>
      <c r="BT84" s="13">
        <f>'WW K&amp;M '!BT84+'WW Test Year'!BT84</f>
        <v>0</v>
      </c>
      <c r="BU84" s="13">
        <f>'WW K&amp;M '!BU84+'WW Test Year'!BU84</f>
        <v>0</v>
      </c>
      <c r="BV84" s="13">
        <f>'WW K&amp;M '!BV84+'WW Test Year'!BV84</f>
        <v>0</v>
      </c>
      <c r="BW84" s="13">
        <f>'WW K&amp;M '!BW84+'WW Test Year'!BW84</f>
        <v>0</v>
      </c>
      <c r="BX84" s="13">
        <f>'WW K&amp;M '!BX84+'WW Test Year'!BX84</f>
        <v>0</v>
      </c>
      <c r="BY84" s="13">
        <f>'WW K&amp;M '!BY84+'WW Test Year'!BY84</f>
        <v>0</v>
      </c>
      <c r="BZ84" s="13">
        <f>'WW K&amp;M '!BZ84+'WW Test Year'!BZ84</f>
        <v>0</v>
      </c>
      <c r="CA84" s="13">
        <f>'WW K&amp;M '!CA84+'WW Test Year'!CA84</f>
        <v>0</v>
      </c>
      <c r="CB84" s="13">
        <f>'WW K&amp;M '!CB84+'WW Test Year'!CB84</f>
        <v>0</v>
      </c>
      <c r="CC84" s="13">
        <f>'WW K&amp;M '!CC84+'WW Test Year'!CC84</f>
        <v>0</v>
      </c>
      <c r="CD84" s="13">
        <f>'WW K&amp;M '!CD84+'WW Test Year'!CD84</f>
        <v>0</v>
      </c>
      <c r="CE84" s="13">
        <f>'WW K&amp;M '!CE84+'WW Test Year'!CE84</f>
        <v>0</v>
      </c>
      <c r="CF84" s="13">
        <f>'WW K&amp;M '!CF84+'WW Test Year'!CF84</f>
        <v>0</v>
      </c>
      <c r="CG84" s="13">
        <f>'WW K&amp;M '!CG84+'WW Test Year'!CG84</f>
        <v>0</v>
      </c>
      <c r="CH84" s="13">
        <f>'WW K&amp;M '!CH84+'WW Test Year'!CH84</f>
        <v>0</v>
      </c>
      <c r="CI84" s="13">
        <f>'WW K&amp;M '!CI84+'WW Test Year'!CI84</f>
        <v>0</v>
      </c>
      <c r="CJ84" s="13">
        <f>'WW K&amp;M '!CJ84+'WW Test Year'!CJ84</f>
        <v>0</v>
      </c>
      <c r="CK84" s="13">
        <f>'WW K&amp;M '!CK84+'WW Test Year'!CK84</f>
        <v>0</v>
      </c>
      <c r="CL84" s="29">
        <f t="shared" si="1"/>
        <v>8850.23</v>
      </c>
    </row>
    <row r="85" spans="1:90" x14ac:dyDescent="0.25">
      <c r="A85" s="26">
        <v>77</v>
      </c>
      <c r="B85" s="26">
        <v>6234</v>
      </c>
      <c r="C85" s="25" t="s">
        <v>125</v>
      </c>
      <c r="D85" s="13">
        <f>'WW K&amp;M '!D85+'WW Test Year'!D85</f>
        <v>0</v>
      </c>
      <c r="E85" s="13">
        <f>'WW K&amp;M '!E85+'WW Test Year'!E85</f>
        <v>0</v>
      </c>
      <c r="F85" s="13">
        <f>'WW K&amp;M '!F85+'WW Test Year'!F85</f>
        <v>0</v>
      </c>
      <c r="G85" s="13">
        <f>'WW K&amp;M '!G85+'WW Test Year'!G85</f>
        <v>0</v>
      </c>
      <c r="H85" s="13">
        <f>'WW K&amp;M '!H85+'WW Test Year'!H85</f>
        <v>0</v>
      </c>
      <c r="I85" s="13">
        <f>'WW K&amp;M '!I85+'WW Test Year'!I85</f>
        <v>0</v>
      </c>
      <c r="J85" s="13">
        <f>'WW K&amp;M '!J85+'WW Test Year'!J85</f>
        <v>0</v>
      </c>
      <c r="K85" s="13">
        <f>'WW K&amp;M '!K85+'WW Test Year'!K85</f>
        <v>0</v>
      </c>
      <c r="L85" s="13">
        <f>'WW K&amp;M '!L85+'WW Test Year'!L85</f>
        <v>0</v>
      </c>
      <c r="M85" s="13">
        <f>'WW K&amp;M '!M85+'WW Test Year'!M85</f>
        <v>0</v>
      </c>
      <c r="N85" s="13">
        <f>'WW K&amp;M '!N85+'WW Test Year'!N85</f>
        <v>0</v>
      </c>
      <c r="O85" s="13">
        <f>'WW K&amp;M '!O85+'WW Test Year'!O85</f>
        <v>0</v>
      </c>
      <c r="P85" s="13">
        <f>'WW K&amp;M '!P85+'WW Test Year'!P85</f>
        <v>0</v>
      </c>
      <c r="Q85" s="13">
        <f>'WW K&amp;M '!Q85+'WW Test Year'!Q85</f>
        <v>0</v>
      </c>
      <c r="R85" s="13">
        <f>'WW K&amp;M '!R85+'WW Test Year'!R85</f>
        <v>0</v>
      </c>
      <c r="S85" s="13">
        <f>'WW K&amp;M '!S85+'WW Test Year'!S85</f>
        <v>0</v>
      </c>
      <c r="T85" s="13">
        <f>'WW K&amp;M '!T85+'WW Test Year'!T85</f>
        <v>0</v>
      </c>
      <c r="U85" s="13">
        <f>'WW K&amp;M '!U85+'WW Test Year'!U85</f>
        <v>0</v>
      </c>
      <c r="V85" s="13">
        <f>'WW K&amp;M '!V85+'WW Test Year'!V85</f>
        <v>0</v>
      </c>
      <c r="W85" s="13">
        <f>'WW K&amp;M '!W85+'WW Test Year'!W85</f>
        <v>0</v>
      </c>
      <c r="X85" s="13">
        <f>'WW K&amp;M '!X85+'WW Test Year'!X85</f>
        <v>0</v>
      </c>
      <c r="Y85" s="13">
        <f>'WW K&amp;M '!Y85+'WW Test Year'!Y85</f>
        <v>0</v>
      </c>
      <c r="Z85" s="13">
        <f>'WW K&amp;M '!Z85+'WW Test Year'!Z85</f>
        <v>0</v>
      </c>
      <c r="AA85" s="13">
        <f>'WW K&amp;M '!AA85+'WW Test Year'!AA85</f>
        <v>0</v>
      </c>
      <c r="AB85" s="13">
        <f>'WW K&amp;M '!AB85+'WW Test Year'!AB85</f>
        <v>0</v>
      </c>
      <c r="AC85" s="13">
        <f>'WW K&amp;M '!AC85+'WW Test Year'!AC85</f>
        <v>0</v>
      </c>
      <c r="AD85" s="13">
        <f>'WW K&amp;M '!AD85+'WW Test Year'!AD85</f>
        <v>0</v>
      </c>
      <c r="AE85" s="13">
        <f>'WW K&amp;M '!AE85+'WW Test Year'!AE85</f>
        <v>0</v>
      </c>
      <c r="AF85" s="13">
        <f>'WW K&amp;M '!AF85+'WW Test Year'!AF85</f>
        <v>0</v>
      </c>
      <c r="AG85" s="13">
        <f>'WW K&amp;M '!AG85+'WW Test Year'!AG85</f>
        <v>0</v>
      </c>
      <c r="AH85" s="13">
        <f>'WW K&amp;M '!AH85+'WW Test Year'!AH85</f>
        <v>0</v>
      </c>
      <c r="AI85" s="13">
        <f>'WW K&amp;M '!AI85+'WW Test Year'!AI85</f>
        <v>0</v>
      </c>
      <c r="AJ85" s="13">
        <f>'WW K&amp;M '!AJ85+'WW Test Year'!AJ85</f>
        <v>0</v>
      </c>
      <c r="AK85" s="13">
        <f>'WW K&amp;M '!AK85+'WW Test Year'!AK85</f>
        <v>0</v>
      </c>
      <c r="AL85" s="13">
        <f>'WW K&amp;M '!AL85+'WW Test Year'!AL85</f>
        <v>0</v>
      </c>
      <c r="AM85" s="13">
        <f>'WW K&amp;M '!AM85+'WW Test Year'!AM85</f>
        <v>0</v>
      </c>
      <c r="AN85" s="13">
        <f>'WW K&amp;M '!AN85+'WW Test Year'!AN85</f>
        <v>0</v>
      </c>
      <c r="AO85" s="13">
        <f>'WW K&amp;M '!AO85+'WW Test Year'!AO85</f>
        <v>0</v>
      </c>
      <c r="AP85" s="13">
        <f>'WW K&amp;M '!AP85+'WW Test Year'!AP85</f>
        <v>0</v>
      </c>
      <c r="AQ85" s="13">
        <f>'WW K&amp;M '!AQ85+'WW Test Year'!AQ85</f>
        <v>0</v>
      </c>
      <c r="AR85" s="13">
        <f>'WW K&amp;M '!AR85+'WW Test Year'!AR85</f>
        <v>0</v>
      </c>
      <c r="AS85" s="13">
        <f>'WW K&amp;M '!AS85+'WW Test Year'!AS85</f>
        <v>0</v>
      </c>
      <c r="AT85" s="13">
        <f>'WW K&amp;M '!AT85+'WW Test Year'!AT85</f>
        <v>0</v>
      </c>
      <c r="AU85" s="13">
        <f>'WW K&amp;M '!AU85+'WW Test Year'!AU85</f>
        <v>0</v>
      </c>
      <c r="AV85" s="13">
        <f>'WW K&amp;M '!AV85+'WW Test Year'!AV85</f>
        <v>0</v>
      </c>
      <c r="AW85" s="13">
        <f>'WW K&amp;M '!AW85+'WW Test Year'!AW85</f>
        <v>0</v>
      </c>
      <c r="AX85" s="13">
        <f>'WW K&amp;M '!AX85+'WW Test Year'!AX85</f>
        <v>0</v>
      </c>
      <c r="AY85" s="13">
        <f>'WW K&amp;M '!AY85+'WW Test Year'!AY85</f>
        <v>0</v>
      </c>
      <c r="AZ85" s="13">
        <f>'WW K&amp;M '!AZ85+'WW Test Year'!AZ85</f>
        <v>0</v>
      </c>
      <c r="BA85" s="13">
        <f>'WW K&amp;M '!BA85+'WW Test Year'!BA85</f>
        <v>0</v>
      </c>
      <c r="BB85" s="13">
        <f>'WW K&amp;M '!BB85+'WW Test Year'!BB85</f>
        <v>0</v>
      </c>
      <c r="BC85" s="13">
        <f>'WW K&amp;M '!BC85+'WW Test Year'!BC85</f>
        <v>0</v>
      </c>
      <c r="BD85" s="13">
        <f>'WW K&amp;M '!BD85+'WW Test Year'!BD85</f>
        <v>0</v>
      </c>
      <c r="BE85" s="13">
        <f>'WW K&amp;M '!BE85+'WW Test Year'!BE85</f>
        <v>0</v>
      </c>
      <c r="BF85" s="13">
        <f>'WW K&amp;M '!BF85+'WW Test Year'!BF85</f>
        <v>0</v>
      </c>
      <c r="BG85" s="13">
        <f>'WW K&amp;M '!BG85+'WW Test Year'!BG85</f>
        <v>0</v>
      </c>
      <c r="BH85" s="13">
        <f>'WW K&amp;M '!BH85+'WW Test Year'!BH85</f>
        <v>0</v>
      </c>
      <c r="BI85" s="13">
        <f>'WW K&amp;M '!BI85+'WW Test Year'!BI85</f>
        <v>0</v>
      </c>
      <c r="BJ85" s="13">
        <f>'WW K&amp;M '!BJ85+'WW Test Year'!BJ85</f>
        <v>0</v>
      </c>
      <c r="BK85" s="13">
        <f>'WW K&amp;M '!BK85+'WW Test Year'!BK85</f>
        <v>0</v>
      </c>
      <c r="BL85" s="13">
        <f>'WW K&amp;M '!BL85+'WW Test Year'!BL85</f>
        <v>0</v>
      </c>
      <c r="BM85" s="13">
        <f>'WW K&amp;M '!BM85+'WW Test Year'!BM85</f>
        <v>0</v>
      </c>
      <c r="BN85" s="13">
        <f>'WW K&amp;M '!BN85+'WW Test Year'!BN85</f>
        <v>0</v>
      </c>
      <c r="BO85" s="13">
        <f>'WW K&amp;M '!BO85+'WW Test Year'!BO85</f>
        <v>0</v>
      </c>
      <c r="BP85" s="13">
        <f>'WW K&amp;M '!BP85+'WW Test Year'!BP85</f>
        <v>0</v>
      </c>
      <c r="BQ85" s="13">
        <f>'WW K&amp;M '!BQ85+'WW Test Year'!BQ85</f>
        <v>0</v>
      </c>
      <c r="BR85" s="13">
        <f>'WW K&amp;M '!BR85+'WW Test Year'!BR85</f>
        <v>0</v>
      </c>
      <c r="BS85" s="13">
        <f>'WW K&amp;M '!BS85+'WW Test Year'!BS85</f>
        <v>0</v>
      </c>
      <c r="BT85" s="13">
        <f>'WW K&amp;M '!BT85+'WW Test Year'!BT85</f>
        <v>0</v>
      </c>
      <c r="BU85" s="13">
        <f>'WW K&amp;M '!BU85+'WW Test Year'!BU85</f>
        <v>0</v>
      </c>
      <c r="BV85" s="13">
        <f>'WW K&amp;M '!BV85+'WW Test Year'!BV85</f>
        <v>0</v>
      </c>
      <c r="BW85" s="13">
        <f>'WW K&amp;M '!BW85+'WW Test Year'!BW85</f>
        <v>0</v>
      </c>
      <c r="BX85" s="13">
        <f>'WW K&amp;M '!BX85+'WW Test Year'!BX85</f>
        <v>0</v>
      </c>
      <c r="BY85" s="13">
        <f>'WW K&amp;M '!BY85+'WW Test Year'!BY85</f>
        <v>0</v>
      </c>
      <c r="BZ85" s="13">
        <f>'WW K&amp;M '!BZ85+'WW Test Year'!BZ85</f>
        <v>0</v>
      </c>
      <c r="CA85" s="13">
        <f>'WW K&amp;M '!CA85+'WW Test Year'!CA85</f>
        <v>0</v>
      </c>
      <c r="CB85" s="13">
        <f>'WW K&amp;M '!CB85+'WW Test Year'!CB85</f>
        <v>0</v>
      </c>
      <c r="CC85" s="13">
        <f>'WW K&amp;M '!CC85+'WW Test Year'!CC85</f>
        <v>0</v>
      </c>
      <c r="CD85" s="13">
        <f>'WW K&amp;M '!CD85+'WW Test Year'!CD85</f>
        <v>0</v>
      </c>
      <c r="CE85" s="13">
        <f>'WW K&amp;M '!CE85+'WW Test Year'!CE85</f>
        <v>6295</v>
      </c>
      <c r="CF85" s="13">
        <f>'WW K&amp;M '!CF85+'WW Test Year'!CF85</f>
        <v>0</v>
      </c>
      <c r="CG85" s="13">
        <f>'WW K&amp;M '!CG85+'WW Test Year'!CG85</f>
        <v>0</v>
      </c>
      <c r="CH85" s="13">
        <f>'WW K&amp;M '!CH85+'WW Test Year'!CH85</f>
        <v>0</v>
      </c>
      <c r="CI85" s="13">
        <f>'WW K&amp;M '!CI85+'WW Test Year'!CI85</f>
        <v>0</v>
      </c>
      <c r="CJ85" s="13">
        <f>'WW K&amp;M '!CJ85+'WW Test Year'!CJ85</f>
        <v>0</v>
      </c>
      <c r="CK85" s="13">
        <f>'WW K&amp;M '!CK85+'WW Test Year'!CK85</f>
        <v>0</v>
      </c>
      <c r="CL85" s="29">
        <f t="shared" si="1"/>
        <v>6295</v>
      </c>
    </row>
    <row r="86" spans="1:90" x14ac:dyDescent="0.25">
      <c r="A86" s="26">
        <v>78</v>
      </c>
      <c r="B86" s="26">
        <v>6236</v>
      </c>
      <c r="C86" s="25" t="s">
        <v>126</v>
      </c>
      <c r="D86" s="13">
        <f>'WW K&amp;M '!D86+'WW Test Year'!D86</f>
        <v>0</v>
      </c>
      <c r="E86" s="13">
        <f>'WW K&amp;M '!E86+'WW Test Year'!E86</f>
        <v>0</v>
      </c>
      <c r="F86" s="13">
        <f>'WW K&amp;M '!F86+'WW Test Year'!F86</f>
        <v>0</v>
      </c>
      <c r="G86" s="13">
        <f>'WW K&amp;M '!G86+'WW Test Year'!G86</f>
        <v>0</v>
      </c>
      <c r="H86" s="13">
        <f>'WW K&amp;M '!H86+'WW Test Year'!H86</f>
        <v>0</v>
      </c>
      <c r="I86" s="13">
        <f>'WW K&amp;M '!I86+'WW Test Year'!I86</f>
        <v>0</v>
      </c>
      <c r="J86" s="13">
        <f>'WW K&amp;M '!J86+'WW Test Year'!J86</f>
        <v>0</v>
      </c>
      <c r="K86" s="13">
        <f>'WW K&amp;M '!K86+'WW Test Year'!K86</f>
        <v>0</v>
      </c>
      <c r="L86" s="13">
        <f>'WW K&amp;M '!L86+'WW Test Year'!L86</f>
        <v>0</v>
      </c>
      <c r="M86" s="13">
        <f>'WW K&amp;M '!M86+'WW Test Year'!M86</f>
        <v>0</v>
      </c>
      <c r="N86" s="13">
        <f>'WW K&amp;M '!N86+'WW Test Year'!N86</f>
        <v>0</v>
      </c>
      <c r="O86" s="13">
        <f>'WW K&amp;M '!O86+'WW Test Year'!O86</f>
        <v>0</v>
      </c>
      <c r="P86" s="13">
        <f>'WW K&amp;M '!P86+'WW Test Year'!P86</f>
        <v>0</v>
      </c>
      <c r="Q86" s="13">
        <f>'WW K&amp;M '!Q86+'WW Test Year'!Q86</f>
        <v>0</v>
      </c>
      <c r="R86" s="13">
        <f>'WW K&amp;M '!R86+'WW Test Year'!R86</f>
        <v>0</v>
      </c>
      <c r="S86" s="13">
        <f>'WW K&amp;M '!S86+'WW Test Year'!S86</f>
        <v>0</v>
      </c>
      <c r="T86" s="13">
        <f>'WW K&amp;M '!T86+'WW Test Year'!T86</f>
        <v>0</v>
      </c>
      <c r="U86" s="13">
        <f>'WW K&amp;M '!U86+'WW Test Year'!U86</f>
        <v>0</v>
      </c>
      <c r="V86" s="13">
        <f>'WW K&amp;M '!V86+'WW Test Year'!V86</f>
        <v>0</v>
      </c>
      <c r="W86" s="13">
        <f>'WW K&amp;M '!W86+'WW Test Year'!W86</f>
        <v>0</v>
      </c>
      <c r="X86" s="13">
        <f>'WW K&amp;M '!X86+'WW Test Year'!X86</f>
        <v>0</v>
      </c>
      <c r="Y86" s="13">
        <f>'WW K&amp;M '!Y86+'WW Test Year'!Y86</f>
        <v>0</v>
      </c>
      <c r="Z86" s="13">
        <f>'WW K&amp;M '!Z86+'WW Test Year'!Z86</f>
        <v>0</v>
      </c>
      <c r="AA86" s="13">
        <f>'WW K&amp;M '!AA86+'WW Test Year'!AA86</f>
        <v>0</v>
      </c>
      <c r="AB86" s="13">
        <f>'WW K&amp;M '!AB86+'WW Test Year'!AB86</f>
        <v>0</v>
      </c>
      <c r="AC86" s="13">
        <f>'WW K&amp;M '!AC86+'WW Test Year'!AC86</f>
        <v>0</v>
      </c>
      <c r="AD86" s="13">
        <f>'WW K&amp;M '!AD86+'WW Test Year'!AD86</f>
        <v>0</v>
      </c>
      <c r="AE86" s="13">
        <f>'WW K&amp;M '!AE86+'WW Test Year'!AE86</f>
        <v>0</v>
      </c>
      <c r="AF86" s="13">
        <f>'WW K&amp;M '!AF86+'WW Test Year'!AF86</f>
        <v>0</v>
      </c>
      <c r="AG86" s="13">
        <f>'WW K&amp;M '!AG86+'WW Test Year'!AG86</f>
        <v>0</v>
      </c>
      <c r="AH86" s="13">
        <f>'WW K&amp;M '!AH86+'WW Test Year'!AH86</f>
        <v>0</v>
      </c>
      <c r="AI86" s="13">
        <f>'WW K&amp;M '!AI86+'WW Test Year'!AI86</f>
        <v>0</v>
      </c>
      <c r="AJ86" s="13">
        <f>'WW K&amp;M '!AJ86+'WW Test Year'!AJ86</f>
        <v>0</v>
      </c>
      <c r="AK86" s="13">
        <f>'WW K&amp;M '!AK86+'WW Test Year'!AK86</f>
        <v>0</v>
      </c>
      <c r="AL86" s="13">
        <f>'WW K&amp;M '!AL86+'WW Test Year'!AL86</f>
        <v>0</v>
      </c>
      <c r="AM86" s="13">
        <f>'WW K&amp;M '!AM86+'WW Test Year'!AM86</f>
        <v>0</v>
      </c>
      <c r="AN86" s="13">
        <f>'WW K&amp;M '!AN86+'WW Test Year'!AN86</f>
        <v>0</v>
      </c>
      <c r="AO86" s="13">
        <f>'WW K&amp;M '!AO86+'WW Test Year'!AO86</f>
        <v>0</v>
      </c>
      <c r="AP86" s="13">
        <f>'WW K&amp;M '!AP86+'WW Test Year'!AP86</f>
        <v>0</v>
      </c>
      <c r="AQ86" s="13">
        <f>'WW K&amp;M '!AQ86+'WW Test Year'!AQ86</f>
        <v>15297.769999999999</v>
      </c>
      <c r="AR86" s="13">
        <f>'WW K&amp;M '!AR86+'WW Test Year'!AR86</f>
        <v>0</v>
      </c>
      <c r="AS86" s="13">
        <f>'WW K&amp;M '!AS86+'WW Test Year'!AS86</f>
        <v>0</v>
      </c>
      <c r="AT86" s="13">
        <f>'WW K&amp;M '!AT86+'WW Test Year'!AT86</f>
        <v>0</v>
      </c>
      <c r="AU86" s="13">
        <f>'WW K&amp;M '!AU86+'WW Test Year'!AU86</f>
        <v>0</v>
      </c>
      <c r="AV86" s="13">
        <f>'WW K&amp;M '!AV86+'WW Test Year'!AV86</f>
        <v>0</v>
      </c>
      <c r="AW86" s="13">
        <f>'WW K&amp;M '!AW86+'WW Test Year'!AW86</f>
        <v>0</v>
      </c>
      <c r="AX86" s="13">
        <f>'WW K&amp;M '!AX86+'WW Test Year'!AX86</f>
        <v>0</v>
      </c>
      <c r="AY86" s="13">
        <f>'WW K&amp;M '!AY86+'WW Test Year'!AY86</f>
        <v>0</v>
      </c>
      <c r="AZ86" s="13">
        <f>'WW K&amp;M '!AZ86+'WW Test Year'!AZ86</f>
        <v>0</v>
      </c>
      <c r="BA86" s="13">
        <f>'WW K&amp;M '!BA86+'WW Test Year'!BA86</f>
        <v>0</v>
      </c>
      <c r="BB86" s="13">
        <f>'WW K&amp;M '!BB86+'WW Test Year'!BB86</f>
        <v>0</v>
      </c>
      <c r="BC86" s="13">
        <f>'WW K&amp;M '!BC86+'WW Test Year'!BC86</f>
        <v>0</v>
      </c>
      <c r="BD86" s="13">
        <f>'WW K&amp;M '!BD86+'WW Test Year'!BD86</f>
        <v>0</v>
      </c>
      <c r="BE86" s="13">
        <f>'WW K&amp;M '!BE86+'WW Test Year'!BE86</f>
        <v>0</v>
      </c>
      <c r="BF86" s="13">
        <f>'WW K&amp;M '!BF86+'WW Test Year'!BF86</f>
        <v>0</v>
      </c>
      <c r="BG86" s="13">
        <f>'WW K&amp;M '!BG86+'WW Test Year'!BG86</f>
        <v>0</v>
      </c>
      <c r="BH86" s="13">
        <f>'WW K&amp;M '!BH86+'WW Test Year'!BH86</f>
        <v>0</v>
      </c>
      <c r="BI86" s="13">
        <f>'WW K&amp;M '!BI86+'WW Test Year'!BI86</f>
        <v>0</v>
      </c>
      <c r="BJ86" s="13">
        <f>'WW K&amp;M '!BJ86+'WW Test Year'!BJ86</f>
        <v>0</v>
      </c>
      <c r="BK86" s="13">
        <f>'WW K&amp;M '!BK86+'WW Test Year'!BK86</f>
        <v>0</v>
      </c>
      <c r="BL86" s="13">
        <f>'WW K&amp;M '!BL86+'WW Test Year'!BL86</f>
        <v>0</v>
      </c>
      <c r="BM86" s="13">
        <f>'WW K&amp;M '!BM86+'WW Test Year'!BM86</f>
        <v>0</v>
      </c>
      <c r="BN86" s="13">
        <f>'WW K&amp;M '!BN86+'WW Test Year'!BN86</f>
        <v>0</v>
      </c>
      <c r="BO86" s="13">
        <f>'WW K&amp;M '!BO86+'WW Test Year'!BO86</f>
        <v>0</v>
      </c>
      <c r="BP86" s="13">
        <f>'WW K&amp;M '!BP86+'WW Test Year'!BP86</f>
        <v>0</v>
      </c>
      <c r="BQ86" s="13">
        <f>'WW K&amp;M '!BQ86+'WW Test Year'!BQ86</f>
        <v>0</v>
      </c>
      <c r="BR86" s="13">
        <f>'WW K&amp;M '!BR86+'WW Test Year'!BR86</f>
        <v>0</v>
      </c>
      <c r="BS86" s="13">
        <f>'WW K&amp;M '!BS86+'WW Test Year'!BS86</f>
        <v>0</v>
      </c>
      <c r="BT86" s="13">
        <f>'WW K&amp;M '!BT86+'WW Test Year'!BT86</f>
        <v>0</v>
      </c>
      <c r="BU86" s="13">
        <f>'WW K&amp;M '!BU86+'WW Test Year'!BU86</f>
        <v>0</v>
      </c>
      <c r="BV86" s="13">
        <f>'WW K&amp;M '!BV86+'WW Test Year'!BV86</f>
        <v>0</v>
      </c>
      <c r="BW86" s="13">
        <f>'WW K&amp;M '!BW86+'WW Test Year'!BW86</f>
        <v>0</v>
      </c>
      <c r="BX86" s="13">
        <f>'WW K&amp;M '!BX86+'WW Test Year'!BX86</f>
        <v>0</v>
      </c>
      <c r="BY86" s="13">
        <f>'WW K&amp;M '!BY86+'WW Test Year'!BY86</f>
        <v>0</v>
      </c>
      <c r="BZ86" s="13">
        <f>'WW K&amp;M '!BZ86+'WW Test Year'!BZ86</f>
        <v>0</v>
      </c>
      <c r="CA86" s="13">
        <f>'WW K&amp;M '!CA86+'WW Test Year'!CA86</f>
        <v>0</v>
      </c>
      <c r="CB86" s="13">
        <f>'WW K&amp;M '!CB86+'WW Test Year'!CB86</f>
        <v>0</v>
      </c>
      <c r="CC86" s="13">
        <f>'WW K&amp;M '!CC86+'WW Test Year'!CC86</f>
        <v>0</v>
      </c>
      <c r="CD86" s="13">
        <f>'WW K&amp;M '!CD86+'WW Test Year'!CD86</f>
        <v>0</v>
      </c>
      <c r="CE86" s="13">
        <f>'WW K&amp;M '!CE86+'WW Test Year'!CE86</f>
        <v>0</v>
      </c>
      <c r="CF86" s="13">
        <f>'WW K&amp;M '!CF86+'WW Test Year'!CF86</f>
        <v>0</v>
      </c>
      <c r="CG86" s="13">
        <f>'WW K&amp;M '!CG86+'WW Test Year'!CG86</f>
        <v>0</v>
      </c>
      <c r="CH86" s="13">
        <f>'WW K&amp;M '!CH86+'WW Test Year'!CH86</f>
        <v>0</v>
      </c>
      <c r="CI86" s="13">
        <f>'WW K&amp;M '!CI86+'WW Test Year'!CI86</f>
        <v>0</v>
      </c>
      <c r="CJ86" s="13">
        <f>'WW K&amp;M '!CJ86+'WW Test Year'!CJ86</f>
        <v>0</v>
      </c>
      <c r="CK86" s="13">
        <f>'WW K&amp;M '!CK86+'WW Test Year'!CK86</f>
        <v>0</v>
      </c>
      <c r="CL86" s="29">
        <f t="shared" si="1"/>
        <v>15297.769999999999</v>
      </c>
    </row>
    <row r="87" spans="1:90" x14ac:dyDescent="0.25">
      <c r="A87" s="26">
        <v>79</v>
      </c>
      <c r="B87" s="26">
        <v>6240</v>
      </c>
      <c r="C87" s="25" t="s">
        <v>128</v>
      </c>
      <c r="D87" s="13">
        <f>'WW K&amp;M '!D87+'WW Test Year'!D87</f>
        <v>0</v>
      </c>
      <c r="E87" s="13">
        <f>'WW K&amp;M '!E87+'WW Test Year'!E87</f>
        <v>0</v>
      </c>
      <c r="F87" s="13">
        <f>'WW K&amp;M '!F87+'WW Test Year'!F87</f>
        <v>0</v>
      </c>
      <c r="G87" s="13">
        <f>'WW K&amp;M '!G87+'WW Test Year'!G87</f>
        <v>0</v>
      </c>
      <c r="H87" s="13">
        <f>'WW K&amp;M '!H87+'WW Test Year'!H87</f>
        <v>0</v>
      </c>
      <c r="I87" s="13">
        <f>'WW K&amp;M '!I87+'WW Test Year'!I87</f>
        <v>0</v>
      </c>
      <c r="J87" s="13">
        <f>'WW K&amp;M '!J87+'WW Test Year'!J87</f>
        <v>0</v>
      </c>
      <c r="K87" s="13">
        <f>'WW K&amp;M '!K87+'WW Test Year'!K87</f>
        <v>0</v>
      </c>
      <c r="L87" s="13">
        <f>'WW K&amp;M '!L87+'WW Test Year'!L87</f>
        <v>0</v>
      </c>
      <c r="M87" s="13">
        <f>'WW K&amp;M '!M87+'WW Test Year'!M87</f>
        <v>0</v>
      </c>
      <c r="N87" s="13">
        <f>'WW K&amp;M '!N87+'WW Test Year'!N87</f>
        <v>0</v>
      </c>
      <c r="O87" s="13">
        <f>'WW K&amp;M '!O87+'WW Test Year'!O87</f>
        <v>0</v>
      </c>
      <c r="P87" s="13">
        <f>'WW K&amp;M '!P87+'WW Test Year'!P87</f>
        <v>0</v>
      </c>
      <c r="Q87" s="13">
        <f>'WW K&amp;M '!Q87+'WW Test Year'!Q87</f>
        <v>0</v>
      </c>
      <c r="R87" s="13">
        <f>'WW K&amp;M '!R87+'WW Test Year'!R87</f>
        <v>0</v>
      </c>
      <c r="S87" s="13">
        <f>'WW K&amp;M '!S87+'WW Test Year'!S87</f>
        <v>0</v>
      </c>
      <c r="T87" s="13">
        <f>'WW K&amp;M '!T87+'WW Test Year'!T87</f>
        <v>0</v>
      </c>
      <c r="U87" s="13">
        <f>'WW K&amp;M '!U87+'WW Test Year'!U87</f>
        <v>0</v>
      </c>
      <c r="V87" s="13">
        <f>'WW K&amp;M '!V87+'WW Test Year'!V87</f>
        <v>0</v>
      </c>
      <c r="W87" s="13">
        <f>'WW K&amp;M '!W87+'WW Test Year'!W87</f>
        <v>0</v>
      </c>
      <c r="X87" s="13">
        <f>'WW K&amp;M '!X87+'WW Test Year'!X87</f>
        <v>0</v>
      </c>
      <c r="Y87" s="13">
        <f>'WW K&amp;M '!Y87+'WW Test Year'!Y87</f>
        <v>0</v>
      </c>
      <c r="Z87" s="13">
        <f>'WW K&amp;M '!Z87+'WW Test Year'!Z87</f>
        <v>0</v>
      </c>
      <c r="AA87" s="13">
        <f>'WW K&amp;M '!AA87+'WW Test Year'!AA87</f>
        <v>0</v>
      </c>
      <c r="AB87" s="13">
        <f>'WW K&amp;M '!AB87+'WW Test Year'!AB87</f>
        <v>0</v>
      </c>
      <c r="AC87" s="13">
        <f>'WW K&amp;M '!AC87+'WW Test Year'!AC87</f>
        <v>0</v>
      </c>
      <c r="AD87" s="13">
        <f>'WW K&amp;M '!AD87+'WW Test Year'!AD87</f>
        <v>0</v>
      </c>
      <c r="AE87" s="13">
        <f>'WW K&amp;M '!AE87+'WW Test Year'!AE87</f>
        <v>0</v>
      </c>
      <c r="AF87" s="13">
        <f>'WW K&amp;M '!AF87+'WW Test Year'!AF87</f>
        <v>0</v>
      </c>
      <c r="AG87" s="13">
        <f>'WW K&amp;M '!AG87+'WW Test Year'!AG87</f>
        <v>0</v>
      </c>
      <c r="AH87" s="13">
        <f>'WW K&amp;M '!AH87+'WW Test Year'!AH87</f>
        <v>0</v>
      </c>
      <c r="AI87" s="13">
        <f>'WW K&amp;M '!AI87+'WW Test Year'!AI87</f>
        <v>0</v>
      </c>
      <c r="AJ87" s="13">
        <f>'WW K&amp;M '!AJ87+'WW Test Year'!AJ87</f>
        <v>0</v>
      </c>
      <c r="AK87" s="13">
        <f>'WW K&amp;M '!AK87+'WW Test Year'!AK87</f>
        <v>0</v>
      </c>
      <c r="AL87" s="13">
        <f>'WW K&amp;M '!AL87+'WW Test Year'!AL87</f>
        <v>0</v>
      </c>
      <c r="AM87" s="13">
        <f>'WW K&amp;M '!AM87+'WW Test Year'!AM87</f>
        <v>0</v>
      </c>
      <c r="AN87" s="13">
        <f>'WW K&amp;M '!AN87+'WW Test Year'!AN87</f>
        <v>0</v>
      </c>
      <c r="AO87" s="13">
        <f>'WW K&amp;M '!AO87+'WW Test Year'!AO87</f>
        <v>0</v>
      </c>
      <c r="AP87" s="13">
        <f>'WW K&amp;M '!AP87+'WW Test Year'!AP87</f>
        <v>0</v>
      </c>
      <c r="AQ87" s="13">
        <f>'WW K&amp;M '!AQ87+'WW Test Year'!AQ87</f>
        <v>0</v>
      </c>
      <c r="AR87" s="13">
        <f>'WW K&amp;M '!AR87+'WW Test Year'!AR87</f>
        <v>0</v>
      </c>
      <c r="AS87" s="13">
        <f>'WW K&amp;M '!AS87+'WW Test Year'!AS87</f>
        <v>0</v>
      </c>
      <c r="AT87" s="13">
        <f>'WW K&amp;M '!AT87+'WW Test Year'!AT87</f>
        <v>0</v>
      </c>
      <c r="AU87" s="13">
        <f>'WW K&amp;M '!AU87+'WW Test Year'!AU87</f>
        <v>0</v>
      </c>
      <c r="AV87" s="13">
        <f>'WW K&amp;M '!AV87+'WW Test Year'!AV87</f>
        <v>0</v>
      </c>
      <c r="AW87" s="13">
        <f>'WW K&amp;M '!AW87+'WW Test Year'!AW87</f>
        <v>0</v>
      </c>
      <c r="AX87" s="13">
        <f>'WW K&amp;M '!AX87+'WW Test Year'!AX87</f>
        <v>0</v>
      </c>
      <c r="AY87" s="13">
        <f>'WW K&amp;M '!AY87+'WW Test Year'!AY87</f>
        <v>0</v>
      </c>
      <c r="AZ87" s="13">
        <f>'WW K&amp;M '!AZ87+'WW Test Year'!AZ87</f>
        <v>0</v>
      </c>
      <c r="BA87" s="13">
        <f>'WW K&amp;M '!BA87+'WW Test Year'!BA87</f>
        <v>0</v>
      </c>
      <c r="BB87" s="13">
        <f>'WW K&amp;M '!BB87+'WW Test Year'!BB87</f>
        <v>0</v>
      </c>
      <c r="BC87" s="13">
        <f>'WW K&amp;M '!BC87+'WW Test Year'!BC87</f>
        <v>0</v>
      </c>
      <c r="BD87" s="13">
        <f>'WW K&amp;M '!BD87+'WW Test Year'!BD87</f>
        <v>0</v>
      </c>
      <c r="BE87" s="13">
        <f>'WW K&amp;M '!BE87+'WW Test Year'!BE87</f>
        <v>0</v>
      </c>
      <c r="BF87" s="13">
        <f>'WW K&amp;M '!BF87+'WW Test Year'!BF87</f>
        <v>0</v>
      </c>
      <c r="BG87" s="13">
        <f>'WW K&amp;M '!BG87+'WW Test Year'!BG87</f>
        <v>0</v>
      </c>
      <c r="BH87" s="13">
        <f>'WW K&amp;M '!BH87+'WW Test Year'!BH87</f>
        <v>0</v>
      </c>
      <c r="BI87" s="13">
        <f>'WW K&amp;M '!BI87+'WW Test Year'!BI87</f>
        <v>0</v>
      </c>
      <c r="BJ87" s="13">
        <f>'WW K&amp;M '!BJ87+'WW Test Year'!BJ87</f>
        <v>0</v>
      </c>
      <c r="BK87" s="13">
        <f>'WW K&amp;M '!BK87+'WW Test Year'!BK87</f>
        <v>0</v>
      </c>
      <c r="BL87" s="13">
        <f>'WW K&amp;M '!BL87+'WW Test Year'!BL87</f>
        <v>0</v>
      </c>
      <c r="BM87" s="13">
        <f>'WW K&amp;M '!BM87+'WW Test Year'!BM87</f>
        <v>0</v>
      </c>
      <c r="BN87" s="13">
        <f>'WW K&amp;M '!BN87+'WW Test Year'!BN87</f>
        <v>0</v>
      </c>
      <c r="BO87" s="13">
        <f>'WW K&amp;M '!BO87+'WW Test Year'!BO87</f>
        <v>0</v>
      </c>
      <c r="BP87" s="13">
        <f>'WW K&amp;M '!BP87+'WW Test Year'!BP87</f>
        <v>0</v>
      </c>
      <c r="BQ87" s="13">
        <f>'WW K&amp;M '!BQ87+'WW Test Year'!BQ87</f>
        <v>0</v>
      </c>
      <c r="BR87" s="13">
        <f>'WW K&amp;M '!BR87+'WW Test Year'!BR87</f>
        <v>0</v>
      </c>
      <c r="BS87" s="13">
        <f>'WW K&amp;M '!BS87+'WW Test Year'!BS87</f>
        <v>0</v>
      </c>
      <c r="BT87" s="13">
        <f>'WW K&amp;M '!BT87+'WW Test Year'!BT87</f>
        <v>0</v>
      </c>
      <c r="BU87" s="13">
        <f>'WW K&amp;M '!BU87+'WW Test Year'!BU87</f>
        <v>0</v>
      </c>
      <c r="BV87" s="13">
        <f>'WW K&amp;M '!BV87+'WW Test Year'!BV87</f>
        <v>0</v>
      </c>
      <c r="BW87" s="13">
        <f>'WW K&amp;M '!BW87+'WW Test Year'!BW87</f>
        <v>0</v>
      </c>
      <c r="BX87" s="13">
        <f>'WW K&amp;M '!BX87+'WW Test Year'!BX87</f>
        <v>0</v>
      </c>
      <c r="BY87" s="13">
        <f>'WW K&amp;M '!BY87+'WW Test Year'!BY87</f>
        <v>0</v>
      </c>
      <c r="BZ87" s="13">
        <f>'WW K&amp;M '!BZ87+'WW Test Year'!BZ87</f>
        <v>0</v>
      </c>
      <c r="CA87" s="13">
        <f>'WW K&amp;M '!CA87+'WW Test Year'!CA87</f>
        <v>0</v>
      </c>
      <c r="CB87" s="13">
        <f>'WW K&amp;M '!CB87+'WW Test Year'!CB87</f>
        <v>0</v>
      </c>
      <c r="CC87" s="13">
        <f>'WW K&amp;M '!CC87+'WW Test Year'!CC87</f>
        <v>0</v>
      </c>
      <c r="CD87" s="13">
        <f>'WW K&amp;M '!CD87+'WW Test Year'!CD87</f>
        <v>0</v>
      </c>
      <c r="CE87" s="13">
        <f>'WW K&amp;M '!CE87+'WW Test Year'!CE87</f>
        <v>0</v>
      </c>
      <c r="CF87" s="13">
        <f>'WW K&amp;M '!CF87+'WW Test Year'!CF87</f>
        <v>2394314</v>
      </c>
      <c r="CG87" s="13">
        <f>'WW K&amp;M '!CG87+'WW Test Year'!CG87</f>
        <v>0</v>
      </c>
      <c r="CH87" s="13">
        <f>'WW K&amp;M '!CH87+'WW Test Year'!CH87</f>
        <v>0</v>
      </c>
      <c r="CI87" s="13">
        <f>'WW K&amp;M '!CI87+'WW Test Year'!CI87</f>
        <v>0</v>
      </c>
      <c r="CJ87" s="13">
        <f>'WW K&amp;M '!CJ87+'WW Test Year'!CJ87</f>
        <v>0</v>
      </c>
      <c r="CK87" s="13">
        <f>'WW K&amp;M '!CK87+'WW Test Year'!CK87</f>
        <v>0</v>
      </c>
      <c r="CL87" s="29">
        <f t="shared" si="1"/>
        <v>2394314</v>
      </c>
    </row>
    <row r="88" spans="1:90" x14ac:dyDescent="0.25">
      <c r="A88" s="26">
        <v>80</v>
      </c>
      <c r="B88" s="26">
        <v>6241</v>
      </c>
      <c r="C88" s="25" t="s">
        <v>129</v>
      </c>
      <c r="D88" s="13">
        <f>'WW K&amp;M '!D88+'WW Test Year'!D88</f>
        <v>0</v>
      </c>
      <c r="E88" s="13">
        <f>'WW K&amp;M '!E88+'WW Test Year'!E88</f>
        <v>0</v>
      </c>
      <c r="F88" s="13">
        <f>'WW K&amp;M '!F88+'WW Test Year'!F88</f>
        <v>0</v>
      </c>
      <c r="G88" s="13">
        <f>'WW K&amp;M '!G88+'WW Test Year'!G88</f>
        <v>0</v>
      </c>
      <c r="H88" s="13">
        <f>'WW K&amp;M '!H88+'WW Test Year'!H88</f>
        <v>0</v>
      </c>
      <c r="I88" s="13">
        <f>'WW K&amp;M '!I88+'WW Test Year'!I88</f>
        <v>0</v>
      </c>
      <c r="J88" s="13">
        <f>'WW K&amp;M '!J88+'WW Test Year'!J88</f>
        <v>0</v>
      </c>
      <c r="K88" s="13">
        <f>'WW K&amp;M '!K88+'WW Test Year'!K88</f>
        <v>0</v>
      </c>
      <c r="L88" s="13">
        <f>'WW K&amp;M '!L88+'WW Test Year'!L88</f>
        <v>0</v>
      </c>
      <c r="M88" s="13">
        <f>'WW K&amp;M '!M88+'WW Test Year'!M88</f>
        <v>0</v>
      </c>
      <c r="N88" s="13">
        <f>'WW K&amp;M '!N88+'WW Test Year'!N88</f>
        <v>0</v>
      </c>
      <c r="O88" s="13">
        <f>'WW K&amp;M '!O88+'WW Test Year'!O88</f>
        <v>0</v>
      </c>
      <c r="P88" s="13">
        <f>'WW K&amp;M '!P88+'WW Test Year'!P88</f>
        <v>0</v>
      </c>
      <c r="Q88" s="13">
        <f>'WW K&amp;M '!Q88+'WW Test Year'!Q88</f>
        <v>0</v>
      </c>
      <c r="R88" s="13">
        <f>'WW K&amp;M '!R88+'WW Test Year'!R88</f>
        <v>0</v>
      </c>
      <c r="S88" s="13">
        <f>'WW K&amp;M '!S88+'WW Test Year'!S88</f>
        <v>0</v>
      </c>
      <c r="T88" s="13">
        <f>'WW K&amp;M '!T88+'WW Test Year'!T88</f>
        <v>0</v>
      </c>
      <c r="U88" s="13">
        <f>'WW K&amp;M '!U88+'WW Test Year'!U88</f>
        <v>0</v>
      </c>
      <c r="V88" s="13">
        <f>'WW K&amp;M '!V88+'WW Test Year'!V88</f>
        <v>0</v>
      </c>
      <c r="W88" s="13">
        <f>'WW K&amp;M '!W88+'WW Test Year'!W88</f>
        <v>0</v>
      </c>
      <c r="X88" s="13">
        <f>'WW K&amp;M '!X88+'WW Test Year'!X88</f>
        <v>0</v>
      </c>
      <c r="Y88" s="13">
        <f>'WW K&amp;M '!Y88+'WW Test Year'!Y88</f>
        <v>0</v>
      </c>
      <c r="Z88" s="13">
        <f>'WW K&amp;M '!Z88+'WW Test Year'!Z88</f>
        <v>0</v>
      </c>
      <c r="AA88" s="13">
        <f>'WW K&amp;M '!AA88+'WW Test Year'!AA88</f>
        <v>0</v>
      </c>
      <c r="AB88" s="13">
        <f>'WW K&amp;M '!AB88+'WW Test Year'!AB88</f>
        <v>0</v>
      </c>
      <c r="AC88" s="13">
        <f>'WW K&amp;M '!AC88+'WW Test Year'!AC88</f>
        <v>0</v>
      </c>
      <c r="AD88" s="13">
        <f>'WW K&amp;M '!AD88+'WW Test Year'!AD88</f>
        <v>0</v>
      </c>
      <c r="AE88" s="13">
        <f>'WW K&amp;M '!AE88+'WW Test Year'!AE88</f>
        <v>0</v>
      </c>
      <c r="AF88" s="13">
        <f>'WW K&amp;M '!AF88+'WW Test Year'!AF88</f>
        <v>0</v>
      </c>
      <c r="AG88" s="13">
        <f>'WW K&amp;M '!AG88+'WW Test Year'!AG88</f>
        <v>0</v>
      </c>
      <c r="AH88" s="13">
        <f>'WW K&amp;M '!AH88+'WW Test Year'!AH88</f>
        <v>0</v>
      </c>
      <c r="AI88" s="13">
        <f>'WW K&amp;M '!AI88+'WW Test Year'!AI88</f>
        <v>0</v>
      </c>
      <c r="AJ88" s="13">
        <f>'WW K&amp;M '!AJ88+'WW Test Year'!AJ88</f>
        <v>0</v>
      </c>
      <c r="AK88" s="13">
        <f>'WW K&amp;M '!AK88+'WW Test Year'!AK88</f>
        <v>0</v>
      </c>
      <c r="AL88" s="13">
        <f>'WW K&amp;M '!AL88+'WW Test Year'!AL88</f>
        <v>0</v>
      </c>
      <c r="AM88" s="13">
        <f>'WW K&amp;M '!AM88+'WW Test Year'!AM88</f>
        <v>0</v>
      </c>
      <c r="AN88" s="13">
        <f>'WW K&amp;M '!AN88+'WW Test Year'!AN88</f>
        <v>0</v>
      </c>
      <c r="AO88" s="13">
        <f>'WW K&amp;M '!AO88+'WW Test Year'!AO88</f>
        <v>0</v>
      </c>
      <c r="AP88" s="13">
        <f>'WW K&amp;M '!AP88+'WW Test Year'!AP88</f>
        <v>0</v>
      </c>
      <c r="AQ88" s="13">
        <f>'WW K&amp;M '!AQ88+'WW Test Year'!AQ88</f>
        <v>0</v>
      </c>
      <c r="AR88" s="13">
        <f>'WW K&amp;M '!AR88+'WW Test Year'!AR88</f>
        <v>0</v>
      </c>
      <c r="AS88" s="13">
        <f>'WW K&amp;M '!AS88+'WW Test Year'!AS88</f>
        <v>0</v>
      </c>
      <c r="AT88" s="13">
        <f>'WW K&amp;M '!AT88+'WW Test Year'!AT88</f>
        <v>0</v>
      </c>
      <c r="AU88" s="13">
        <f>'WW K&amp;M '!AU88+'WW Test Year'!AU88</f>
        <v>0</v>
      </c>
      <c r="AV88" s="13">
        <f>'WW K&amp;M '!AV88+'WW Test Year'!AV88</f>
        <v>0</v>
      </c>
      <c r="AW88" s="13">
        <f>'WW K&amp;M '!AW88+'WW Test Year'!AW88</f>
        <v>0</v>
      </c>
      <c r="AX88" s="13">
        <f>'WW K&amp;M '!AX88+'WW Test Year'!AX88</f>
        <v>0</v>
      </c>
      <c r="AY88" s="13">
        <f>'WW K&amp;M '!AY88+'WW Test Year'!AY88</f>
        <v>0</v>
      </c>
      <c r="AZ88" s="13">
        <f>'WW K&amp;M '!AZ88+'WW Test Year'!AZ88</f>
        <v>0</v>
      </c>
      <c r="BA88" s="13">
        <f>'WW K&amp;M '!BA88+'WW Test Year'!BA88</f>
        <v>0</v>
      </c>
      <c r="BB88" s="13">
        <f>'WW K&amp;M '!BB88+'WW Test Year'!BB88</f>
        <v>0</v>
      </c>
      <c r="BC88" s="13">
        <f>'WW K&amp;M '!BC88+'WW Test Year'!BC88</f>
        <v>0</v>
      </c>
      <c r="BD88" s="13">
        <f>'WW K&amp;M '!BD88+'WW Test Year'!BD88</f>
        <v>0</v>
      </c>
      <c r="BE88" s="13">
        <f>'WW K&amp;M '!BE88+'WW Test Year'!BE88</f>
        <v>0</v>
      </c>
      <c r="BF88" s="13">
        <f>'WW K&amp;M '!BF88+'WW Test Year'!BF88</f>
        <v>0</v>
      </c>
      <c r="BG88" s="13">
        <f>'WW K&amp;M '!BG88+'WW Test Year'!BG88</f>
        <v>0</v>
      </c>
      <c r="BH88" s="13">
        <f>'WW K&amp;M '!BH88+'WW Test Year'!BH88</f>
        <v>0</v>
      </c>
      <c r="BI88" s="13">
        <f>'WW K&amp;M '!BI88+'WW Test Year'!BI88</f>
        <v>0</v>
      </c>
      <c r="BJ88" s="13">
        <f>'WW K&amp;M '!BJ88+'WW Test Year'!BJ88</f>
        <v>0</v>
      </c>
      <c r="BK88" s="13">
        <f>'WW K&amp;M '!BK88+'WW Test Year'!BK88</f>
        <v>0</v>
      </c>
      <c r="BL88" s="13">
        <f>'WW K&amp;M '!BL88+'WW Test Year'!BL88</f>
        <v>0</v>
      </c>
      <c r="BM88" s="13">
        <f>'WW K&amp;M '!BM88+'WW Test Year'!BM88</f>
        <v>0</v>
      </c>
      <c r="BN88" s="13">
        <f>'WW K&amp;M '!BN88+'WW Test Year'!BN88</f>
        <v>0</v>
      </c>
      <c r="BO88" s="13">
        <f>'WW K&amp;M '!BO88+'WW Test Year'!BO88</f>
        <v>0</v>
      </c>
      <c r="BP88" s="13">
        <f>'WW K&amp;M '!BP88+'WW Test Year'!BP88</f>
        <v>0</v>
      </c>
      <c r="BQ88" s="13">
        <f>'WW K&amp;M '!BQ88+'WW Test Year'!BQ88</f>
        <v>0</v>
      </c>
      <c r="BR88" s="13">
        <f>'WW K&amp;M '!BR88+'WW Test Year'!BR88</f>
        <v>0</v>
      </c>
      <c r="BS88" s="13">
        <f>'WW K&amp;M '!BS88+'WW Test Year'!BS88</f>
        <v>0</v>
      </c>
      <c r="BT88" s="13">
        <f>'WW K&amp;M '!BT88+'WW Test Year'!BT88</f>
        <v>0</v>
      </c>
      <c r="BU88" s="13">
        <f>'WW K&amp;M '!BU88+'WW Test Year'!BU88</f>
        <v>0</v>
      </c>
      <c r="BV88" s="13">
        <f>'WW K&amp;M '!BV88+'WW Test Year'!BV88</f>
        <v>0</v>
      </c>
      <c r="BW88" s="13">
        <f>'WW K&amp;M '!BW88+'WW Test Year'!BW88</f>
        <v>8088971</v>
      </c>
      <c r="BX88" s="13">
        <f>'WW K&amp;M '!BX88+'WW Test Year'!BX88</f>
        <v>0</v>
      </c>
      <c r="BY88" s="13">
        <f>'WW K&amp;M '!BY88+'WW Test Year'!BY88</f>
        <v>0</v>
      </c>
      <c r="BZ88" s="13">
        <f>'WW K&amp;M '!BZ88+'WW Test Year'!BZ88</f>
        <v>0</v>
      </c>
      <c r="CA88" s="13">
        <f>'WW K&amp;M '!CA88+'WW Test Year'!CA88</f>
        <v>0</v>
      </c>
      <c r="CB88" s="13">
        <f>'WW K&amp;M '!CB88+'WW Test Year'!CB88</f>
        <v>0</v>
      </c>
      <c r="CC88" s="13">
        <f>'WW K&amp;M '!CC88+'WW Test Year'!CC88</f>
        <v>0</v>
      </c>
      <c r="CD88" s="13">
        <f>'WW K&amp;M '!CD88+'WW Test Year'!CD88</f>
        <v>0</v>
      </c>
      <c r="CE88" s="13">
        <f>'WW K&amp;M '!CE88+'WW Test Year'!CE88</f>
        <v>0</v>
      </c>
      <c r="CF88" s="13">
        <f>'WW K&amp;M '!CF88+'WW Test Year'!CF88</f>
        <v>0</v>
      </c>
      <c r="CG88" s="13">
        <f>'WW K&amp;M '!CG88+'WW Test Year'!CG88</f>
        <v>0</v>
      </c>
      <c r="CH88" s="13">
        <f>'WW K&amp;M '!CH88+'WW Test Year'!CH88</f>
        <v>0</v>
      </c>
      <c r="CI88" s="13">
        <f>'WW K&amp;M '!CI88+'WW Test Year'!CI88</f>
        <v>0</v>
      </c>
      <c r="CJ88" s="13">
        <f>'WW K&amp;M '!CJ88+'WW Test Year'!CJ88</f>
        <v>0</v>
      </c>
      <c r="CK88" s="13">
        <f>'WW K&amp;M '!CK88+'WW Test Year'!CK88</f>
        <v>0</v>
      </c>
      <c r="CL88" s="29">
        <f t="shared" si="1"/>
        <v>8088971</v>
      </c>
    </row>
    <row r="89" spans="1:90" x14ac:dyDescent="0.25">
      <c r="A89" s="26">
        <v>81</v>
      </c>
      <c r="B89" s="26">
        <v>6242</v>
      </c>
      <c r="C89" s="25" t="s">
        <v>130</v>
      </c>
      <c r="D89" s="13">
        <f>'WW K&amp;M '!D89+'WW Test Year'!D89</f>
        <v>0</v>
      </c>
      <c r="E89" s="13">
        <f>'WW K&amp;M '!E89+'WW Test Year'!E89</f>
        <v>0</v>
      </c>
      <c r="F89" s="13">
        <f>'WW K&amp;M '!F89+'WW Test Year'!F89</f>
        <v>0</v>
      </c>
      <c r="G89" s="13">
        <f>'WW K&amp;M '!G89+'WW Test Year'!G89</f>
        <v>0</v>
      </c>
      <c r="H89" s="13">
        <f>'WW K&amp;M '!H89+'WW Test Year'!H89</f>
        <v>0</v>
      </c>
      <c r="I89" s="13">
        <f>'WW K&amp;M '!I89+'WW Test Year'!I89</f>
        <v>0</v>
      </c>
      <c r="J89" s="13">
        <f>'WW K&amp;M '!J89+'WW Test Year'!J89</f>
        <v>0</v>
      </c>
      <c r="K89" s="13">
        <f>'WW K&amp;M '!K89+'WW Test Year'!K89</f>
        <v>0</v>
      </c>
      <c r="L89" s="13">
        <f>'WW K&amp;M '!L89+'WW Test Year'!L89</f>
        <v>0</v>
      </c>
      <c r="M89" s="13">
        <f>'WW K&amp;M '!M89+'WW Test Year'!M89</f>
        <v>0</v>
      </c>
      <c r="N89" s="13">
        <f>'WW K&amp;M '!N89+'WW Test Year'!N89</f>
        <v>0</v>
      </c>
      <c r="O89" s="13">
        <f>'WW K&amp;M '!O89+'WW Test Year'!O89</f>
        <v>0</v>
      </c>
      <c r="P89" s="13">
        <f>'WW K&amp;M '!P89+'WW Test Year'!P89</f>
        <v>0</v>
      </c>
      <c r="Q89" s="13">
        <f>'WW K&amp;M '!Q89+'WW Test Year'!Q89</f>
        <v>0</v>
      </c>
      <c r="R89" s="13">
        <f>'WW K&amp;M '!R89+'WW Test Year'!R89</f>
        <v>0</v>
      </c>
      <c r="S89" s="13">
        <f>'WW K&amp;M '!S89+'WW Test Year'!S89</f>
        <v>0</v>
      </c>
      <c r="T89" s="13">
        <f>'WW K&amp;M '!T89+'WW Test Year'!T89</f>
        <v>0</v>
      </c>
      <c r="U89" s="13">
        <f>'WW K&amp;M '!U89+'WW Test Year'!U89</f>
        <v>0</v>
      </c>
      <c r="V89" s="13">
        <f>'WW K&amp;M '!V89+'WW Test Year'!V89</f>
        <v>0</v>
      </c>
      <c r="W89" s="13">
        <f>'WW K&amp;M '!W89+'WW Test Year'!W89</f>
        <v>0</v>
      </c>
      <c r="X89" s="13">
        <f>'WW K&amp;M '!X89+'WW Test Year'!X89</f>
        <v>0</v>
      </c>
      <c r="Y89" s="13">
        <f>'WW K&amp;M '!Y89+'WW Test Year'!Y89</f>
        <v>0</v>
      </c>
      <c r="Z89" s="13">
        <f>'WW K&amp;M '!Z89+'WW Test Year'!Z89</f>
        <v>0</v>
      </c>
      <c r="AA89" s="13">
        <f>'WW K&amp;M '!AA89+'WW Test Year'!AA89</f>
        <v>0</v>
      </c>
      <c r="AB89" s="13">
        <f>'WW K&amp;M '!AB89+'WW Test Year'!AB89</f>
        <v>0</v>
      </c>
      <c r="AC89" s="13">
        <f>'WW K&amp;M '!AC89+'WW Test Year'!AC89</f>
        <v>0</v>
      </c>
      <c r="AD89" s="13">
        <f>'WW K&amp;M '!AD89+'WW Test Year'!AD89</f>
        <v>0</v>
      </c>
      <c r="AE89" s="13">
        <f>'WW K&amp;M '!AE89+'WW Test Year'!AE89</f>
        <v>0</v>
      </c>
      <c r="AF89" s="13">
        <f>'WW K&amp;M '!AF89+'WW Test Year'!AF89</f>
        <v>0</v>
      </c>
      <c r="AG89" s="13">
        <f>'WW K&amp;M '!AG89+'WW Test Year'!AG89</f>
        <v>0</v>
      </c>
      <c r="AH89" s="13">
        <f>'WW K&amp;M '!AH89+'WW Test Year'!AH89</f>
        <v>0</v>
      </c>
      <c r="AI89" s="13">
        <f>'WW K&amp;M '!AI89+'WW Test Year'!AI89</f>
        <v>0</v>
      </c>
      <c r="AJ89" s="13">
        <f>'WW K&amp;M '!AJ89+'WW Test Year'!AJ89</f>
        <v>0</v>
      </c>
      <c r="AK89" s="13">
        <f>'WW K&amp;M '!AK89+'WW Test Year'!AK89</f>
        <v>0</v>
      </c>
      <c r="AL89" s="13">
        <f>'WW K&amp;M '!AL89+'WW Test Year'!AL89</f>
        <v>0</v>
      </c>
      <c r="AM89" s="13">
        <f>'WW K&amp;M '!AM89+'WW Test Year'!AM89</f>
        <v>0</v>
      </c>
      <c r="AN89" s="13">
        <f>'WW K&amp;M '!AN89+'WW Test Year'!AN89</f>
        <v>0</v>
      </c>
      <c r="AO89" s="13">
        <f>'WW K&amp;M '!AO89+'WW Test Year'!AO89</f>
        <v>0</v>
      </c>
      <c r="AP89" s="13">
        <f>'WW K&amp;M '!AP89+'WW Test Year'!AP89</f>
        <v>0</v>
      </c>
      <c r="AQ89" s="13">
        <f>'WW K&amp;M '!AQ89+'WW Test Year'!AQ89</f>
        <v>0</v>
      </c>
      <c r="AR89" s="13">
        <f>'WW K&amp;M '!AR89+'WW Test Year'!AR89</f>
        <v>0</v>
      </c>
      <c r="AS89" s="13">
        <f>'WW K&amp;M '!AS89+'WW Test Year'!AS89</f>
        <v>0</v>
      </c>
      <c r="AT89" s="13">
        <f>'WW K&amp;M '!AT89+'WW Test Year'!AT89</f>
        <v>0</v>
      </c>
      <c r="AU89" s="13">
        <f>'WW K&amp;M '!AU89+'WW Test Year'!AU89</f>
        <v>0</v>
      </c>
      <c r="AV89" s="13">
        <f>'WW K&amp;M '!AV89+'WW Test Year'!AV89</f>
        <v>0</v>
      </c>
      <c r="AW89" s="13">
        <f>'WW K&amp;M '!AW89+'WW Test Year'!AW89</f>
        <v>0</v>
      </c>
      <c r="AX89" s="13">
        <f>'WW K&amp;M '!AX89+'WW Test Year'!AX89</f>
        <v>0</v>
      </c>
      <c r="AY89" s="13">
        <f>'WW K&amp;M '!AY89+'WW Test Year'!AY89</f>
        <v>0</v>
      </c>
      <c r="AZ89" s="13">
        <f>'WW K&amp;M '!AZ89+'WW Test Year'!AZ89</f>
        <v>0</v>
      </c>
      <c r="BA89" s="13">
        <f>'WW K&amp;M '!BA89+'WW Test Year'!BA89</f>
        <v>0</v>
      </c>
      <c r="BB89" s="13">
        <f>'WW K&amp;M '!BB89+'WW Test Year'!BB89</f>
        <v>0</v>
      </c>
      <c r="BC89" s="13">
        <f>'WW K&amp;M '!BC89+'WW Test Year'!BC89</f>
        <v>0</v>
      </c>
      <c r="BD89" s="13">
        <f>'WW K&amp;M '!BD89+'WW Test Year'!BD89</f>
        <v>0</v>
      </c>
      <c r="BE89" s="13">
        <f>'WW K&amp;M '!BE89+'WW Test Year'!BE89</f>
        <v>0</v>
      </c>
      <c r="BF89" s="13">
        <f>'WW K&amp;M '!BF89+'WW Test Year'!BF89</f>
        <v>0</v>
      </c>
      <c r="BG89" s="13">
        <f>'WW K&amp;M '!BG89+'WW Test Year'!BG89</f>
        <v>0</v>
      </c>
      <c r="BH89" s="13">
        <f>'WW K&amp;M '!BH89+'WW Test Year'!BH89</f>
        <v>0</v>
      </c>
      <c r="BI89" s="13">
        <f>'WW K&amp;M '!BI89+'WW Test Year'!BI89</f>
        <v>0</v>
      </c>
      <c r="BJ89" s="13">
        <f>'WW K&amp;M '!BJ89+'WW Test Year'!BJ89</f>
        <v>0</v>
      </c>
      <c r="BK89" s="13">
        <f>'WW K&amp;M '!BK89+'WW Test Year'!BK89</f>
        <v>0</v>
      </c>
      <c r="BL89" s="13">
        <f>'WW K&amp;M '!BL89+'WW Test Year'!BL89</f>
        <v>0</v>
      </c>
      <c r="BM89" s="13">
        <f>'WW K&amp;M '!BM89+'WW Test Year'!BM89</f>
        <v>0</v>
      </c>
      <c r="BN89" s="13">
        <f>'WW K&amp;M '!BN89+'WW Test Year'!BN89</f>
        <v>0</v>
      </c>
      <c r="BO89" s="13">
        <f>'WW K&amp;M '!BO89+'WW Test Year'!BO89</f>
        <v>0</v>
      </c>
      <c r="BP89" s="13">
        <f>'WW K&amp;M '!BP89+'WW Test Year'!BP89</f>
        <v>0</v>
      </c>
      <c r="BQ89" s="13">
        <f>'WW K&amp;M '!BQ89+'WW Test Year'!BQ89</f>
        <v>0</v>
      </c>
      <c r="BR89" s="13">
        <f>'WW K&amp;M '!BR89+'WW Test Year'!BR89</f>
        <v>0</v>
      </c>
      <c r="BS89" s="13">
        <f>'WW K&amp;M '!BS89+'WW Test Year'!BS89</f>
        <v>0</v>
      </c>
      <c r="BT89" s="13">
        <f>'WW K&amp;M '!BT89+'WW Test Year'!BT89</f>
        <v>0</v>
      </c>
      <c r="BU89" s="13">
        <f>'WW K&amp;M '!BU89+'WW Test Year'!BU89</f>
        <v>0</v>
      </c>
      <c r="BV89" s="13">
        <f>'WW K&amp;M '!BV89+'WW Test Year'!BV89</f>
        <v>0</v>
      </c>
      <c r="BW89" s="13">
        <f>'WW K&amp;M '!BW89+'WW Test Year'!BW89</f>
        <v>0</v>
      </c>
      <c r="BX89" s="13">
        <f>'WW K&amp;M '!BX89+'WW Test Year'!BX89</f>
        <v>0</v>
      </c>
      <c r="BY89" s="13">
        <f>'WW K&amp;M '!BY89+'WW Test Year'!BY89</f>
        <v>0</v>
      </c>
      <c r="BZ89" s="13">
        <f>'WW K&amp;M '!BZ89+'WW Test Year'!BZ89</f>
        <v>0</v>
      </c>
      <c r="CA89" s="13">
        <f>'WW K&amp;M '!CA89+'WW Test Year'!CA89</f>
        <v>0</v>
      </c>
      <c r="CB89" s="13">
        <f>'WW K&amp;M '!CB89+'WW Test Year'!CB89</f>
        <v>0</v>
      </c>
      <c r="CC89" s="13">
        <f>'WW K&amp;M '!CC89+'WW Test Year'!CC89</f>
        <v>0</v>
      </c>
      <c r="CD89" s="13">
        <f>'WW K&amp;M '!CD89+'WW Test Year'!CD89</f>
        <v>5922484</v>
      </c>
      <c r="CE89" s="13">
        <f>'WW K&amp;M '!CE89+'WW Test Year'!CE89</f>
        <v>0</v>
      </c>
      <c r="CF89" s="13">
        <f>'WW K&amp;M '!CF89+'WW Test Year'!CF89</f>
        <v>0</v>
      </c>
      <c r="CG89" s="13">
        <f>'WW K&amp;M '!CG89+'WW Test Year'!CG89</f>
        <v>0</v>
      </c>
      <c r="CH89" s="13">
        <f>'WW K&amp;M '!CH89+'WW Test Year'!CH89</f>
        <v>0</v>
      </c>
      <c r="CI89" s="13">
        <f>'WW K&amp;M '!CI89+'WW Test Year'!CI89</f>
        <v>0</v>
      </c>
      <c r="CJ89" s="13">
        <f>'WW K&amp;M '!CJ89+'WW Test Year'!CJ89</f>
        <v>0</v>
      </c>
      <c r="CK89" s="13">
        <f>'WW K&amp;M '!CK89+'WW Test Year'!CK89</f>
        <v>0</v>
      </c>
      <c r="CL89" s="29">
        <f t="shared" si="1"/>
        <v>5922484</v>
      </c>
    </row>
    <row r="90" spans="1:90" x14ac:dyDescent="0.25">
      <c r="A90" s="26">
        <v>82</v>
      </c>
      <c r="B90" s="26">
        <v>6243</v>
      </c>
      <c r="C90" s="25" t="s">
        <v>131</v>
      </c>
      <c r="D90" s="13">
        <f>'WW K&amp;M '!D90+'WW Test Year'!D90</f>
        <v>0</v>
      </c>
      <c r="E90" s="13">
        <f>'WW K&amp;M '!E90+'WW Test Year'!E90</f>
        <v>0</v>
      </c>
      <c r="F90" s="13">
        <f>'WW K&amp;M '!F90+'WW Test Year'!F90</f>
        <v>0</v>
      </c>
      <c r="G90" s="13">
        <f>'WW K&amp;M '!G90+'WW Test Year'!G90</f>
        <v>0</v>
      </c>
      <c r="H90" s="13">
        <f>'WW K&amp;M '!H90+'WW Test Year'!H90</f>
        <v>0</v>
      </c>
      <c r="I90" s="13">
        <f>'WW K&amp;M '!I90+'WW Test Year'!I90</f>
        <v>0</v>
      </c>
      <c r="J90" s="13">
        <f>'WW K&amp;M '!J90+'WW Test Year'!J90</f>
        <v>0</v>
      </c>
      <c r="K90" s="13">
        <f>'WW K&amp;M '!K90+'WW Test Year'!K90</f>
        <v>0</v>
      </c>
      <c r="L90" s="13">
        <f>'WW K&amp;M '!L90+'WW Test Year'!L90</f>
        <v>0</v>
      </c>
      <c r="M90" s="13">
        <f>'WW K&amp;M '!M90+'WW Test Year'!M90</f>
        <v>0</v>
      </c>
      <c r="N90" s="13">
        <f>'WW K&amp;M '!N90+'WW Test Year'!N90</f>
        <v>0</v>
      </c>
      <c r="O90" s="13">
        <f>'WW K&amp;M '!O90+'WW Test Year'!O90</f>
        <v>0</v>
      </c>
      <c r="P90" s="13">
        <f>'WW K&amp;M '!P90+'WW Test Year'!P90</f>
        <v>0</v>
      </c>
      <c r="Q90" s="13">
        <f>'WW K&amp;M '!Q90+'WW Test Year'!Q90</f>
        <v>0</v>
      </c>
      <c r="R90" s="13">
        <f>'WW K&amp;M '!R90+'WW Test Year'!R90</f>
        <v>0</v>
      </c>
      <c r="S90" s="13">
        <f>'WW K&amp;M '!S90+'WW Test Year'!S90</f>
        <v>0</v>
      </c>
      <c r="T90" s="13">
        <f>'WW K&amp;M '!T90+'WW Test Year'!T90</f>
        <v>0</v>
      </c>
      <c r="U90" s="13">
        <f>'WW K&amp;M '!U90+'WW Test Year'!U90</f>
        <v>0</v>
      </c>
      <c r="V90" s="13">
        <f>'WW K&amp;M '!V90+'WW Test Year'!V90</f>
        <v>0</v>
      </c>
      <c r="W90" s="13">
        <f>'WW K&amp;M '!W90+'WW Test Year'!W90</f>
        <v>0</v>
      </c>
      <c r="X90" s="13">
        <f>'WW K&amp;M '!X90+'WW Test Year'!X90</f>
        <v>0</v>
      </c>
      <c r="Y90" s="13">
        <f>'WW K&amp;M '!Y90+'WW Test Year'!Y90</f>
        <v>0</v>
      </c>
      <c r="Z90" s="13">
        <f>'WW K&amp;M '!Z90+'WW Test Year'!Z90</f>
        <v>0</v>
      </c>
      <c r="AA90" s="13">
        <f>'WW K&amp;M '!AA90+'WW Test Year'!AA90</f>
        <v>0</v>
      </c>
      <c r="AB90" s="13">
        <f>'WW K&amp;M '!AB90+'WW Test Year'!AB90</f>
        <v>0</v>
      </c>
      <c r="AC90" s="13">
        <f>'WW K&amp;M '!AC90+'WW Test Year'!AC90</f>
        <v>0</v>
      </c>
      <c r="AD90" s="13">
        <f>'WW K&amp;M '!AD90+'WW Test Year'!AD90</f>
        <v>0</v>
      </c>
      <c r="AE90" s="13">
        <f>'WW K&amp;M '!AE90+'WW Test Year'!AE90</f>
        <v>0</v>
      </c>
      <c r="AF90" s="13">
        <f>'WW K&amp;M '!AF90+'WW Test Year'!AF90</f>
        <v>0</v>
      </c>
      <c r="AG90" s="13">
        <f>'WW K&amp;M '!AG90+'WW Test Year'!AG90</f>
        <v>0</v>
      </c>
      <c r="AH90" s="13">
        <f>'WW K&amp;M '!AH90+'WW Test Year'!AH90</f>
        <v>0</v>
      </c>
      <c r="AI90" s="13">
        <f>'WW K&amp;M '!AI90+'WW Test Year'!AI90</f>
        <v>0</v>
      </c>
      <c r="AJ90" s="13">
        <f>'WW K&amp;M '!AJ90+'WW Test Year'!AJ90</f>
        <v>0</v>
      </c>
      <c r="AK90" s="13">
        <f>'WW K&amp;M '!AK90+'WW Test Year'!AK90</f>
        <v>0</v>
      </c>
      <c r="AL90" s="13">
        <f>'WW K&amp;M '!AL90+'WW Test Year'!AL90</f>
        <v>0</v>
      </c>
      <c r="AM90" s="13">
        <f>'WW K&amp;M '!AM90+'WW Test Year'!AM90</f>
        <v>0</v>
      </c>
      <c r="AN90" s="13">
        <f>'WW K&amp;M '!AN90+'WW Test Year'!AN90</f>
        <v>0</v>
      </c>
      <c r="AO90" s="13">
        <f>'WW K&amp;M '!AO90+'WW Test Year'!AO90</f>
        <v>0</v>
      </c>
      <c r="AP90" s="13">
        <f>'WW K&amp;M '!AP90+'WW Test Year'!AP90</f>
        <v>0</v>
      </c>
      <c r="AQ90" s="13">
        <f>'WW K&amp;M '!AQ90+'WW Test Year'!AQ90</f>
        <v>0</v>
      </c>
      <c r="AR90" s="13">
        <f>'WW K&amp;M '!AR90+'WW Test Year'!AR90</f>
        <v>0</v>
      </c>
      <c r="AS90" s="13">
        <f>'WW K&amp;M '!AS90+'WW Test Year'!AS90</f>
        <v>0</v>
      </c>
      <c r="AT90" s="13">
        <f>'WW K&amp;M '!AT90+'WW Test Year'!AT90</f>
        <v>0</v>
      </c>
      <c r="AU90" s="13">
        <f>'WW K&amp;M '!AU90+'WW Test Year'!AU90</f>
        <v>0</v>
      </c>
      <c r="AV90" s="13">
        <f>'WW K&amp;M '!AV90+'WW Test Year'!AV90</f>
        <v>0</v>
      </c>
      <c r="AW90" s="13">
        <f>'WW K&amp;M '!AW90+'WW Test Year'!AW90</f>
        <v>0</v>
      </c>
      <c r="AX90" s="13">
        <f>'WW K&amp;M '!AX90+'WW Test Year'!AX90</f>
        <v>0</v>
      </c>
      <c r="AY90" s="13">
        <f>'WW K&amp;M '!AY90+'WW Test Year'!AY90</f>
        <v>0</v>
      </c>
      <c r="AZ90" s="13">
        <f>'WW K&amp;M '!AZ90+'WW Test Year'!AZ90</f>
        <v>0</v>
      </c>
      <c r="BA90" s="13">
        <f>'WW K&amp;M '!BA90+'WW Test Year'!BA90</f>
        <v>0</v>
      </c>
      <c r="BB90" s="13">
        <f>'WW K&amp;M '!BB90+'WW Test Year'!BB90</f>
        <v>0</v>
      </c>
      <c r="BC90" s="13">
        <f>'WW K&amp;M '!BC90+'WW Test Year'!BC90</f>
        <v>0</v>
      </c>
      <c r="BD90" s="13">
        <f>'WW K&amp;M '!BD90+'WW Test Year'!BD90</f>
        <v>0</v>
      </c>
      <c r="BE90" s="13">
        <f>'WW K&amp;M '!BE90+'WW Test Year'!BE90</f>
        <v>0</v>
      </c>
      <c r="BF90" s="13">
        <f>'WW K&amp;M '!BF90+'WW Test Year'!BF90</f>
        <v>0</v>
      </c>
      <c r="BG90" s="13">
        <f>'WW K&amp;M '!BG90+'WW Test Year'!BG90</f>
        <v>0</v>
      </c>
      <c r="BH90" s="13">
        <f>'WW K&amp;M '!BH90+'WW Test Year'!BH90</f>
        <v>0</v>
      </c>
      <c r="BI90" s="13">
        <f>'WW K&amp;M '!BI90+'WW Test Year'!BI90</f>
        <v>0</v>
      </c>
      <c r="BJ90" s="13">
        <f>'WW K&amp;M '!BJ90+'WW Test Year'!BJ90</f>
        <v>0</v>
      </c>
      <c r="BK90" s="13">
        <f>'WW K&amp;M '!BK90+'WW Test Year'!BK90</f>
        <v>0</v>
      </c>
      <c r="BL90" s="13">
        <f>'WW K&amp;M '!BL90+'WW Test Year'!BL90</f>
        <v>0</v>
      </c>
      <c r="BM90" s="13">
        <f>'WW K&amp;M '!BM90+'WW Test Year'!BM90</f>
        <v>0</v>
      </c>
      <c r="BN90" s="13">
        <f>'WW K&amp;M '!BN90+'WW Test Year'!BN90</f>
        <v>0</v>
      </c>
      <c r="BO90" s="13">
        <f>'WW K&amp;M '!BO90+'WW Test Year'!BO90</f>
        <v>0</v>
      </c>
      <c r="BP90" s="13">
        <f>'WW K&amp;M '!BP90+'WW Test Year'!BP90</f>
        <v>0</v>
      </c>
      <c r="BQ90" s="13">
        <f>'WW K&amp;M '!BQ90+'WW Test Year'!BQ90</f>
        <v>0</v>
      </c>
      <c r="BR90" s="13">
        <f>'WW K&amp;M '!BR90+'WW Test Year'!BR90</f>
        <v>0</v>
      </c>
      <c r="BS90" s="13">
        <f>'WW K&amp;M '!BS90+'WW Test Year'!BS90</f>
        <v>0</v>
      </c>
      <c r="BT90" s="13">
        <f>'WW K&amp;M '!BT90+'WW Test Year'!BT90</f>
        <v>0</v>
      </c>
      <c r="BU90" s="13">
        <f>'WW K&amp;M '!BU90+'WW Test Year'!BU90</f>
        <v>0</v>
      </c>
      <c r="BV90" s="13">
        <f>'WW K&amp;M '!BV90+'WW Test Year'!BV90</f>
        <v>0</v>
      </c>
      <c r="BW90" s="13">
        <f>'WW K&amp;M '!BW90+'WW Test Year'!BW90</f>
        <v>0</v>
      </c>
      <c r="BX90" s="13">
        <f>'WW K&amp;M '!BX90+'WW Test Year'!BX90</f>
        <v>0</v>
      </c>
      <c r="BY90" s="13">
        <f>'WW K&amp;M '!BY90+'WW Test Year'!BY90</f>
        <v>0</v>
      </c>
      <c r="BZ90" s="13">
        <f>'WW K&amp;M '!BZ90+'WW Test Year'!BZ90</f>
        <v>0</v>
      </c>
      <c r="CA90" s="13">
        <f>'WW K&amp;M '!CA90+'WW Test Year'!CA90</f>
        <v>0</v>
      </c>
      <c r="CB90" s="13">
        <f>'WW K&amp;M '!CB90+'WW Test Year'!CB90</f>
        <v>0</v>
      </c>
      <c r="CC90" s="13">
        <f>'WW K&amp;M '!CC90+'WW Test Year'!CC90</f>
        <v>0</v>
      </c>
      <c r="CD90" s="13">
        <f>'WW K&amp;M '!CD90+'WW Test Year'!CD90</f>
        <v>0</v>
      </c>
      <c r="CE90" s="13">
        <f>'WW K&amp;M '!CE90+'WW Test Year'!CE90</f>
        <v>0</v>
      </c>
      <c r="CF90" s="13">
        <f>'WW K&amp;M '!CF90+'WW Test Year'!CF90</f>
        <v>0</v>
      </c>
      <c r="CG90" s="13">
        <f>'WW K&amp;M '!CG90+'WW Test Year'!CG90</f>
        <v>0</v>
      </c>
      <c r="CH90" s="13">
        <f>'WW K&amp;M '!CH90+'WW Test Year'!CH90</f>
        <v>0</v>
      </c>
      <c r="CI90" s="13">
        <f>'WW K&amp;M '!CI90+'WW Test Year'!CI90</f>
        <v>0</v>
      </c>
      <c r="CJ90" s="13">
        <f>'WW K&amp;M '!CJ90+'WW Test Year'!CJ90</f>
        <v>0</v>
      </c>
      <c r="CK90" s="13">
        <f>'WW K&amp;M '!CK90+'WW Test Year'!CK90</f>
        <v>567944</v>
      </c>
      <c r="CL90" s="29">
        <f t="shared" si="1"/>
        <v>567944</v>
      </c>
    </row>
    <row r="91" spans="1:90" x14ac:dyDescent="0.25">
      <c r="A91" s="26">
        <v>83</v>
      </c>
      <c r="B91" s="26">
        <v>6244</v>
      </c>
      <c r="C91" s="25" t="s">
        <v>273</v>
      </c>
      <c r="D91" s="13">
        <f>'WW K&amp;M '!D91+'WW Test Year'!D91</f>
        <v>0</v>
      </c>
      <c r="E91" s="13">
        <f>'WW K&amp;M '!E91+'WW Test Year'!E91</f>
        <v>0</v>
      </c>
      <c r="F91" s="13">
        <f>'WW K&amp;M '!F91+'WW Test Year'!F91</f>
        <v>0</v>
      </c>
      <c r="G91" s="13">
        <f>'WW K&amp;M '!G91+'WW Test Year'!G91</f>
        <v>0</v>
      </c>
      <c r="H91" s="13">
        <f>'WW K&amp;M '!H91+'WW Test Year'!H91</f>
        <v>0</v>
      </c>
      <c r="I91" s="13">
        <f>'WW K&amp;M '!I91+'WW Test Year'!I91</f>
        <v>0</v>
      </c>
      <c r="J91" s="13">
        <f>'WW K&amp;M '!J91+'WW Test Year'!J91</f>
        <v>0</v>
      </c>
      <c r="K91" s="13">
        <f>'WW K&amp;M '!K91+'WW Test Year'!K91</f>
        <v>0</v>
      </c>
      <c r="L91" s="13">
        <f>'WW K&amp;M '!L91+'WW Test Year'!L91</f>
        <v>0</v>
      </c>
      <c r="M91" s="13">
        <f>'WW K&amp;M '!M91+'WW Test Year'!M91</f>
        <v>0</v>
      </c>
      <c r="N91" s="13">
        <f>'WW K&amp;M '!N91+'WW Test Year'!N91</f>
        <v>0</v>
      </c>
      <c r="O91" s="13">
        <f>'WW K&amp;M '!O91+'WW Test Year'!O91</f>
        <v>0</v>
      </c>
      <c r="P91" s="13">
        <f>'WW K&amp;M '!P91+'WW Test Year'!P91</f>
        <v>0</v>
      </c>
      <c r="Q91" s="13">
        <f>'WW K&amp;M '!Q91+'WW Test Year'!Q91</f>
        <v>0</v>
      </c>
      <c r="R91" s="13">
        <f>'WW K&amp;M '!R91+'WW Test Year'!R91</f>
        <v>0</v>
      </c>
      <c r="S91" s="13">
        <f>'WW K&amp;M '!S91+'WW Test Year'!S91</f>
        <v>0</v>
      </c>
      <c r="T91" s="13">
        <f>'WW K&amp;M '!T91+'WW Test Year'!T91</f>
        <v>0</v>
      </c>
      <c r="U91" s="13">
        <f>'WW K&amp;M '!U91+'WW Test Year'!U91</f>
        <v>0</v>
      </c>
      <c r="V91" s="13">
        <f>'WW K&amp;M '!V91+'WW Test Year'!V91</f>
        <v>0</v>
      </c>
      <c r="W91" s="13">
        <f>'WW K&amp;M '!W91+'WW Test Year'!W91</f>
        <v>0</v>
      </c>
      <c r="X91" s="13">
        <f>'WW K&amp;M '!X91+'WW Test Year'!X91</f>
        <v>0</v>
      </c>
      <c r="Y91" s="13">
        <f>'WW K&amp;M '!Y91+'WW Test Year'!Y91</f>
        <v>0</v>
      </c>
      <c r="Z91" s="13">
        <f>'WW K&amp;M '!Z91+'WW Test Year'!Z91</f>
        <v>0</v>
      </c>
      <c r="AA91" s="13">
        <f>'WW K&amp;M '!AA91+'WW Test Year'!AA91</f>
        <v>0</v>
      </c>
      <c r="AB91" s="13">
        <f>'WW K&amp;M '!AB91+'WW Test Year'!AB91</f>
        <v>0</v>
      </c>
      <c r="AC91" s="13">
        <f>'WW K&amp;M '!AC91+'WW Test Year'!AC91</f>
        <v>0</v>
      </c>
      <c r="AD91" s="13">
        <f>'WW K&amp;M '!AD91+'WW Test Year'!AD91</f>
        <v>0</v>
      </c>
      <c r="AE91" s="13">
        <f>'WW K&amp;M '!AE91+'WW Test Year'!AE91</f>
        <v>0</v>
      </c>
      <c r="AF91" s="13">
        <f>'WW K&amp;M '!AF91+'WW Test Year'!AF91</f>
        <v>0</v>
      </c>
      <c r="AG91" s="13">
        <f>'WW K&amp;M '!AG91+'WW Test Year'!AG91</f>
        <v>0</v>
      </c>
      <c r="AH91" s="13">
        <f>'WW K&amp;M '!AH91+'WW Test Year'!AH91</f>
        <v>0</v>
      </c>
      <c r="AI91" s="13">
        <f>'WW K&amp;M '!AI91+'WW Test Year'!AI91</f>
        <v>0</v>
      </c>
      <c r="AJ91" s="13">
        <f>'WW K&amp;M '!AJ91+'WW Test Year'!AJ91</f>
        <v>0</v>
      </c>
      <c r="AK91" s="13">
        <f>'WW K&amp;M '!AK91+'WW Test Year'!AK91</f>
        <v>0</v>
      </c>
      <c r="AL91" s="13">
        <f>'WW K&amp;M '!AL91+'WW Test Year'!AL91</f>
        <v>0</v>
      </c>
      <c r="AM91" s="13">
        <f>'WW K&amp;M '!AM91+'WW Test Year'!AM91</f>
        <v>0</v>
      </c>
      <c r="AN91" s="13">
        <f>'WW K&amp;M '!AN91+'WW Test Year'!AN91</f>
        <v>0</v>
      </c>
      <c r="AO91" s="13">
        <f>'WW K&amp;M '!AO91+'WW Test Year'!AO91</f>
        <v>0</v>
      </c>
      <c r="AP91" s="13">
        <f>'WW K&amp;M '!AP91+'WW Test Year'!AP91</f>
        <v>0</v>
      </c>
      <c r="AQ91" s="13">
        <f>'WW K&amp;M '!AQ91+'WW Test Year'!AQ91</f>
        <v>0</v>
      </c>
      <c r="AR91" s="13">
        <f>'WW K&amp;M '!AR91+'WW Test Year'!AR91</f>
        <v>0</v>
      </c>
      <c r="AS91" s="13">
        <f>'WW K&amp;M '!AS91+'WW Test Year'!AS91</f>
        <v>0</v>
      </c>
      <c r="AT91" s="13">
        <f>'WW K&amp;M '!AT91+'WW Test Year'!AT91</f>
        <v>0</v>
      </c>
      <c r="AU91" s="13">
        <f>'WW K&amp;M '!AU91+'WW Test Year'!AU91</f>
        <v>0</v>
      </c>
      <c r="AV91" s="13">
        <f>'WW K&amp;M '!AV91+'WW Test Year'!AV91</f>
        <v>0</v>
      </c>
      <c r="AW91" s="13">
        <f>'WW K&amp;M '!AW91+'WW Test Year'!AW91</f>
        <v>0</v>
      </c>
      <c r="AX91" s="13">
        <f>'WW K&amp;M '!AX91+'WW Test Year'!AX91</f>
        <v>0</v>
      </c>
      <c r="AY91" s="13">
        <f>'WW K&amp;M '!AY91+'WW Test Year'!AY91</f>
        <v>0</v>
      </c>
      <c r="AZ91" s="13">
        <f>'WW K&amp;M '!AZ91+'WW Test Year'!AZ91</f>
        <v>0</v>
      </c>
      <c r="BA91" s="13">
        <f>'WW K&amp;M '!BA91+'WW Test Year'!BA91</f>
        <v>0</v>
      </c>
      <c r="BB91" s="13">
        <f>'WW K&amp;M '!BB91+'WW Test Year'!BB91</f>
        <v>0</v>
      </c>
      <c r="BC91" s="13">
        <f>'WW K&amp;M '!BC91+'WW Test Year'!BC91</f>
        <v>0</v>
      </c>
      <c r="BD91" s="13">
        <f>'WW K&amp;M '!BD91+'WW Test Year'!BD91</f>
        <v>0</v>
      </c>
      <c r="BE91" s="13">
        <f>'WW K&amp;M '!BE91+'WW Test Year'!BE91</f>
        <v>0</v>
      </c>
      <c r="BF91" s="13">
        <f>'WW K&amp;M '!BF91+'WW Test Year'!BF91</f>
        <v>0</v>
      </c>
      <c r="BG91" s="13">
        <f>'WW K&amp;M '!BG91+'WW Test Year'!BG91</f>
        <v>0</v>
      </c>
      <c r="BH91" s="13">
        <f>'WW K&amp;M '!BH91+'WW Test Year'!BH91</f>
        <v>0</v>
      </c>
      <c r="BI91" s="13">
        <f>'WW K&amp;M '!BI91+'WW Test Year'!BI91</f>
        <v>0</v>
      </c>
      <c r="BJ91" s="13">
        <f>'WW K&amp;M '!BJ91+'WW Test Year'!BJ91</f>
        <v>0</v>
      </c>
      <c r="BK91" s="13">
        <f>'WW K&amp;M '!BK91+'WW Test Year'!BK91</f>
        <v>0</v>
      </c>
      <c r="BL91" s="13">
        <f>'WW K&amp;M '!BL91+'WW Test Year'!BL91</f>
        <v>0</v>
      </c>
      <c r="BM91" s="13">
        <f>'WW K&amp;M '!BM91+'WW Test Year'!BM91</f>
        <v>0</v>
      </c>
      <c r="BN91" s="13">
        <f>'WW K&amp;M '!BN91+'WW Test Year'!BN91</f>
        <v>0</v>
      </c>
      <c r="BO91" s="13">
        <f>'WW K&amp;M '!BO91+'WW Test Year'!BO91</f>
        <v>0</v>
      </c>
      <c r="BP91" s="13">
        <f>'WW K&amp;M '!BP91+'WW Test Year'!BP91</f>
        <v>0</v>
      </c>
      <c r="BQ91" s="13">
        <f>'WW K&amp;M '!BQ91+'WW Test Year'!BQ91</f>
        <v>0</v>
      </c>
      <c r="BR91" s="13">
        <f>'WW K&amp;M '!BR91+'WW Test Year'!BR91</f>
        <v>0</v>
      </c>
      <c r="BS91" s="13">
        <f>'WW K&amp;M '!BS91+'WW Test Year'!BS91</f>
        <v>0</v>
      </c>
      <c r="BT91" s="13">
        <f>'WW K&amp;M '!BT91+'WW Test Year'!BT91</f>
        <v>0</v>
      </c>
      <c r="BU91" s="13">
        <f>'WW K&amp;M '!BU91+'WW Test Year'!BU91</f>
        <v>0</v>
      </c>
      <c r="BV91" s="13">
        <f>'WW K&amp;M '!BV91+'WW Test Year'!BV91</f>
        <v>0</v>
      </c>
      <c r="BW91" s="13">
        <f>'WW K&amp;M '!BW91+'WW Test Year'!BW91</f>
        <v>0</v>
      </c>
      <c r="BX91" s="13">
        <f>'WW K&amp;M '!BX91+'WW Test Year'!BX91</f>
        <v>0</v>
      </c>
      <c r="BY91" s="13">
        <f>'WW K&amp;M '!BY91+'WW Test Year'!BY91</f>
        <v>0</v>
      </c>
      <c r="BZ91" s="13">
        <f>'WW K&amp;M '!BZ91+'WW Test Year'!BZ91</f>
        <v>0</v>
      </c>
      <c r="CA91" s="13">
        <f>'WW K&amp;M '!CA91+'WW Test Year'!CA91</f>
        <v>0</v>
      </c>
      <c r="CB91" s="13">
        <f>'WW K&amp;M '!CB91+'WW Test Year'!CB91</f>
        <v>0</v>
      </c>
      <c r="CC91" s="13">
        <f>'WW K&amp;M '!CC91+'WW Test Year'!CC91</f>
        <v>0</v>
      </c>
      <c r="CD91" s="13">
        <f>'WW K&amp;M '!CD91+'WW Test Year'!CD91</f>
        <v>0</v>
      </c>
      <c r="CE91" s="13">
        <f>'WW K&amp;M '!CE91+'WW Test Year'!CE91</f>
        <v>0</v>
      </c>
      <c r="CF91" s="13">
        <f>'WW K&amp;M '!CF91+'WW Test Year'!CF91</f>
        <v>0</v>
      </c>
      <c r="CG91" s="13">
        <f>'WW K&amp;M '!CG91+'WW Test Year'!CG91</f>
        <v>0</v>
      </c>
      <c r="CH91" s="13">
        <f>'WW K&amp;M '!CH91+'WW Test Year'!CH91</f>
        <v>0</v>
      </c>
      <c r="CI91" s="13">
        <f>'WW K&amp;M '!CI91+'WW Test Year'!CI91</f>
        <v>0</v>
      </c>
      <c r="CJ91" s="13">
        <f>'WW K&amp;M '!CJ91+'WW Test Year'!CJ91</f>
        <v>0</v>
      </c>
      <c r="CK91" s="13">
        <f>'WW K&amp;M '!CK91+'WW Test Year'!CK91</f>
        <v>0</v>
      </c>
      <c r="CL91" s="29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>
        <f>'WW K&amp;M '!D92+'WW Test Year'!D92</f>
        <v>0</v>
      </c>
      <c r="E92" s="13">
        <f>'WW K&amp;M '!E92+'WW Test Year'!E92</f>
        <v>0</v>
      </c>
      <c r="F92" s="13">
        <f>'WW K&amp;M '!F92+'WW Test Year'!F92</f>
        <v>0</v>
      </c>
      <c r="G92" s="13">
        <f>'WW K&amp;M '!G92+'WW Test Year'!G92</f>
        <v>0</v>
      </c>
      <c r="H92" s="13">
        <f>'WW K&amp;M '!H92+'WW Test Year'!H92</f>
        <v>0</v>
      </c>
      <c r="I92" s="13">
        <f>'WW K&amp;M '!I92+'WW Test Year'!I92</f>
        <v>0</v>
      </c>
      <c r="J92" s="13">
        <f>'WW K&amp;M '!J92+'WW Test Year'!J92</f>
        <v>0</v>
      </c>
      <c r="K92" s="13">
        <f>'WW K&amp;M '!K92+'WW Test Year'!K92</f>
        <v>0</v>
      </c>
      <c r="L92" s="13">
        <f>'WW K&amp;M '!L92+'WW Test Year'!L92</f>
        <v>0</v>
      </c>
      <c r="M92" s="13">
        <f>'WW K&amp;M '!M92+'WW Test Year'!M92</f>
        <v>0</v>
      </c>
      <c r="N92" s="13">
        <f>'WW K&amp;M '!N92+'WW Test Year'!N92</f>
        <v>0</v>
      </c>
      <c r="O92" s="13">
        <f>'WW K&amp;M '!O92+'WW Test Year'!O92</f>
        <v>0</v>
      </c>
      <c r="P92" s="13">
        <f>'WW K&amp;M '!P92+'WW Test Year'!P92</f>
        <v>0</v>
      </c>
      <c r="Q92" s="13">
        <f>'WW K&amp;M '!Q92+'WW Test Year'!Q92</f>
        <v>0</v>
      </c>
      <c r="R92" s="13">
        <f>'WW K&amp;M '!R92+'WW Test Year'!R92</f>
        <v>0</v>
      </c>
      <c r="S92" s="13">
        <f>'WW K&amp;M '!S92+'WW Test Year'!S92</f>
        <v>0</v>
      </c>
      <c r="T92" s="13">
        <f>'WW K&amp;M '!T92+'WW Test Year'!T92</f>
        <v>0</v>
      </c>
      <c r="U92" s="13">
        <f>'WW K&amp;M '!U92+'WW Test Year'!U92</f>
        <v>0</v>
      </c>
      <c r="V92" s="13">
        <f>'WW K&amp;M '!V92+'WW Test Year'!V92</f>
        <v>0</v>
      </c>
      <c r="W92" s="13">
        <f>'WW K&amp;M '!W92+'WW Test Year'!W92</f>
        <v>0</v>
      </c>
      <c r="X92" s="13">
        <f>'WW K&amp;M '!X92+'WW Test Year'!X92</f>
        <v>0</v>
      </c>
      <c r="Y92" s="13">
        <f>'WW K&amp;M '!Y92+'WW Test Year'!Y92</f>
        <v>0</v>
      </c>
      <c r="Z92" s="13">
        <f>'WW K&amp;M '!Z92+'WW Test Year'!Z92</f>
        <v>0</v>
      </c>
      <c r="AA92" s="13">
        <f>'WW K&amp;M '!AA92+'WW Test Year'!AA92</f>
        <v>0</v>
      </c>
      <c r="AB92" s="13">
        <f>'WW K&amp;M '!AB92+'WW Test Year'!AB92</f>
        <v>0</v>
      </c>
      <c r="AC92" s="13">
        <f>'WW K&amp;M '!AC92+'WW Test Year'!AC92</f>
        <v>0</v>
      </c>
      <c r="AD92" s="13">
        <f>'WW K&amp;M '!AD92+'WW Test Year'!AD92</f>
        <v>0</v>
      </c>
      <c r="AE92" s="13">
        <f>'WW K&amp;M '!AE92+'WW Test Year'!AE92</f>
        <v>0</v>
      </c>
      <c r="AF92" s="13">
        <f>'WW K&amp;M '!AF92+'WW Test Year'!AF92</f>
        <v>0</v>
      </c>
      <c r="AG92" s="13">
        <f>'WW K&amp;M '!AG92+'WW Test Year'!AG92</f>
        <v>0</v>
      </c>
      <c r="AH92" s="13">
        <f>'WW K&amp;M '!AH92+'WW Test Year'!AH92</f>
        <v>0</v>
      </c>
      <c r="AI92" s="13">
        <f>'WW K&amp;M '!AI92+'WW Test Year'!AI92</f>
        <v>0</v>
      </c>
      <c r="AJ92" s="13">
        <f>'WW K&amp;M '!AJ92+'WW Test Year'!AJ92</f>
        <v>0</v>
      </c>
      <c r="AK92" s="13">
        <f>'WW K&amp;M '!AK92+'WW Test Year'!AK92</f>
        <v>0</v>
      </c>
      <c r="AL92" s="13">
        <f>'WW K&amp;M '!AL92+'WW Test Year'!AL92</f>
        <v>0</v>
      </c>
      <c r="AM92" s="13">
        <f>'WW K&amp;M '!AM92+'WW Test Year'!AM92</f>
        <v>0</v>
      </c>
      <c r="AN92" s="13">
        <f>'WW K&amp;M '!AN92+'WW Test Year'!AN92</f>
        <v>52490.970000000052</v>
      </c>
      <c r="AO92" s="13">
        <f>'WW K&amp;M '!AO92+'WW Test Year'!AO92</f>
        <v>0</v>
      </c>
      <c r="AP92" s="13">
        <f>'WW K&amp;M '!AP92+'WW Test Year'!AP92</f>
        <v>0</v>
      </c>
      <c r="AQ92" s="13">
        <f>'WW K&amp;M '!AQ92+'WW Test Year'!AQ92</f>
        <v>0</v>
      </c>
      <c r="AR92" s="13">
        <f>'WW K&amp;M '!AR92+'WW Test Year'!AR92</f>
        <v>0</v>
      </c>
      <c r="AS92" s="13">
        <f>'WW K&amp;M '!AS92+'WW Test Year'!AS92</f>
        <v>0</v>
      </c>
      <c r="AT92" s="13">
        <f>'WW K&amp;M '!AT92+'WW Test Year'!AT92</f>
        <v>0</v>
      </c>
      <c r="AU92" s="13">
        <f>'WW K&amp;M '!AU92+'WW Test Year'!AU92</f>
        <v>0</v>
      </c>
      <c r="AV92" s="13">
        <f>'WW K&amp;M '!AV92+'WW Test Year'!AV92</f>
        <v>0</v>
      </c>
      <c r="AW92" s="13">
        <f>'WW K&amp;M '!AW92+'WW Test Year'!AW92</f>
        <v>0</v>
      </c>
      <c r="AX92" s="13">
        <f>'WW K&amp;M '!AX92+'WW Test Year'!AX92</f>
        <v>0</v>
      </c>
      <c r="AY92" s="13">
        <f>'WW K&amp;M '!AY92+'WW Test Year'!AY92</f>
        <v>0</v>
      </c>
      <c r="AZ92" s="13">
        <f>'WW K&amp;M '!AZ92+'WW Test Year'!AZ92</f>
        <v>0</v>
      </c>
      <c r="BA92" s="13">
        <f>'WW K&amp;M '!BA92+'WW Test Year'!BA92</f>
        <v>0</v>
      </c>
      <c r="BB92" s="13">
        <f>'WW K&amp;M '!BB92+'WW Test Year'!BB92</f>
        <v>0</v>
      </c>
      <c r="BC92" s="13">
        <f>'WW K&amp;M '!BC92+'WW Test Year'!BC92</f>
        <v>0</v>
      </c>
      <c r="BD92" s="13">
        <f>'WW K&amp;M '!BD92+'WW Test Year'!BD92</f>
        <v>0</v>
      </c>
      <c r="BE92" s="13">
        <f>'WW K&amp;M '!BE92+'WW Test Year'!BE92</f>
        <v>0</v>
      </c>
      <c r="BF92" s="13">
        <f>'WW K&amp;M '!BF92+'WW Test Year'!BF92</f>
        <v>0</v>
      </c>
      <c r="BG92" s="13">
        <f>'WW K&amp;M '!BG92+'WW Test Year'!BG92</f>
        <v>0</v>
      </c>
      <c r="BH92" s="13">
        <f>'WW K&amp;M '!BH92+'WW Test Year'!BH92</f>
        <v>0</v>
      </c>
      <c r="BI92" s="13">
        <f>'WW K&amp;M '!BI92+'WW Test Year'!BI92</f>
        <v>0</v>
      </c>
      <c r="BJ92" s="13">
        <f>'WW K&amp;M '!BJ92+'WW Test Year'!BJ92</f>
        <v>0</v>
      </c>
      <c r="BK92" s="13">
        <f>'WW K&amp;M '!BK92+'WW Test Year'!BK92</f>
        <v>0</v>
      </c>
      <c r="BL92" s="13">
        <f>'WW K&amp;M '!BL92+'WW Test Year'!BL92</f>
        <v>0</v>
      </c>
      <c r="BM92" s="13">
        <f>'WW K&amp;M '!BM92+'WW Test Year'!BM92</f>
        <v>0</v>
      </c>
      <c r="BN92" s="13">
        <f>'WW K&amp;M '!BN92+'WW Test Year'!BN92</f>
        <v>0</v>
      </c>
      <c r="BO92" s="13">
        <f>'WW K&amp;M '!BO92+'WW Test Year'!BO92</f>
        <v>0</v>
      </c>
      <c r="BP92" s="13">
        <f>'WW K&amp;M '!BP92+'WW Test Year'!BP92</f>
        <v>0</v>
      </c>
      <c r="BQ92" s="13">
        <f>'WW K&amp;M '!BQ92+'WW Test Year'!BQ92</f>
        <v>0</v>
      </c>
      <c r="BR92" s="13">
        <f>'WW K&amp;M '!BR92+'WW Test Year'!BR92</f>
        <v>0</v>
      </c>
      <c r="BS92" s="13">
        <f>'WW K&amp;M '!BS92+'WW Test Year'!BS92</f>
        <v>0</v>
      </c>
      <c r="BT92" s="13">
        <f>'WW K&amp;M '!BT92+'WW Test Year'!BT92</f>
        <v>0</v>
      </c>
      <c r="BU92" s="13">
        <f>'WW K&amp;M '!BU92+'WW Test Year'!BU92</f>
        <v>0</v>
      </c>
      <c r="BV92" s="13">
        <f>'WW K&amp;M '!BV92+'WW Test Year'!BV92</f>
        <v>0</v>
      </c>
      <c r="BW92" s="13">
        <f>'WW K&amp;M '!BW92+'WW Test Year'!BW92</f>
        <v>0</v>
      </c>
      <c r="BX92" s="13">
        <f>'WW K&amp;M '!BX92+'WW Test Year'!BX92</f>
        <v>0</v>
      </c>
      <c r="BY92" s="13">
        <f>'WW K&amp;M '!BY92+'WW Test Year'!BY92</f>
        <v>0</v>
      </c>
      <c r="BZ92" s="13">
        <f>'WW K&amp;M '!BZ92+'WW Test Year'!BZ92</f>
        <v>0</v>
      </c>
      <c r="CA92" s="13">
        <f>'WW K&amp;M '!CA92+'WW Test Year'!CA92</f>
        <v>0</v>
      </c>
      <c r="CB92" s="13">
        <f>'WW K&amp;M '!CB92+'WW Test Year'!CB92</f>
        <v>0</v>
      </c>
      <c r="CC92" s="13">
        <f>'WW K&amp;M '!CC92+'WW Test Year'!CC92</f>
        <v>0</v>
      </c>
      <c r="CD92" s="13">
        <f>'WW K&amp;M '!CD92+'WW Test Year'!CD92</f>
        <v>0</v>
      </c>
      <c r="CE92" s="13">
        <f>'WW K&amp;M '!CE92+'WW Test Year'!CE92</f>
        <v>0</v>
      </c>
      <c r="CF92" s="13">
        <f>'WW K&amp;M '!CF92+'WW Test Year'!CF92</f>
        <v>0</v>
      </c>
      <c r="CG92" s="13">
        <f>'WW K&amp;M '!CG92+'WW Test Year'!CG92</f>
        <v>0</v>
      </c>
      <c r="CH92" s="13">
        <f>'WW K&amp;M '!CH92+'WW Test Year'!CH92</f>
        <v>0</v>
      </c>
      <c r="CI92" s="13">
        <f>'WW K&amp;M '!CI92+'WW Test Year'!CI92</f>
        <v>0</v>
      </c>
      <c r="CJ92" s="13">
        <f>'WW K&amp;M '!CJ92+'WW Test Year'!CJ92</f>
        <v>0</v>
      </c>
      <c r="CK92" s="13">
        <f>'WW K&amp;M '!CK92+'WW Test Year'!CK92</f>
        <v>0</v>
      </c>
      <c r="CL92" s="29">
        <f t="shared" si="1"/>
        <v>52490.970000000052</v>
      </c>
    </row>
    <row r="93" spans="1:90" x14ac:dyDescent="0.25">
      <c r="A93" s="26">
        <v>85</v>
      </c>
      <c r="B93" s="26">
        <v>6247</v>
      </c>
      <c r="C93" s="25" t="s">
        <v>133</v>
      </c>
      <c r="D93" s="13">
        <f>'WW K&amp;M '!D93+'WW Test Year'!D93</f>
        <v>0</v>
      </c>
      <c r="E93" s="13">
        <f>'WW K&amp;M '!E93+'WW Test Year'!E93</f>
        <v>0</v>
      </c>
      <c r="F93" s="13">
        <f>'WW K&amp;M '!F93+'WW Test Year'!F93</f>
        <v>0</v>
      </c>
      <c r="G93" s="13">
        <f>'WW K&amp;M '!G93+'WW Test Year'!G93</f>
        <v>0</v>
      </c>
      <c r="H93" s="13">
        <f>'WW K&amp;M '!H93+'WW Test Year'!H93</f>
        <v>0</v>
      </c>
      <c r="I93" s="13">
        <f>'WW K&amp;M '!I93+'WW Test Year'!I93</f>
        <v>0</v>
      </c>
      <c r="J93" s="13">
        <f>'WW K&amp;M '!J93+'WW Test Year'!J93</f>
        <v>0</v>
      </c>
      <c r="K93" s="13">
        <f>'WW K&amp;M '!K93+'WW Test Year'!K93</f>
        <v>0</v>
      </c>
      <c r="L93" s="13">
        <f>'WW K&amp;M '!L93+'WW Test Year'!L93</f>
        <v>0</v>
      </c>
      <c r="M93" s="13">
        <f>'WW K&amp;M '!M93+'WW Test Year'!M93</f>
        <v>0</v>
      </c>
      <c r="N93" s="13">
        <f>'WW K&amp;M '!N93+'WW Test Year'!N93</f>
        <v>0</v>
      </c>
      <c r="O93" s="13">
        <f>'WW K&amp;M '!O93+'WW Test Year'!O93</f>
        <v>0</v>
      </c>
      <c r="P93" s="13">
        <f>'WW K&amp;M '!P93+'WW Test Year'!P93</f>
        <v>0</v>
      </c>
      <c r="Q93" s="13">
        <f>'WW K&amp;M '!Q93+'WW Test Year'!Q93</f>
        <v>0</v>
      </c>
      <c r="R93" s="13">
        <f>'WW K&amp;M '!R93+'WW Test Year'!R93</f>
        <v>0</v>
      </c>
      <c r="S93" s="13">
        <f>'WW K&amp;M '!S93+'WW Test Year'!S93</f>
        <v>0</v>
      </c>
      <c r="T93" s="13">
        <f>'WW K&amp;M '!T93+'WW Test Year'!T93</f>
        <v>0</v>
      </c>
      <c r="U93" s="13">
        <f>'WW K&amp;M '!U93+'WW Test Year'!U93</f>
        <v>0</v>
      </c>
      <c r="V93" s="13">
        <f>'WW K&amp;M '!V93+'WW Test Year'!V93</f>
        <v>0</v>
      </c>
      <c r="W93" s="13">
        <f>'WW K&amp;M '!W93+'WW Test Year'!W93</f>
        <v>0</v>
      </c>
      <c r="X93" s="13">
        <f>'WW K&amp;M '!X93+'WW Test Year'!X93</f>
        <v>0</v>
      </c>
      <c r="Y93" s="13">
        <f>'WW K&amp;M '!Y93+'WW Test Year'!Y93</f>
        <v>0</v>
      </c>
      <c r="Z93" s="13">
        <f>'WW K&amp;M '!Z93+'WW Test Year'!Z93</f>
        <v>0</v>
      </c>
      <c r="AA93" s="13">
        <f>'WW K&amp;M '!AA93+'WW Test Year'!AA93</f>
        <v>0</v>
      </c>
      <c r="AB93" s="13">
        <f>'WW K&amp;M '!AB93+'WW Test Year'!AB93</f>
        <v>0</v>
      </c>
      <c r="AC93" s="13">
        <f>'WW K&amp;M '!AC93+'WW Test Year'!AC93</f>
        <v>0</v>
      </c>
      <c r="AD93" s="13">
        <f>'WW K&amp;M '!AD93+'WW Test Year'!AD93</f>
        <v>0</v>
      </c>
      <c r="AE93" s="13">
        <f>'WW K&amp;M '!AE93+'WW Test Year'!AE93</f>
        <v>0</v>
      </c>
      <c r="AF93" s="13">
        <f>'WW K&amp;M '!AF93+'WW Test Year'!AF93</f>
        <v>0</v>
      </c>
      <c r="AG93" s="13">
        <f>'WW K&amp;M '!AG93+'WW Test Year'!AG93</f>
        <v>0</v>
      </c>
      <c r="AH93" s="13">
        <f>'WW K&amp;M '!AH93+'WW Test Year'!AH93</f>
        <v>0</v>
      </c>
      <c r="AI93" s="13">
        <f>'WW K&amp;M '!AI93+'WW Test Year'!AI93</f>
        <v>0</v>
      </c>
      <c r="AJ93" s="13">
        <f>'WW K&amp;M '!AJ93+'WW Test Year'!AJ93</f>
        <v>0</v>
      </c>
      <c r="AK93" s="13">
        <f>'WW K&amp;M '!AK93+'WW Test Year'!AK93</f>
        <v>0</v>
      </c>
      <c r="AL93" s="13">
        <f>'WW K&amp;M '!AL93+'WW Test Year'!AL93</f>
        <v>0</v>
      </c>
      <c r="AM93" s="13">
        <f>'WW K&amp;M '!AM93+'WW Test Year'!AM93</f>
        <v>0</v>
      </c>
      <c r="AN93" s="13">
        <f>'WW K&amp;M '!AN93+'WW Test Year'!AN93</f>
        <v>1648.6200000000001</v>
      </c>
      <c r="AO93" s="13">
        <f>'WW K&amp;M '!AO93+'WW Test Year'!AO93</f>
        <v>0</v>
      </c>
      <c r="AP93" s="13">
        <f>'WW K&amp;M '!AP93+'WW Test Year'!AP93</f>
        <v>0</v>
      </c>
      <c r="AQ93" s="13">
        <f>'WW K&amp;M '!AQ93+'WW Test Year'!AQ93</f>
        <v>0</v>
      </c>
      <c r="AR93" s="13">
        <f>'WW K&amp;M '!AR93+'WW Test Year'!AR93</f>
        <v>0</v>
      </c>
      <c r="AS93" s="13">
        <f>'WW K&amp;M '!AS93+'WW Test Year'!AS93</f>
        <v>0</v>
      </c>
      <c r="AT93" s="13">
        <f>'WW K&amp;M '!AT93+'WW Test Year'!AT93</f>
        <v>0</v>
      </c>
      <c r="AU93" s="13">
        <f>'WW K&amp;M '!AU93+'WW Test Year'!AU93</f>
        <v>0</v>
      </c>
      <c r="AV93" s="13">
        <f>'WW K&amp;M '!AV93+'WW Test Year'!AV93</f>
        <v>0</v>
      </c>
      <c r="AW93" s="13">
        <f>'WW K&amp;M '!AW93+'WW Test Year'!AW93</f>
        <v>0</v>
      </c>
      <c r="AX93" s="13">
        <f>'WW K&amp;M '!AX93+'WW Test Year'!AX93</f>
        <v>0</v>
      </c>
      <c r="AY93" s="13">
        <f>'WW K&amp;M '!AY93+'WW Test Year'!AY93</f>
        <v>0</v>
      </c>
      <c r="AZ93" s="13">
        <f>'WW K&amp;M '!AZ93+'WW Test Year'!AZ93</f>
        <v>0</v>
      </c>
      <c r="BA93" s="13">
        <f>'WW K&amp;M '!BA93+'WW Test Year'!BA93</f>
        <v>0</v>
      </c>
      <c r="BB93" s="13">
        <f>'WW K&amp;M '!BB93+'WW Test Year'!BB93</f>
        <v>0</v>
      </c>
      <c r="BC93" s="13">
        <f>'WW K&amp;M '!BC93+'WW Test Year'!BC93</f>
        <v>0</v>
      </c>
      <c r="BD93" s="13">
        <f>'WW K&amp;M '!BD93+'WW Test Year'!BD93</f>
        <v>0</v>
      </c>
      <c r="BE93" s="13">
        <f>'WW K&amp;M '!BE93+'WW Test Year'!BE93</f>
        <v>0</v>
      </c>
      <c r="BF93" s="13">
        <f>'WW K&amp;M '!BF93+'WW Test Year'!BF93</f>
        <v>0</v>
      </c>
      <c r="BG93" s="13">
        <f>'WW K&amp;M '!BG93+'WW Test Year'!BG93</f>
        <v>0</v>
      </c>
      <c r="BH93" s="13">
        <f>'WW K&amp;M '!BH93+'WW Test Year'!BH93</f>
        <v>0</v>
      </c>
      <c r="BI93" s="13">
        <f>'WW K&amp;M '!BI93+'WW Test Year'!BI93</f>
        <v>0</v>
      </c>
      <c r="BJ93" s="13">
        <f>'WW K&amp;M '!BJ93+'WW Test Year'!BJ93</f>
        <v>0</v>
      </c>
      <c r="BK93" s="13">
        <f>'WW K&amp;M '!BK93+'WW Test Year'!BK93</f>
        <v>0</v>
      </c>
      <c r="BL93" s="13">
        <f>'WW K&amp;M '!BL93+'WW Test Year'!BL93</f>
        <v>0</v>
      </c>
      <c r="BM93" s="13">
        <f>'WW K&amp;M '!BM93+'WW Test Year'!BM93</f>
        <v>0</v>
      </c>
      <c r="BN93" s="13">
        <f>'WW K&amp;M '!BN93+'WW Test Year'!BN93</f>
        <v>0</v>
      </c>
      <c r="BO93" s="13">
        <f>'WW K&amp;M '!BO93+'WW Test Year'!BO93</f>
        <v>0</v>
      </c>
      <c r="BP93" s="13">
        <f>'WW K&amp;M '!BP93+'WW Test Year'!BP93</f>
        <v>0</v>
      </c>
      <c r="BQ93" s="13">
        <f>'WW K&amp;M '!BQ93+'WW Test Year'!BQ93</f>
        <v>0</v>
      </c>
      <c r="BR93" s="13">
        <f>'WW K&amp;M '!BR93+'WW Test Year'!BR93</f>
        <v>0</v>
      </c>
      <c r="BS93" s="13">
        <f>'WW K&amp;M '!BS93+'WW Test Year'!BS93</f>
        <v>0</v>
      </c>
      <c r="BT93" s="13">
        <f>'WW K&amp;M '!BT93+'WW Test Year'!BT93</f>
        <v>0</v>
      </c>
      <c r="BU93" s="13">
        <f>'WW K&amp;M '!BU93+'WW Test Year'!BU93</f>
        <v>0</v>
      </c>
      <c r="BV93" s="13">
        <f>'WW K&amp;M '!BV93+'WW Test Year'!BV93</f>
        <v>0</v>
      </c>
      <c r="BW93" s="13">
        <f>'WW K&amp;M '!BW93+'WW Test Year'!BW93</f>
        <v>0</v>
      </c>
      <c r="BX93" s="13">
        <f>'WW K&amp;M '!BX93+'WW Test Year'!BX93</f>
        <v>0</v>
      </c>
      <c r="BY93" s="13">
        <f>'WW K&amp;M '!BY93+'WW Test Year'!BY93</f>
        <v>0</v>
      </c>
      <c r="BZ93" s="13">
        <f>'WW K&amp;M '!BZ93+'WW Test Year'!BZ93</f>
        <v>0</v>
      </c>
      <c r="CA93" s="13">
        <f>'WW K&amp;M '!CA93+'WW Test Year'!CA93</f>
        <v>0</v>
      </c>
      <c r="CB93" s="13">
        <f>'WW K&amp;M '!CB93+'WW Test Year'!CB93</f>
        <v>0</v>
      </c>
      <c r="CC93" s="13">
        <f>'WW K&amp;M '!CC93+'WW Test Year'!CC93</f>
        <v>0</v>
      </c>
      <c r="CD93" s="13">
        <f>'WW K&amp;M '!CD93+'WW Test Year'!CD93</f>
        <v>0</v>
      </c>
      <c r="CE93" s="13">
        <f>'WW K&amp;M '!CE93+'WW Test Year'!CE93</f>
        <v>0</v>
      </c>
      <c r="CF93" s="13">
        <f>'WW K&amp;M '!CF93+'WW Test Year'!CF93</f>
        <v>0</v>
      </c>
      <c r="CG93" s="13">
        <f>'WW K&amp;M '!CG93+'WW Test Year'!CG93</f>
        <v>0</v>
      </c>
      <c r="CH93" s="13">
        <f>'WW K&amp;M '!CH93+'WW Test Year'!CH93</f>
        <v>0</v>
      </c>
      <c r="CI93" s="13">
        <f>'WW K&amp;M '!CI93+'WW Test Year'!CI93</f>
        <v>0</v>
      </c>
      <c r="CJ93" s="13">
        <f>'WW K&amp;M '!CJ93+'WW Test Year'!CJ93</f>
        <v>0</v>
      </c>
      <c r="CK93" s="13">
        <f>'WW K&amp;M '!CK93+'WW Test Year'!CK93</f>
        <v>0</v>
      </c>
      <c r="CL93" s="29">
        <f t="shared" si="1"/>
        <v>1648.6200000000001</v>
      </c>
    </row>
    <row r="94" spans="1:90" x14ac:dyDescent="0.25">
      <c r="A94" s="26">
        <v>86</v>
      </c>
      <c r="B94" s="26">
        <v>6248</v>
      </c>
      <c r="C94" s="25" t="s">
        <v>134</v>
      </c>
      <c r="D94" s="13">
        <f>'WW K&amp;M '!D94+'WW Test Year'!D94</f>
        <v>0</v>
      </c>
      <c r="E94" s="13">
        <f>'WW K&amp;M '!E94+'WW Test Year'!E94</f>
        <v>0</v>
      </c>
      <c r="F94" s="13">
        <f>'WW K&amp;M '!F94+'WW Test Year'!F94</f>
        <v>0</v>
      </c>
      <c r="G94" s="13">
        <f>'WW K&amp;M '!G94+'WW Test Year'!G94</f>
        <v>0</v>
      </c>
      <c r="H94" s="13">
        <f>'WW K&amp;M '!H94+'WW Test Year'!H94</f>
        <v>0</v>
      </c>
      <c r="I94" s="13">
        <f>'WW K&amp;M '!I94+'WW Test Year'!I94</f>
        <v>0</v>
      </c>
      <c r="J94" s="13">
        <f>'WW K&amp;M '!J94+'WW Test Year'!J94</f>
        <v>0</v>
      </c>
      <c r="K94" s="13">
        <f>'WW K&amp;M '!K94+'WW Test Year'!K94</f>
        <v>0</v>
      </c>
      <c r="L94" s="13">
        <f>'WW K&amp;M '!L94+'WW Test Year'!L94</f>
        <v>0</v>
      </c>
      <c r="M94" s="13">
        <f>'WW K&amp;M '!M94+'WW Test Year'!M94</f>
        <v>0</v>
      </c>
      <c r="N94" s="13">
        <f>'WW K&amp;M '!N94+'WW Test Year'!N94</f>
        <v>0</v>
      </c>
      <c r="O94" s="13">
        <f>'WW K&amp;M '!O94+'WW Test Year'!O94</f>
        <v>0</v>
      </c>
      <c r="P94" s="13">
        <f>'WW K&amp;M '!P94+'WW Test Year'!P94</f>
        <v>0</v>
      </c>
      <c r="Q94" s="13">
        <f>'WW K&amp;M '!Q94+'WW Test Year'!Q94</f>
        <v>0</v>
      </c>
      <c r="R94" s="13">
        <f>'WW K&amp;M '!R94+'WW Test Year'!R94</f>
        <v>0</v>
      </c>
      <c r="S94" s="13">
        <f>'WW K&amp;M '!S94+'WW Test Year'!S94</f>
        <v>0</v>
      </c>
      <c r="T94" s="13">
        <f>'WW K&amp;M '!T94+'WW Test Year'!T94</f>
        <v>0</v>
      </c>
      <c r="U94" s="13">
        <f>'WW K&amp;M '!U94+'WW Test Year'!U94</f>
        <v>0</v>
      </c>
      <c r="V94" s="13">
        <f>'WW K&amp;M '!V94+'WW Test Year'!V94</f>
        <v>0</v>
      </c>
      <c r="W94" s="13">
        <f>'WW K&amp;M '!W94+'WW Test Year'!W94</f>
        <v>0</v>
      </c>
      <c r="X94" s="13">
        <f>'WW K&amp;M '!X94+'WW Test Year'!X94</f>
        <v>0</v>
      </c>
      <c r="Y94" s="13">
        <f>'WW K&amp;M '!Y94+'WW Test Year'!Y94</f>
        <v>0</v>
      </c>
      <c r="Z94" s="13">
        <f>'WW K&amp;M '!Z94+'WW Test Year'!Z94</f>
        <v>0</v>
      </c>
      <c r="AA94" s="13">
        <f>'WW K&amp;M '!AA94+'WW Test Year'!AA94</f>
        <v>0</v>
      </c>
      <c r="AB94" s="13">
        <f>'WW K&amp;M '!AB94+'WW Test Year'!AB94</f>
        <v>0</v>
      </c>
      <c r="AC94" s="13">
        <f>'WW K&amp;M '!AC94+'WW Test Year'!AC94</f>
        <v>0</v>
      </c>
      <c r="AD94" s="13">
        <f>'WW K&amp;M '!AD94+'WW Test Year'!AD94</f>
        <v>0</v>
      </c>
      <c r="AE94" s="13">
        <f>'WW K&amp;M '!AE94+'WW Test Year'!AE94</f>
        <v>0</v>
      </c>
      <c r="AF94" s="13">
        <f>'WW K&amp;M '!AF94+'WW Test Year'!AF94</f>
        <v>0</v>
      </c>
      <c r="AG94" s="13">
        <f>'WW K&amp;M '!AG94+'WW Test Year'!AG94</f>
        <v>0</v>
      </c>
      <c r="AH94" s="13">
        <f>'WW K&amp;M '!AH94+'WW Test Year'!AH94</f>
        <v>0</v>
      </c>
      <c r="AI94" s="13">
        <f>'WW K&amp;M '!AI94+'WW Test Year'!AI94</f>
        <v>0</v>
      </c>
      <c r="AJ94" s="13">
        <f>'WW K&amp;M '!AJ94+'WW Test Year'!AJ94</f>
        <v>0</v>
      </c>
      <c r="AK94" s="13">
        <f>'WW K&amp;M '!AK94+'WW Test Year'!AK94</f>
        <v>0</v>
      </c>
      <c r="AL94" s="13">
        <f>'WW K&amp;M '!AL94+'WW Test Year'!AL94</f>
        <v>0</v>
      </c>
      <c r="AM94" s="13">
        <f>'WW K&amp;M '!AM94+'WW Test Year'!AM94</f>
        <v>0</v>
      </c>
      <c r="AN94" s="13">
        <f>'WW K&amp;M '!AN94+'WW Test Year'!AN94</f>
        <v>33245.709999999985</v>
      </c>
      <c r="AO94" s="13">
        <f>'WW K&amp;M '!AO94+'WW Test Year'!AO94</f>
        <v>0</v>
      </c>
      <c r="AP94" s="13">
        <f>'WW K&amp;M '!AP94+'WW Test Year'!AP94</f>
        <v>0</v>
      </c>
      <c r="AQ94" s="13">
        <f>'WW K&amp;M '!AQ94+'WW Test Year'!AQ94</f>
        <v>0</v>
      </c>
      <c r="AR94" s="13">
        <f>'WW K&amp;M '!AR94+'WW Test Year'!AR94</f>
        <v>0</v>
      </c>
      <c r="AS94" s="13">
        <f>'WW K&amp;M '!AS94+'WW Test Year'!AS94</f>
        <v>0</v>
      </c>
      <c r="AT94" s="13">
        <f>'WW K&amp;M '!AT94+'WW Test Year'!AT94</f>
        <v>0</v>
      </c>
      <c r="AU94" s="13">
        <f>'WW K&amp;M '!AU94+'WW Test Year'!AU94</f>
        <v>0</v>
      </c>
      <c r="AV94" s="13">
        <f>'WW K&amp;M '!AV94+'WW Test Year'!AV94</f>
        <v>0</v>
      </c>
      <c r="AW94" s="13">
        <f>'WW K&amp;M '!AW94+'WW Test Year'!AW94</f>
        <v>0</v>
      </c>
      <c r="AX94" s="13">
        <f>'WW K&amp;M '!AX94+'WW Test Year'!AX94</f>
        <v>0</v>
      </c>
      <c r="AY94" s="13">
        <f>'WW K&amp;M '!AY94+'WW Test Year'!AY94</f>
        <v>0</v>
      </c>
      <c r="AZ94" s="13">
        <f>'WW K&amp;M '!AZ94+'WW Test Year'!AZ94</f>
        <v>0</v>
      </c>
      <c r="BA94" s="13">
        <f>'WW K&amp;M '!BA94+'WW Test Year'!BA94</f>
        <v>0</v>
      </c>
      <c r="BB94" s="13">
        <f>'WW K&amp;M '!BB94+'WW Test Year'!BB94</f>
        <v>0</v>
      </c>
      <c r="BC94" s="13">
        <f>'WW K&amp;M '!BC94+'WW Test Year'!BC94</f>
        <v>0</v>
      </c>
      <c r="BD94" s="13">
        <f>'WW K&amp;M '!BD94+'WW Test Year'!BD94</f>
        <v>0</v>
      </c>
      <c r="BE94" s="13">
        <f>'WW K&amp;M '!BE94+'WW Test Year'!BE94</f>
        <v>0</v>
      </c>
      <c r="BF94" s="13">
        <f>'WW K&amp;M '!BF94+'WW Test Year'!BF94</f>
        <v>0</v>
      </c>
      <c r="BG94" s="13">
        <f>'WW K&amp;M '!BG94+'WW Test Year'!BG94</f>
        <v>0</v>
      </c>
      <c r="BH94" s="13">
        <f>'WW K&amp;M '!BH94+'WW Test Year'!BH94</f>
        <v>0</v>
      </c>
      <c r="BI94" s="13">
        <f>'WW K&amp;M '!BI94+'WW Test Year'!BI94</f>
        <v>0</v>
      </c>
      <c r="BJ94" s="13">
        <f>'WW K&amp;M '!BJ94+'WW Test Year'!BJ94</f>
        <v>0</v>
      </c>
      <c r="BK94" s="13">
        <f>'WW K&amp;M '!BK94+'WW Test Year'!BK94</f>
        <v>0</v>
      </c>
      <c r="BL94" s="13">
        <f>'WW K&amp;M '!BL94+'WW Test Year'!BL94</f>
        <v>0</v>
      </c>
      <c r="BM94" s="13">
        <f>'WW K&amp;M '!BM94+'WW Test Year'!BM94</f>
        <v>0</v>
      </c>
      <c r="BN94" s="13">
        <f>'WW K&amp;M '!BN94+'WW Test Year'!BN94</f>
        <v>0</v>
      </c>
      <c r="BO94" s="13">
        <f>'WW K&amp;M '!BO94+'WW Test Year'!BO94</f>
        <v>0</v>
      </c>
      <c r="BP94" s="13">
        <f>'WW K&amp;M '!BP94+'WW Test Year'!BP94</f>
        <v>0</v>
      </c>
      <c r="BQ94" s="13">
        <f>'WW K&amp;M '!BQ94+'WW Test Year'!BQ94</f>
        <v>0</v>
      </c>
      <c r="BR94" s="13">
        <f>'WW K&amp;M '!BR94+'WW Test Year'!BR94</f>
        <v>0</v>
      </c>
      <c r="BS94" s="13">
        <f>'WW K&amp;M '!BS94+'WW Test Year'!BS94</f>
        <v>0</v>
      </c>
      <c r="BT94" s="13">
        <f>'WW K&amp;M '!BT94+'WW Test Year'!BT94</f>
        <v>0</v>
      </c>
      <c r="BU94" s="13">
        <f>'WW K&amp;M '!BU94+'WW Test Year'!BU94</f>
        <v>0</v>
      </c>
      <c r="BV94" s="13">
        <f>'WW K&amp;M '!BV94+'WW Test Year'!BV94</f>
        <v>0</v>
      </c>
      <c r="BW94" s="13">
        <f>'WW K&amp;M '!BW94+'WW Test Year'!BW94</f>
        <v>0</v>
      </c>
      <c r="BX94" s="13">
        <f>'WW K&amp;M '!BX94+'WW Test Year'!BX94</f>
        <v>0</v>
      </c>
      <c r="BY94" s="13">
        <f>'WW K&amp;M '!BY94+'WW Test Year'!BY94</f>
        <v>0</v>
      </c>
      <c r="BZ94" s="13">
        <f>'WW K&amp;M '!BZ94+'WW Test Year'!BZ94</f>
        <v>0</v>
      </c>
      <c r="CA94" s="13">
        <f>'WW K&amp;M '!CA94+'WW Test Year'!CA94</f>
        <v>0</v>
      </c>
      <c r="CB94" s="13">
        <f>'WW K&amp;M '!CB94+'WW Test Year'!CB94</f>
        <v>0</v>
      </c>
      <c r="CC94" s="13">
        <f>'WW K&amp;M '!CC94+'WW Test Year'!CC94</f>
        <v>0</v>
      </c>
      <c r="CD94" s="13">
        <f>'WW K&amp;M '!CD94+'WW Test Year'!CD94</f>
        <v>0</v>
      </c>
      <c r="CE94" s="13">
        <f>'WW K&amp;M '!CE94+'WW Test Year'!CE94</f>
        <v>0</v>
      </c>
      <c r="CF94" s="13">
        <f>'WW K&amp;M '!CF94+'WW Test Year'!CF94</f>
        <v>0</v>
      </c>
      <c r="CG94" s="13">
        <f>'WW K&amp;M '!CG94+'WW Test Year'!CG94</f>
        <v>0</v>
      </c>
      <c r="CH94" s="13">
        <f>'WW K&amp;M '!CH94+'WW Test Year'!CH94</f>
        <v>0</v>
      </c>
      <c r="CI94" s="13">
        <f>'WW K&amp;M '!CI94+'WW Test Year'!CI94</f>
        <v>0</v>
      </c>
      <c r="CJ94" s="13">
        <f>'WW K&amp;M '!CJ94+'WW Test Year'!CJ94</f>
        <v>0</v>
      </c>
      <c r="CK94" s="13">
        <f>'WW K&amp;M '!CK94+'WW Test Year'!CK94</f>
        <v>0</v>
      </c>
      <c r="CL94" s="29">
        <f t="shared" si="1"/>
        <v>33245.709999999985</v>
      </c>
    </row>
    <row r="95" spans="1:90" x14ac:dyDescent="0.25">
      <c r="A95" s="26">
        <v>87</v>
      </c>
      <c r="B95" s="26">
        <v>6249</v>
      </c>
      <c r="C95" s="25" t="s">
        <v>135</v>
      </c>
      <c r="D95" s="13">
        <f>'WW K&amp;M '!D95+'WW Test Year'!D95</f>
        <v>0</v>
      </c>
      <c r="E95" s="13">
        <f>'WW K&amp;M '!E95+'WW Test Year'!E95</f>
        <v>0</v>
      </c>
      <c r="F95" s="13">
        <f>'WW K&amp;M '!F95+'WW Test Year'!F95</f>
        <v>0</v>
      </c>
      <c r="G95" s="13">
        <f>'WW K&amp;M '!G95+'WW Test Year'!G95</f>
        <v>0</v>
      </c>
      <c r="H95" s="13">
        <f>'WW K&amp;M '!H95+'WW Test Year'!H95</f>
        <v>0</v>
      </c>
      <c r="I95" s="13">
        <f>'WW K&amp;M '!I95+'WW Test Year'!I95</f>
        <v>0</v>
      </c>
      <c r="J95" s="13">
        <f>'WW K&amp;M '!J95+'WW Test Year'!J95</f>
        <v>0</v>
      </c>
      <c r="K95" s="13">
        <f>'WW K&amp;M '!K95+'WW Test Year'!K95</f>
        <v>0</v>
      </c>
      <c r="L95" s="13">
        <f>'WW K&amp;M '!L95+'WW Test Year'!L95</f>
        <v>0</v>
      </c>
      <c r="M95" s="13">
        <f>'WW K&amp;M '!M95+'WW Test Year'!M95</f>
        <v>0</v>
      </c>
      <c r="N95" s="13">
        <f>'WW K&amp;M '!N95+'WW Test Year'!N95</f>
        <v>0</v>
      </c>
      <c r="O95" s="13">
        <f>'WW K&amp;M '!O95+'WW Test Year'!O95</f>
        <v>0</v>
      </c>
      <c r="P95" s="13">
        <f>'WW K&amp;M '!P95+'WW Test Year'!P95</f>
        <v>0</v>
      </c>
      <c r="Q95" s="13">
        <f>'WW K&amp;M '!Q95+'WW Test Year'!Q95</f>
        <v>0</v>
      </c>
      <c r="R95" s="13">
        <f>'WW K&amp;M '!R95+'WW Test Year'!R95</f>
        <v>0</v>
      </c>
      <c r="S95" s="13">
        <f>'WW K&amp;M '!S95+'WW Test Year'!S95</f>
        <v>0</v>
      </c>
      <c r="T95" s="13">
        <f>'WW K&amp;M '!T95+'WW Test Year'!T95</f>
        <v>0</v>
      </c>
      <c r="U95" s="13">
        <f>'WW K&amp;M '!U95+'WW Test Year'!U95</f>
        <v>0</v>
      </c>
      <c r="V95" s="13">
        <f>'WW K&amp;M '!V95+'WW Test Year'!V95</f>
        <v>0</v>
      </c>
      <c r="W95" s="13">
        <f>'WW K&amp;M '!W95+'WW Test Year'!W95</f>
        <v>0</v>
      </c>
      <c r="X95" s="13">
        <f>'WW K&amp;M '!X95+'WW Test Year'!X95</f>
        <v>0</v>
      </c>
      <c r="Y95" s="13">
        <f>'WW K&amp;M '!Y95+'WW Test Year'!Y95</f>
        <v>0</v>
      </c>
      <c r="Z95" s="13">
        <f>'WW K&amp;M '!Z95+'WW Test Year'!Z95</f>
        <v>0</v>
      </c>
      <c r="AA95" s="13">
        <f>'WW K&amp;M '!AA95+'WW Test Year'!AA95</f>
        <v>0</v>
      </c>
      <c r="AB95" s="13">
        <f>'WW K&amp;M '!AB95+'WW Test Year'!AB95</f>
        <v>0</v>
      </c>
      <c r="AC95" s="13">
        <f>'WW K&amp;M '!AC95+'WW Test Year'!AC95</f>
        <v>0</v>
      </c>
      <c r="AD95" s="13">
        <f>'WW K&amp;M '!AD95+'WW Test Year'!AD95</f>
        <v>0</v>
      </c>
      <c r="AE95" s="13">
        <f>'WW K&amp;M '!AE95+'WW Test Year'!AE95</f>
        <v>0</v>
      </c>
      <c r="AF95" s="13">
        <f>'WW K&amp;M '!AF95+'WW Test Year'!AF95</f>
        <v>0</v>
      </c>
      <c r="AG95" s="13">
        <f>'WW K&amp;M '!AG95+'WW Test Year'!AG95</f>
        <v>0</v>
      </c>
      <c r="AH95" s="13">
        <f>'WW K&amp;M '!AH95+'WW Test Year'!AH95</f>
        <v>0</v>
      </c>
      <c r="AI95" s="13">
        <f>'WW K&amp;M '!AI95+'WW Test Year'!AI95</f>
        <v>0</v>
      </c>
      <c r="AJ95" s="13">
        <f>'WW K&amp;M '!AJ95+'WW Test Year'!AJ95</f>
        <v>0</v>
      </c>
      <c r="AK95" s="13">
        <f>'WW K&amp;M '!AK95+'WW Test Year'!AK95</f>
        <v>0</v>
      </c>
      <c r="AL95" s="13">
        <f>'WW K&amp;M '!AL95+'WW Test Year'!AL95</f>
        <v>0</v>
      </c>
      <c r="AM95" s="13">
        <f>'WW K&amp;M '!AM95+'WW Test Year'!AM95</f>
        <v>0</v>
      </c>
      <c r="AN95" s="13">
        <f>'WW K&amp;M '!AN95+'WW Test Year'!AN95</f>
        <v>0</v>
      </c>
      <c r="AO95" s="13">
        <f>'WW K&amp;M '!AO95+'WW Test Year'!AO95</f>
        <v>0</v>
      </c>
      <c r="AP95" s="13">
        <f>'WW K&amp;M '!AP95+'WW Test Year'!AP95</f>
        <v>0</v>
      </c>
      <c r="AQ95" s="13">
        <f>'WW K&amp;M '!AQ95+'WW Test Year'!AQ95</f>
        <v>0</v>
      </c>
      <c r="AR95" s="13">
        <f>'WW K&amp;M '!AR95+'WW Test Year'!AR95</f>
        <v>0</v>
      </c>
      <c r="AS95" s="13">
        <f>'WW K&amp;M '!AS95+'WW Test Year'!AS95</f>
        <v>0</v>
      </c>
      <c r="AT95" s="13">
        <f>'WW K&amp;M '!AT95+'WW Test Year'!AT95</f>
        <v>0</v>
      </c>
      <c r="AU95" s="13">
        <f>'WW K&amp;M '!AU95+'WW Test Year'!AU95</f>
        <v>0</v>
      </c>
      <c r="AV95" s="13">
        <f>'WW K&amp;M '!AV95+'WW Test Year'!AV95</f>
        <v>0</v>
      </c>
      <c r="AW95" s="13">
        <f>'WW K&amp;M '!AW95+'WW Test Year'!AW95</f>
        <v>0</v>
      </c>
      <c r="AX95" s="13">
        <f>'WW K&amp;M '!AX95+'WW Test Year'!AX95</f>
        <v>0</v>
      </c>
      <c r="AY95" s="13">
        <f>'WW K&amp;M '!AY95+'WW Test Year'!AY95</f>
        <v>0</v>
      </c>
      <c r="AZ95" s="13">
        <f>'WW K&amp;M '!AZ95+'WW Test Year'!AZ95</f>
        <v>0</v>
      </c>
      <c r="BA95" s="13">
        <f>'WW K&amp;M '!BA95+'WW Test Year'!BA95</f>
        <v>0</v>
      </c>
      <c r="BB95" s="13">
        <f>'WW K&amp;M '!BB95+'WW Test Year'!BB95</f>
        <v>0</v>
      </c>
      <c r="BC95" s="13">
        <f>'WW K&amp;M '!BC95+'WW Test Year'!BC95</f>
        <v>0</v>
      </c>
      <c r="BD95" s="13">
        <f>'WW K&amp;M '!BD95+'WW Test Year'!BD95</f>
        <v>0</v>
      </c>
      <c r="BE95" s="13">
        <f>'WW K&amp;M '!BE95+'WW Test Year'!BE95</f>
        <v>0</v>
      </c>
      <c r="BF95" s="13">
        <f>'WW K&amp;M '!BF95+'WW Test Year'!BF95</f>
        <v>0</v>
      </c>
      <c r="BG95" s="13">
        <f>'WW K&amp;M '!BG95+'WW Test Year'!BG95</f>
        <v>0</v>
      </c>
      <c r="BH95" s="13">
        <f>'WW K&amp;M '!BH95+'WW Test Year'!BH95</f>
        <v>0</v>
      </c>
      <c r="BI95" s="13">
        <f>'WW K&amp;M '!BI95+'WW Test Year'!BI95</f>
        <v>0</v>
      </c>
      <c r="BJ95" s="13">
        <f>'WW K&amp;M '!BJ95+'WW Test Year'!BJ95</f>
        <v>0</v>
      </c>
      <c r="BK95" s="13">
        <f>'WW K&amp;M '!BK95+'WW Test Year'!BK95</f>
        <v>0</v>
      </c>
      <c r="BL95" s="13">
        <f>'WW K&amp;M '!BL95+'WW Test Year'!BL95</f>
        <v>0</v>
      </c>
      <c r="BM95" s="13">
        <f>'WW K&amp;M '!BM95+'WW Test Year'!BM95</f>
        <v>0</v>
      </c>
      <c r="BN95" s="13">
        <f>'WW K&amp;M '!BN95+'WW Test Year'!BN95</f>
        <v>0</v>
      </c>
      <c r="BO95" s="13">
        <f>'WW K&amp;M '!BO95+'WW Test Year'!BO95</f>
        <v>0</v>
      </c>
      <c r="BP95" s="13">
        <f>'WW K&amp;M '!BP95+'WW Test Year'!BP95</f>
        <v>0</v>
      </c>
      <c r="BQ95" s="13">
        <f>'WW K&amp;M '!BQ95+'WW Test Year'!BQ95</f>
        <v>0</v>
      </c>
      <c r="BR95" s="13">
        <f>'WW K&amp;M '!BR95+'WW Test Year'!BR95</f>
        <v>0</v>
      </c>
      <c r="BS95" s="13">
        <f>'WW K&amp;M '!BS95+'WW Test Year'!BS95</f>
        <v>0</v>
      </c>
      <c r="BT95" s="13">
        <f>'WW K&amp;M '!BT95+'WW Test Year'!BT95</f>
        <v>0</v>
      </c>
      <c r="BU95" s="13">
        <f>'WW K&amp;M '!BU95+'WW Test Year'!BU95</f>
        <v>0</v>
      </c>
      <c r="BV95" s="13">
        <f>'WW K&amp;M '!BV95+'WW Test Year'!BV95</f>
        <v>0</v>
      </c>
      <c r="BW95" s="13">
        <f>'WW K&amp;M '!BW95+'WW Test Year'!BW95</f>
        <v>0</v>
      </c>
      <c r="BX95" s="13">
        <f>'WW K&amp;M '!BX95+'WW Test Year'!BX95</f>
        <v>0</v>
      </c>
      <c r="BY95" s="13">
        <f>'WW K&amp;M '!BY95+'WW Test Year'!BY95</f>
        <v>0</v>
      </c>
      <c r="BZ95" s="13">
        <f>'WW K&amp;M '!BZ95+'WW Test Year'!BZ95</f>
        <v>0</v>
      </c>
      <c r="CA95" s="13">
        <f>'WW K&amp;M '!CA95+'WW Test Year'!CA95</f>
        <v>0</v>
      </c>
      <c r="CB95" s="13">
        <f>'WW K&amp;M '!CB95+'WW Test Year'!CB95</f>
        <v>0</v>
      </c>
      <c r="CC95" s="13">
        <f>'WW K&amp;M '!CC95+'WW Test Year'!CC95</f>
        <v>0</v>
      </c>
      <c r="CD95" s="13">
        <f>'WW K&amp;M '!CD95+'WW Test Year'!CD95</f>
        <v>0</v>
      </c>
      <c r="CE95" s="13">
        <f>'WW K&amp;M '!CE95+'WW Test Year'!CE95</f>
        <v>0</v>
      </c>
      <c r="CF95" s="13">
        <f>'WW K&amp;M '!CF95+'WW Test Year'!CF95</f>
        <v>0</v>
      </c>
      <c r="CG95" s="13">
        <f>'WW K&amp;M '!CG95+'WW Test Year'!CG95</f>
        <v>0</v>
      </c>
      <c r="CH95" s="13">
        <f>'WW K&amp;M '!CH95+'WW Test Year'!CH95</f>
        <v>227160</v>
      </c>
      <c r="CI95" s="13">
        <f>'WW K&amp;M '!CI95+'WW Test Year'!CI95</f>
        <v>0</v>
      </c>
      <c r="CJ95" s="13">
        <f>'WW K&amp;M '!CJ95+'WW Test Year'!CJ95</f>
        <v>0</v>
      </c>
      <c r="CK95" s="13">
        <f>'WW K&amp;M '!CK95+'WW Test Year'!CK95</f>
        <v>0</v>
      </c>
      <c r="CL95" s="29">
        <f t="shared" si="1"/>
        <v>227160</v>
      </c>
    </row>
    <row r="96" spans="1:90" x14ac:dyDescent="0.25">
      <c r="A96" s="26">
        <v>88</v>
      </c>
      <c r="B96" s="26">
        <v>6250</v>
      </c>
      <c r="C96" s="25" t="s">
        <v>136</v>
      </c>
      <c r="D96" s="13">
        <f>'WW K&amp;M '!D96+'WW Test Year'!D96</f>
        <v>0</v>
      </c>
      <c r="E96" s="13">
        <f>'WW K&amp;M '!E96+'WW Test Year'!E96</f>
        <v>0</v>
      </c>
      <c r="F96" s="13">
        <f>'WW K&amp;M '!F96+'WW Test Year'!F96</f>
        <v>0</v>
      </c>
      <c r="G96" s="13">
        <f>'WW K&amp;M '!G96+'WW Test Year'!G96</f>
        <v>0</v>
      </c>
      <c r="H96" s="13">
        <f>'WW K&amp;M '!H96+'WW Test Year'!H96</f>
        <v>0</v>
      </c>
      <c r="I96" s="13">
        <f>'WW K&amp;M '!I96+'WW Test Year'!I96</f>
        <v>6062.6400000000021</v>
      </c>
      <c r="J96" s="13">
        <f>'WW K&amp;M '!J96+'WW Test Year'!J96</f>
        <v>57992.919999999984</v>
      </c>
      <c r="K96" s="13">
        <f>'WW K&amp;M '!K96+'WW Test Year'!K96</f>
        <v>0</v>
      </c>
      <c r="L96" s="13">
        <f>'WW K&amp;M '!L96+'WW Test Year'!L96</f>
        <v>0</v>
      </c>
      <c r="M96" s="13">
        <f>'WW K&amp;M '!M96+'WW Test Year'!M96</f>
        <v>41846.449999999997</v>
      </c>
      <c r="N96" s="13">
        <f>'WW K&amp;M '!N96+'WW Test Year'!N96</f>
        <v>15170.080000000002</v>
      </c>
      <c r="O96" s="13">
        <f>'WW K&amp;M '!O96+'WW Test Year'!O96</f>
        <v>0</v>
      </c>
      <c r="P96" s="13">
        <f>'WW K&amp;M '!P96+'WW Test Year'!P96</f>
        <v>0</v>
      </c>
      <c r="Q96" s="13">
        <f>'WW K&amp;M '!Q96+'WW Test Year'!Q96</f>
        <v>36420.400000000001</v>
      </c>
      <c r="R96" s="13">
        <f>'WW K&amp;M '!R96+'WW Test Year'!R96</f>
        <v>0</v>
      </c>
      <c r="S96" s="13">
        <f>'WW K&amp;M '!S96+'WW Test Year'!S96</f>
        <v>0</v>
      </c>
      <c r="T96" s="13">
        <f>'WW K&amp;M '!T96+'WW Test Year'!T96</f>
        <v>98757.64</v>
      </c>
      <c r="U96" s="13">
        <f>'WW K&amp;M '!U96+'WW Test Year'!U96</f>
        <v>127189.91999999994</v>
      </c>
      <c r="V96" s="13">
        <f>'WW K&amp;M '!V96+'WW Test Year'!V96</f>
        <v>95069.040000000008</v>
      </c>
      <c r="W96" s="13">
        <f>'WW K&amp;M '!W96+'WW Test Year'!W96</f>
        <v>16297.559999999994</v>
      </c>
      <c r="X96" s="13">
        <f>'WW K&amp;M '!X96+'WW Test Year'!X96</f>
        <v>25615.999999999993</v>
      </c>
      <c r="Y96" s="13">
        <f>'WW K&amp;M '!Y96+'WW Test Year'!Y96</f>
        <v>0</v>
      </c>
      <c r="Z96" s="13">
        <f>'WW K&amp;M '!Z96+'WW Test Year'!Z96</f>
        <v>0</v>
      </c>
      <c r="AA96" s="13">
        <f>'WW K&amp;M '!AA96+'WW Test Year'!AA96</f>
        <v>21603</v>
      </c>
      <c r="AB96" s="13">
        <f>'WW K&amp;M '!AB96+'WW Test Year'!AB96</f>
        <v>151173.23000000001</v>
      </c>
      <c r="AC96" s="13">
        <f>'WW K&amp;M '!AC96+'WW Test Year'!AC96</f>
        <v>0</v>
      </c>
      <c r="AD96" s="13">
        <f>'WW K&amp;M '!AD96+'WW Test Year'!AD96</f>
        <v>1459.1999999999998</v>
      </c>
      <c r="AE96" s="13">
        <f>'WW K&amp;M '!AE96+'WW Test Year'!AE96</f>
        <v>1712.88</v>
      </c>
      <c r="AF96" s="13">
        <f>'WW K&amp;M '!AF96+'WW Test Year'!AF96</f>
        <v>0</v>
      </c>
      <c r="AG96" s="13">
        <f>'WW K&amp;M '!AG96+'WW Test Year'!AG96</f>
        <v>0</v>
      </c>
      <c r="AH96" s="13">
        <f>'WW K&amp;M '!AH96+'WW Test Year'!AH96</f>
        <v>0</v>
      </c>
      <c r="AI96" s="13">
        <f>'WW K&amp;M '!AI96+'WW Test Year'!AI96</f>
        <v>0</v>
      </c>
      <c r="AJ96" s="13">
        <f>'WW K&amp;M '!AJ96+'WW Test Year'!AJ96</f>
        <v>0</v>
      </c>
      <c r="AK96" s="13">
        <f>'WW K&amp;M '!AK96+'WW Test Year'!AK96</f>
        <v>28668.539999999997</v>
      </c>
      <c r="AL96" s="13">
        <f>'WW K&amp;M '!AL96+'WW Test Year'!AL96</f>
        <v>282475.99</v>
      </c>
      <c r="AM96" s="13">
        <f>'WW K&amp;M '!AM96+'WW Test Year'!AM96</f>
        <v>0</v>
      </c>
      <c r="AN96" s="13">
        <f>'WW K&amp;M '!AN96+'WW Test Year'!AN96</f>
        <v>0</v>
      </c>
      <c r="AO96" s="13">
        <f>'WW K&amp;M '!AO96+'WW Test Year'!AO96</f>
        <v>584550.65999999992</v>
      </c>
      <c r="AP96" s="13">
        <f>'WW K&amp;M '!AP96+'WW Test Year'!AP96</f>
        <v>0</v>
      </c>
      <c r="AQ96" s="13">
        <f>'WW K&amp;M '!AQ96+'WW Test Year'!AQ96</f>
        <v>9563.4000000000015</v>
      </c>
      <c r="AR96" s="13">
        <f>'WW K&amp;M '!AR96+'WW Test Year'!AR96</f>
        <v>0</v>
      </c>
      <c r="AS96" s="13">
        <f>'WW K&amp;M '!AS96+'WW Test Year'!AS96</f>
        <v>0</v>
      </c>
      <c r="AT96" s="13">
        <f>'WW K&amp;M '!AT96+'WW Test Year'!AT96</f>
        <v>0</v>
      </c>
      <c r="AU96" s="13">
        <f>'WW K&amp;M '!AU96+'WW Test Year'!AU96</f>
        <v>0</v>
      </c>
      <c r="AV96" s="13">
        <f>'WW K&amp;M '!AV96+'WW Test Year'!AV96</f>
        <v>2934.2400000000002</v>
      </c>
      <c r="AW96" s="13">
        <f>'WW K&amp;M '!AW96+'WW Test Year'!AW96</f>
        <v>22753.499999999993</v>
      </c>
      <c r="AX96" s="13">
        <f>'WW K&amp;M '!AX96+'WW Test Year'!AX96</f>
        <v>585004.94000000006</v>
      </c>
      <c r="AY96" s="13">
        <f>'WW K&amp;M '!AY96+'WW Test Year'!AY96</f>
        <v>28163.780000000002</v>
      </c>
      <c r="AZ96" s="13">
        <f>'WW K&amp;M '!AZ96+'WW Test Year'!AZ96</f>
        <v>0</v>
      </c>
      <c r="BA96" s="13">
        <f>'WW K&amp;M '!BA96+'WW Test Year'!BA96</f>
        <v>0</v>
      </c>
      <c r="BB96" s="13">
        <f>'WW K&amp;M '!BB96+'WW Test Year'!BB96</f>
        <v>0</v>
      </c>
      <c r="BC96" s="13">
        <f>'WW K&amp;M '!BC96+'WW Test Year'!BC96</f>
        <v>0</v>
      </c>
      <c r="BD96" s="13">
        <f>'WW K&amp;M '!BD96+'WW Test Year'!BD96</f>
        <v>0</v>
      </c>
      <c r="BE96" s="13">
        <f>'WW K&amp;M '!BE96+'WW Test Year'!BE96</f>
        <v>0</v>
      </c>
      <c r="BF96" s="13">
        <f>'WW K&amp;M '!BF96+'WW Test Year'!BF96</f>
        <v>0</v>
      </c>
      <c r="BG96" s="13">
        <f>'WW K&amp;M '!BG96+'WW Test Year'!BG96</f>
        <v>2704.36</v>
      </c>
      <c r="BH96" s="13">
        <f>'WW K&amp;M '!BH96+'WW Test Year'!BH96</f>
        <v>0</v>
      </c>
      <c r="BI96" s="13">
        <f>'WW K&amp;M '!BI96+'WW Test Year'!BI96</f>
        <v>1173.5999999999997</v>
      </c>
      <c r="BJ96" s="13">
        <f>'WW K&amp;M '!BJ96+'WW Test Year'!BJ96</f>
        <v>0</v>
      </c>
      <c r="BK96" s="13">
        <f>'WW K&amp;M '!BK96+'WW Test Year'!BK96</f>
        <v>0</v>
      </c>
      <c r="BL96" s="13">
        <f>'WW K&amp;M '!BL96+'WW Test Year'!BL96</f>
        <v>0</v>
      </c>
      <c r="BM96" s="13">
        <f>'WW K&amp;M '!BM96+'WW Test Year'!BM96</f>
        <v>0</v>
      </c>
      <c r="BN96" s="13">
        <f>'WW K&amp;M '!BN96+'WW Test Year'!BN96</f>
        <v>0</v>
      </c>
      <c r="BO96" s="13">
        <f>'WW K&amp;M '!BO96+'WW Test Year'!BO96</f>
        <v>0</v>
      </c>
      <c r="BP96" s="13">
        <f>'WW K&amp;M '!BP96+'WW Test Year'!BP96</f>
        <v>0</v>
      </c>
      <c r="BQ96" s="13">
        <f>'WW K&amp;M '!BQ96+'WW Test Year'!BQ96</f>
        <v>0</v>
      </c>
      <c r="BR96" s="13">
        <f>'WW K&amp;M '!BR96+'WW Test Year'!BR96</f>
        <v>0</v>
      </c>
      <c r="BS96" s="13">
        <f>'WW K&amp;M '!BS96+'WW Test Year'!BS96</f>
        <v>0</v>
      </c>
      <c r="BT96" s="13">
        <f>'WW K&amp;M '!BT96+'WW Test Year'!BT96</f>
        <v>0</v>
      </c>
      <c r="BU96" s="13">
        <f>'WW K&amp;M '!BU96+'WW Test Year'!BU96</f>
        <v>0</v>
      </c>
      <c r="BV96" s="13">
        <f>'WW K&amp;M '!BV96+'WW Test Year'!BV96</f>
        <v>0</v>
      </c>
      <c r="BW96" s="13">
        <f>'WW K&amp;M '!BW96+'WW Test Year'!BW96</f>
        <v>0</v>
      </c>
      <c r="BX96" s="13">
        <f>'WW K&amp;M '!BX96+'WW Test Year'!BX96</f>
        <v>0</v>
      </c>
      <c r="BY96" s="13">
        <f>'WW K&amp;M '!BY96+'WW Test Year'!BY96</f>
        <v>0</v>
      </c>
      <c r="BZ96" s="13">
        <f>'WW K&amp;M '!BZ96+'WW Test Year'!BZ96</f>
        <v>165.07</v>
      </c>
      <c r="CA96" s="13">
        <f>'WW K&amp;M '!CA96+'WW Test Year'!CA96</f>
        <v>0</v>
      </c>
      <c r="CB96" s="13">
        <f>'WW K&amp;M '!CB96+'WW Test Year'!CB96</f>
        <v>0</v>
      </c>
      <c r="CC96" s="13">
        <f>'WW K&amp;M '!CC96+'WW Test Year'!CC96</f>
        <v>0</v>
      </c>
      <c r="CD96" s="13">
        <f>'WW K&amp;M '!CD96+'WW Test Year'!CD96</f>
        <v>0</v>
      </c>
      <c r="CE96" s="13">
        <f>'WW K&amp;M '!CE96+'WW Test Year'!CE96</f>
        <v>0</v>
      </c>
      <c r="CF96" s="13">
        <f>'WW K&amp;M '!CF96+'WW Test Year'!CF96</f>
        <v>0</v>
      </c>
      <c r="CG96" s="13">
        <f>'WW K&amp;M '!CG96+'WW Test Year'!CG96</f>
        <v>0</v>
      </c>
      <c r="CH96" s="13">
        <f>'WW K&amp;M '!CH96+'WW Test Year'!CH96</f>
        <v>0</v>
      </c>
      <c r="CI96" s="13">
        <f>'WW K&amp;M '!CI96+'WW Test Year'!CI96</f>
        <v>0</v>
      </c>
      <c r="CJ96" s="13">
        <f>'WW K&amp;M '!CJ96+'WW Test Year'!CJ96</f>
        <v>0</v>
      </c>
      <c r="CK96" s="13">
        <f>'WW K&amp;M '!CK96+'WW Test Year'!CK96</f>
        <v>0</v>
      </c>
      <c r="CL96" s="29">
        <f t="shared" si="1"/>
        <v>2244529.0399999996</v>
      </c>
    </row>
    <row r="97" spans="1:90" x14ac:dyDescent="0.25">
      <c r="A97" s="26">
        <v>89</v>
      </c>
      <c r="B97" s="26">
        <v>6252</v>
      </c>
      <c r="C97" s="25" t="s">
        <v>279</v>
      </c>
      <c r="D97" s="13">
        <f>'WW K&amp;M '!D97+'WW Test Year'!D97</f>
        <v>0</v>
      </c>
      <c r="E97" s="13">
        <f>'WW K&amp;M '!E97+'WW Test Year'!E97</f>
        <v>0</v>
      </c>
      <c r="F97" s="13">
        <f>'WW K&amp;M '!F97+'WW Test Year'!F97</f>
        <v>0</v>
      </c>
      <c r="G97" s="13">
        <f>'WW K&amp;M '!G97+'WW Test Year'!G97</f>
        <v>0</v>
      </c>
      <c r="H97" s="13">
        <f>'WW K&amp;M '!H97+'WW Test Year'!H97</f>
        <v>0</v>
      </c>
      <c r="I97" s="13">
        <f>'WW K&amp;M '!I97+'WW Test Year'!I97</f>
        <v>0</v>
      </c>
      <c r="J97" s="13">
        <f>'WW K&amp;M '!J97+'WW Test Year'!J97</f>
        <v>0</v>
      </c>
      <c r="K97" s="13">
        <f>'WW K&amp;M '!K97+'WW Test Year'!K97</f>
        <v>0</v>
      </c>
      <c r="L97" s="13">
        <f>'WW K&amp;M '!L97+'WW Test Year'!L97</f>
        <v>0</v>
      </c>
      <c r="M97" s="13">
        <f>'WW K&amp;M '!M97+'WW Test Year'!M97</f>
        <v>0</v>
      </c>
      <c r="N97" s="13">
        <f>'WW K&amp;M '!N97+'WW Test Year'!N97</f>
        <v>0</v>
      </c>
      <c r="O97" s="13">
        <f>'WW K&amp;M '!O97+'WW Test Year'!O97</f>
        <v>0</v>
      </c>
      <c r="P97" s="13">
        <f>'WW K&amp;M '!P97+'WW Test Year'!P97</f>
        <v>0</v>
      </c>
      <c r="Q97" s="13">
        <f>'WW K&amp;M '!Q97+'WW Test Year'!Q97</f>
        <v>0</v>
      </c>
      <c r="R97" s="13">
        <f>'WW K&amp;M '!R97+'WW Test Year'!R97</f>
        <v>0</v>
      </c>
      <c r="S97" s="13">
        <f>'WW K&amp;M '!S97+'WW Test Year'!S97</f>
        <v>0</v>
      </c>
      <c r="T97" s="13">
        <f>'WW K&amp;M '!T97+'WW Test Year'!T97</f>
        <v>0</v>
      </c>
      <c r="U97" s="13">
        <f>'WW K&amp;M '!U97+'WW Test Year'!U97</f>
        <v>0</v>
      </c>
      <c r="V97" s="13">
        <f>'WW K&amp;M '!V97+'WW Test Year'!V97</f>
        <v>0</v>
      </c>
      <c r="W97" s="13">
        <f>'WW K&amp;M '!W97+'WW Test Year'!W97</f>
        <v>0</v>
      </c>
      <c r="X97" s="13">
        <f>'WW K&amp;M '!X97+'WW Test Year'!X97</f>
        <v>0</v>
      </c>
      <c r="Y97" s="13">
        <f>'WW K&amp;M '!Y97+'WW Test Year'!Y97</f>
        <v>0</v>
      </c>
      <c r="Z97" s="13">
        <f>'WW K&amp;M '!Z97+'WW Test Year'!Z97</f>
        <v>0</v>
      </c>
      <c r="AA97" s="13">
        <f>'WW K&amp;M '!AA97+'WW Test Year'!AA97</f>
        <v>0</v>
      </c>
      <c r="AB97" s="13">
        <f>'WW K&amp;M '!AB97+'WW Test Year'!AB97</f>
        <v>0</v>
      </c>
      <c r="AC97" s="13">
        <f>'WW K&amp;M '!AC97+'WW Test Year'!AC97</f>
        <v>0</v>
      </c>
      <c r="AD97" s="13">
        <f>'WW K&amp;M '!AD97+'WW Test Year'!AD97</f>
        <v>0</v>
      </c>
      <c r="AE97" s="13">
        <f>'WW K&amp;M '!AE97+'WW Test Year'!AE97</f>
        <v>0</v>
      </c>
      <c r="AF97" s="13">
        <f>'WW K&amp;M '!AF97+'WW Test Year'!AF97</f>
        <v>0</v>
      </c>
      <c r="AG97" s="13">
        <f>'WW K&amp;M '!AG97+'WW Test Year'!AG97</f>
        <v>0</v>
      </c>
      <c r="AH97" s="13">
        <f>'WW K&amp;M '!AH97+'WW Test Year'!AH97</f>
        <v>0</v>
      </c>
      <c r="AI97" s="13">
        <f>'WW K&amp;M '!AI97+'WW Test Year'!AI97</f>
        <v>0</v>
      </c>
      <c r="AJ97" s="13">
        <f>'WW K&amp;M '!AJ97+'WW Test Year'!AJ97</f>
        <v>0</v>
      </c>
      <c r="AK97" s="13">
        <f>'WW K&amp;M '!AK97+'WW Test Year'!AK97</f>
        <v>0</v>
      </c>
      <c r="AL97" s="13">
        <f>'WW K&amp;M '!AL97+'WW Test Year'!AL97</f>
        <v>0</v>
      </c>
      <c r="AM97" s="13">
        <f>'WW K&amp;M '!AM97+'WW Test Year'!AM97</f>
        <v>0</v>
      </c>
      <c r="AN97" s="13">
        <f>'WW K&amp;M '!AN97+'WW Test Year'!AN97</f>
        <v>0</v>
      </c>
      <c r="AO97" s="13">
        <f>'WW K&amp;M '!AO97+'WW Test Year'!AO97</f>
        <v>0</v>
      </c>
      <c r="AP97" s="13">
        <f>'WW K&amp;M '!AP97+'WW Test Year'!AP97</f>
        <v>0</v>
      </c>
      <c r="AQ97" s="13">
        <f>'WW K&amp;M '!AQ97+'WW Test Year'!AQ97</f>
        <v>0</v>
      </c>
      <c r="AR97" s="13">
        <f>'WW K&amp;M '!AR97+'WW Test Year'!AR97</f>
        <v>0</v>
      </c>
      <c r="AS97" s="13">
        <f>'WW K&amp;M '!AS97+'WW Test Year'!AS97</f>
        <v>0</v>
      </c>
      <c r="AT97" s="13">
        <f>'WW K&amp;M '!AT97+'WW Test Year'!AT97</f>
        <v>0</v>
      </c>
      <c r="AU97" s="13">
        <f>'WW K&amp;M '!AU97+'WW Test Year'!AU97</f>
        <v>0</v>
      </c>
      <c r="AV97" s="13">
        <f>'WW K&amp;M '!AV97+'WW Test Year'!AV97</f>
        <v>0</v>
      </c>
      <c r="AW97" s="13">
        <f>'WW K&amp;M '!AW97+'WW Test Year'!AW97</f>
        <v>0</v>
      </c>
      <c r="AX97" s="13">
        <f>'WW K&amp;M '!AX97+'WW Test Year'!AX97</f>
        <v>0</v>
      </c>
      <c r="AY97" s="13">
        <f>'WW K&amp;M '!AY97+'WW Test Year'!AY97</f>
        <v>0</v>
      </c>
      <c r="AZ97" s="13">
        <f>'WW K&amp;M '!AZ97+'WW Test Year'!AZ97</f>
        <v>0</v>
      </c>
      <c r="BA97" s="13">
        <f>'WW K&amp;M '!BA97+'WW Test Year'!BA97</f>
        <v>0</v>
      </c>
      <c r="BB97" s="13">
        <f>'WW K&amp;M '!BB97+'WW Test Year'!BB97</f>
        <v>0</v>
      </c>
      <c r="BC97" s="13">
        <f>'WW K&amp;M '!BC97+'WW Test Year'!BC97</f>
        <v>0</v>
      </c>
      <c r="BD97" s="13">
        <f>'WW K&amp;M '!BD97+'WW Test Year'!BD97</f>
        <v>0</v>
      </c>
      <c r="BE97" s="13">
        <f>'WW K&amp;M '!BE97+'WW Test Year'!BE97</f>
        <v>0</v>
      </c>
      <c r="BF97" s="13">
        <f>'WW K&amp;M '!BF97+'WW Test Year'!BF97</f>
        <v>0</v>
      </c>
      <c r="BG97" s="13">
        <f>'WW K&amp;M '!BG97+'WW Test Year'!BG97</f>
        <v>0</v>
      </c>
      <c r="BH97" s="13">
        <f>'WW K&amp;M '!BH97+'WW Test Year'!BH97</f>
        <v>0</v>
      </c>
      <c r="BI97" s="13">
        <f>'WW K&amp;M '!BI97+'WW Test Year'!BI97</f>
        <v>0</v>
      </c>
      <c r="BJ97" s="13">
        <f>'WW K&amp;M '!BJ97+'WW Test Year'!BJ97</f>
        <v>0</v>
      </c>
      <c r="BK97" s="13">
        <f>'WW K&amp;M '!BK97+'WW Test Year'!BK97</f>
        <v>0</v>
      </c>
      <c r="BL97" s="13">
        <f>'WW K&amp;M '!BL97+'WW Test Year'!BL97</f>
        <v>0</v>
      </c>
      <c r="BM97" s="13">
        <f>'WW K&amp;M '!BM97+'WW Test Year'!BM97</f>
        <v>0</v>
      </c>
      <c r="BN97" s="13">
        <f>'WW K&amp;M '!BN97+'WW Test Year'!BN97</f>
        <v>0</v>
      </c>
      <c r="BO97" s="13">
        <f>'WW K&amp;M '!BO97+'WW Test Year'!BO97</f>
        <v>0</v>
      </c>
      <c r="BP97" s="13">
        <f>'WW K&amp;M '!BP97+'WW Test Year'!BP97</f>
        <v>0</v>
      </c>
      <c r="BQ97" s="13">
        <f>'WW K&amp;M '!BQ97+'WW Test Year'!BQ97</f>
        <v>0</v>
      </c>
      <c r="BR97" s="13">
        <f>'WW K&amp;M '!BR97+'WW Test Year'!BR97</f>
        <v>0</v>
      </c>
      <c r="BS97" s="13">
        <f>'WW K&amp;M '!BS97+'WW Test Year'!BS97</f>
        <v>0</v>
      </c>
      <c r="BT97" s="13">
        <f>'WW K&amp;M '!BT97+'WW Test Year'!BT97</f>
        <v>0</v>
      </c>
      <c r="BU97" s="13">
        <f>'WW K&amp;M '!BU97+'WW Test Year'!BU97</f>
        <v>0</v>
      </c>
      <c r="BV97" s="13">
        <f>'WW K&amp;M '!BV97+'WW Test Year'!BV97</f>
        <v>0</v>
      </c>
      <c r="BW97" s="13">
        <f>'WW K&amp;M '!BW97+'WW Test Year'!BW97</f>
        <v>0</v>
      </c>
      <c r="BX97" s="13">
        <f>'WW K&amp;M '!BX97+'WW Test Year'!BX97</f>
        <v>0</v>
      </c>
      <c r="BY97" s="13">
        <f>'WW K&amp;M '!BY97+'WW Test Year'!BY97</f>
        <v>0</v>
      </c>
      <c r="BZ97" s="13">
        <f>'WW K&amp;M '!BZ97+'WW Test Year'!BZ97</f>
        <v>0</v>
      </c>
      <c r="CA97" s="13">
        <f>'WW K&amp;M '!CA97+'WW Test Year'!CA97</f>
        <v>0</v>
      </c>
      <c r="CB97" s="13">
        <f>'WW K&amp;M '!CB97+'WW Test Year'!CB97</f>
        <v>0</v>
      </c>
      <c r="CC97" s="13">
        <f>'WW K&amp;M '!CC97+'WW Test Year'!CC97</f>
        <v>0</v>
      </c>
      <c r="CD97" s="13">
        <f>'WW K&amp;M '!CD97+'WW Test Year'!CD97</f>
        <v>0</v>
      </c>
      <c r="CE97" s="13">
        <f>'WW K&amp;M '!CE97+'WW Test Year'!CE97</f>
        <v>0</v>
      </c>
      <c r="CF97" s="13">
        <f>'WW K&amp;M '!CF97+'WW Test Year'!CF97</f>
        <v>0</v>
      </c>
      <c r="CG97" s="13">
        <f>'WW K&amp;M '!CG97+'WW Test Year'!CG97</f>
        <v>0</v>
      </c>
      <c r="CH97" s="13">
        <f>'WW K&amp;M '!CH97+'WW Test Year'!CH97</f>
        <v>0</v>
      </c>
      <c r="CI97" s="13">
        <f>'WW K&amp;M '!CI97+'WW Test Year'!CI97</f>
        <v>0</v>
      </c>
      <c r="CJ97" s="13">
        <f>'WW K&amp;M '!CJ97+'WW Test Year'!CJ97</f>
        <v>0</v>
      </c>
      <c r="CK97" s="13">
        <f>'WW K&amp;M '!CK97+'WW Test Year'!CK97</f>
        <v>0</v>
      </c>
      <c r="CL97" s="29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>
        <f>'WW K&amp;M '!D98+'WW Test Year'!D98</f>
        <v>0</v>
      </c>
      <c r="E98" s="13">
        <f>'WW K&amp;M '!E98+'WW Test Year'!E98</f>
        <v>0</v>
      </c>
      <c r="F98" s="13">
        <f>'WW K&amp;M '!F98+'WW Test Year'!F98</f>
        <v>0</v>
      </c>
      <c r="G98" s="13">
        <f>'WW K&amp;M '!G98+'WW Test Year'!G98</f>
        <v>0</v>
      </c>
      <c r="H98" s="13">
        <f>'WW K&amp;M '!H98+'WW Test Year'!H98</f>
        <v>0</v>
      </c>
      <c r="I98" s="13">
        <f>'WW K&amp;M '!I98+'WW Test Year'!I98</f>
        <v>4182.2300000000005</v>
      </c>
      <c r="J98" s="13">
        <f>'WW K&amp;M '!J98+'WW Test Year'!J98</f>
        <v>13204.259999999997</v>
      </c>
      <c r="K98" s="13">
        <f>'WW K&amp;M '!K98+'WW Test Year'!K98</f>
        <v>0</v>
      </c>
      <c r="L98" s="13">
        <f>'WW K&amp;M '!L98+'WW Test Year'!L98</f>
        <v>0</v>
      </c>
      <c r="M98" s="13">
        <f>'WW K&amp;M '!M98+'WW Test Year'!M98</f>
        <v>11926.550000000001</v>
      </c>
      <c r="N98" s="13">
        <f>'WW K&amp;M '!N98+'WW Test Year'!N98</f>
        <v>5447.8799999999992</v>
      </c>
      <c r="O98" s="13">
        <f>'WW K&amp;M '!O98+'WW Test Year'!O98</f>
        <v>0</v>
      </c>
      <c r="P98" s="13">
        <f>'WW K&amp;M '!P98+'WW Test Year'!P98</f>
        <v>0</v>
      </c>
      <c r="Q98" s="13">
        <f>'WW K&amp;M '!Q98+'WW Test Year'!Q98</f>
        <v>4270.33</v>
      </c>
      <c r="R98" s="13">
        <f>'WW K&amp;M '!R98+'WW Test Year'!R98</f>
        <v>0</v>
      </c>
      <c r="S98" s="13">
        <f>'WW K&amp;M '!S98+'WW Test Year'!S98</f>
        <v>0</v>
      </c>
      <c r="T98" s="13">
        <f>'WW K&amp;M '!T98+'WW Test Year'!T98</f>
        <v>23369.02</v>
      </c>
      <c r="U98" s="13">
        <f>'WW K&amp;M '!U98+'WW Test Year'!U98</f>
        <v>37445.64</v>
      </c>
      <c r="V98" s="13">
        <f>'WW K&amp;M '!V98+'WW Test Year'!V98</f>
        <v>25775.999999999993</v>
      </c>
      <c r="W98" s="13">
        <f>'WW K&amp;M '!W98+'WW Test Year'!W98</f>
        <v>5033.79</v>
      </c>
      <c r="X98" s="13">
        <f>'WW K&amp;M '!X98+'WW Test Year'!X98</f>
        <v>5848.74</v>
      </c>
      <c r="Y98" s="13">
        <f>'WW K&amp;M '!Y98+'WW Test Year'!Y98</f>
        <v>0</v>
      </c>
      <c r="Z98" s="13">
        <f>'WW K&amp;M '!Z98+'WW Test Year'!Z98</f>
        <v>0</v>
      </c>
      <c r="AA98" s="13">
        <f>'WW K&amp;M '!AA98+'WW Test Year'!AA98</f>
        <v>2474.4399999999996</v>
      </c>
      <c r="AB98" s="13">
        <f>'WW K&amp;M '!AB98+'WW Test Year'!AB98</f>
        <v>96533.34</v>
      </c>
      <c r="AC98" s="13">
        <f>'WW K&amp;M '!AC98+'WW Test Year'!AC98</f>
        <v>0</v>
      </c>
      <c r="AD98" s="13">
        <f>'WW K&amp;M '!AD98+'WW Test Year'!AD98</f>
        <v>324.99000000000007</v>
      </c>
      <c r="AE98" s="13">
        <f>'WW K&amp;M '!AE98+'WW Test Year'!AE98</f>
        <v>351.72999999999996</v>
      </c>
      <c r="AF98" s="13">
        <f>'WW K&amp;M '!AF98+'WW Test Year'!AF98</f>
        <v>0</v>
      </c>
      <c r="AG98" s="13">
        <f>'WW K&amp;M '!AG98+'WW Test Year'!AG98</f>
        <v>0</v>
      </c>
      <c r="AH98" s="13">
        <f>'WW K&amp;M '!AH98+'WW Test Year'!AH98</f>
        <v>0</v>
      </c>
      <c r="AI98" s="13">
        <f>'WW K&amp;M '!AI98+'WW Test Year'!AI98</f>
        <v>0</v>
      </c>
      <c r="AJ98" s="13">
        <f>'WW K&amp;M '!AJ98+'WW Test Year'!AJ98</f>
        <v>0</v>
      </c>
      <c r="AK98" s="13">
        <f>'WW K&amp;M '!AK98+'WW Test Year'!AK98</f>
        <v>4753.01</v>
      </c>
      <c r="AL98" s="13">
        <f>'WW K&amp;M '!AL98+'WW Test Year'!AL98</f>
        <v>97840.83</v>
      </c>
      <c r="AM98" s="13">
        <f>'WW K&amp;M '!AM98+'WW Test Year'!AM98</f>
        <v>0</v>
      </c>
      <c r="AN98" s="13">
        <f>'WW K&amp;M '!AN98+'WW Test Year'!AN98</f>
        <v>0</v>
      </c>
      <c r="AO98" s="13">
        <f>'WW K&amp;M '!AO98+'WW Test Year'!AO98</f>
        <v>115837.67000000001</v>
      </c>
      <c r="AP98" s="13">
        <f>'WW K&amp;M '!AP98+'WW Test Year'!AP98</f>
        <v>0</v>
      </c>
      <c r="AQ98" s="13">
        <f>'WW K&amp;M '!AQ98+'WW Test Year'!AQ98</f>
        <v>3064.02</v>
      </c>
      <c r="AR98" s="13">
        <f>'WW K&amp;M '!AR98+'WW Test Year'!AR98</f>
        <v>0</v>
      </c>
      <c r="AS98" s="13">
        <f>'WW K&amp;M '!AS98+'WW Test Year'!AS98</f>
        <v>0</v>
      </c>
      <c r="AT98" s="13">
        <f>'WW K&amp;M '!AT98+'WW Test Year'!AT98</f>
        <v>0</v>
      </c>
      <c r="AU98" s="13">
        <f>'WW K&amp;M '!AU98+'WW Test Year'!AU98</f>
        <v>0</v>
      </c>
      <c r="AV98" s="13">
        <f>'WW K&amp;M '!AV98+'WW Test Year'!AV98</f>
        <v>368.67</v>
      </c>
      <c r="AW98" s="13">
        <f>'WW K&amp;M '!AW98+'WW Test Year'!AW98</f>
        <v>2734.76</v>
      </c>
      <c r="AX98" s="13">
        <f>'WW K&amp;M '!AX98+'WW Test Year'!AX98</f>
        <v>145427.26999999996</v>
      </c>
      <c r="AY98" s="13">
        <f>'WW K&amp;M '!AY98+'WW Test Year'!AY98</f>
        <v>5702.8499999999995</v>
      </c>
      <c r="AZ98" s="13">
        <f>'WW K&amp;M '!AZ98+'WW Test Year'!AZ98</f>
        <v>236.28</v>
      </c>
      <c r="BA98" s="13">
        <f>'WW K&amp;M '!BA98+'WW Test Year'!BA98</f>
        <v>0</v>
      </c>
      <c r="BB98" s="13">
        <f>'WW K&amp;M '!BB98+'WW Test Year'!BB98</f>
        <v>0</v>
      </c>
      <c r="BC98" s="13">
        <f>'WW K&amp;M '!BC98+'WW Test Year'!BC98</f>
        <v>1.4210854715202004E-14</v>
      </c>
      <c r="BD98" s="13">
        <f>'WW K&amp;M '!BD98+'WW Test Year'!BD98</f>
        <v>0</v>
      </c>
      <c r="BE98" s="13">
        <f>'WW K&amp;M '!BE98+'WW Test Year'!BE98</f>
        <v>0</v>
      </c>
      <c r="BF98" s="13">
        <f>'WW K&amp;M '!BF98+'WW Test Year'!BF98</f>
        <v>0</v>
      </c>
      <c r="BG98" s="13">
        <f>'WW K&amp;M '!BG98+'WW Test Year'!BG98</f>
        <v>222.37000000000003</v>
      </c>
      <c r="BH98" s="13">
        <f>'WW K&amp;M '!BH98+'WW Test Year'!BH98</f>
        <v>0</v>
      </c>
      <c r="BI98" s="13">
        <f>'WW K&amp;M '!BI98+'WW Test Year'!BI98</f>
        <v>215.39</v>
      </c>
      <c r="BJ98" s="13">
        <f>'WW K&amp;M '!BJ98+'WW Test Year'!BJ98</f>
        <v>0</v>
      </c>
      <c r="BK98" s="13">
        <f>'WW K&amp;M '!BK98+'WW Test Year'!BK98</f>
        <v>0</v>
      </c>
      <c r="BL98" s="13">
        <f>'WW K&amp;M '!BL98+'WW Test Year'!BL98</f>
        <v>0</v>
      </c>
      <c r="BM98" s="13">
        <f>'WW K&amp;M '!BM98+'WW Test Year'!BM98</f>
        <v>0</v>
      </c>
      <c r="BN98" s="13">
        <f>'WW K&amp;M '!BN98+'WW Test Year'!BN98</f>
        <v>0</v>
      </c>
      <c r="BO98" s="13">
        <f>'WW K&amp;M '!BO98+'WW Test Year'!BO98</f>
        <v>0</v>
      </c>
      <c r="BP98" s="13">
        <f>'WW K&amp;M '!BP98+'WW Test Year'!BP98</f>
        <v>0</v>
      </c>
      <c r="BQ98" s="13">
        <f>'WW K&amp;M '!BQ98+'WW Test Year'!BQ98</f>
        <v>0</v>
      </c>
      <c r="BR98" s="13">
        <f>'WW K&amp;M '!BR98+'WW Test Year'!BR98</f>
        <v>0</v>
      </c>
      <c r="BS98" s="13">
        <f>'WW K&amp;M '!BS98+'WW Test Year'!BS98</f>
        <v>0</v>
      </c>
      <c r="BT98" s="13">
        <f>'WW K&amp;M '!BT98+'WW Test Year'!BT98</f>
        <v>0</v>
      </c>
      <c r="BU98" s="13">
        <f>'WW K&amp;M '!BU98+'WW Test Year'!BU98</f>
        <v>0</v>
      </c>
      <c r="BV98" s="13">
        <f>'WW K&amp;M '!BV98+'WW Test Year'!BV98</f>
        <v>0</v>
      </c>
      <c r="BW98" s="13">
        <f>'WW K&amp;M '!BW98+'WW Test Year'!BW98</f>
        <v>0</v>
      </c>
      <c r="BX98" s="13">
        <f>'WW K&amp;M '!BX98+'WW Test Year'!BX98</f>
        <v>0</v>
      </c>
      <c r="BY98" s="13">
        <f>'WW K&amp;M '!BY98+'WW Test Year'!BY98</f>
        <v>0</v>
      </c>
      <c r="BZ98" s="13">
        <f>'WW K&amp;M '!BZ98+'WW Test Year'!BZ98</f>
        <v>0</v>
      </c>
      <c r="CA98" s="13">
        <f>'WW K&amp;M '!CA98+'WW Test Year'!CA98</f>
        <v>0</v>
      </c>
      <c r="CB98" s="13">
        <f>'WW K&amp;M '!CB98+'WW Test Year'!CB98</f>
        <v>0</v>
      </c>
      <c r="CC98" s="13">
        <f>'WW K&amp;M '!CC98+'WW Test Year'!CC98</f>
        <v>0</v>
      </c>
      <c r="CD98" s="13">
        <f>'WW K&amp;M '!CD98+'WW Test Year'!CD98</f>
        <v>0</v>
      </c>
      <c r="CE98" s="13">
        <f>'WW K&amp;M '!CE98+'WW Test Year'!CE98</f>
        <v>0</v>
      </c>
      <c r="CF98" s="13">
        <f>'WW K&amp;M '!CF98+'WW Test Year'!CF98</f>
        <v>0</v>
      </c>
      <c r="CG98" s="13">
        <f>'WW K&amp;M '!CG98+'WW Test Year'!CG98</f>
        <v>0</v>
      </c>
      <c r="CH98" s="13">
        <f>'WW K&amp;M '!CH98+'WW Test Year'!CH98</f>
        <v>0</v>
      </c>
      <c r="CI98" s="13">
        <f>'WW K&amp;M '!CI98+'WW Test Year'!CI98</f>
        <v>0</v>
      </c>
      <c r="CJ98" s="13">
        <f>'WW K&amp;M '!CJ98+'WW Test Year'!CJ98</f>
        <v>0</v>
      </c>
      <c r="CK98" s="13">
        <f>'WW K&amp;M '!CK98+'WW Test Year'!CK98</f>
        <v>0</v>
      </c>
      <c r="CL98" s="29">
        <f t="shared" si="1"/>
        <v>612592.06000000006</v>
      </c>
    </row>
    <row r="99" spans="1:90" x14ac:dyDescent="0.25">
      <c r="A99" s="26">
        <v>91</v>
      </c>
      <c r="B99" s="26">
        <v>6324</v>
      </c>
      <c r="C99" s="25" t="s">
        <v>280</v>
      </c>
      <c r="D99" s="13">
        <f>'WW K&amp;M '!D99+'WW Test Year'!D99</f>
        <v>0</v>
      </c>
      <c r="E99" s="13">
        <f>'WW K&amp;M '!E99+'WW Test Year'!E99</f>
        <v>0</v>
      </c>
      <c r="F99" s="13">
        <f>'WW K&amp;M '!F99+'WW Test Year'!F99</f>
        <v>0</v>
      </c>
      <c r="G99" s="13">
        <f>'WW K&amp;M '!G99+'WW Test Year'!G99</f>
        <v>0</v>
      </c>
      <c r="H99" s="13">
        <f>'WW K&amp;M '!H99+'WW Test Year'!H99</f>
        <v>0</v>
      </c>
      <c r="I99" s="13">
        <f>'WW K&amp;M '!I99+'WW Test Year'!I99</f>
        <v>0</v>
      </c>
      <c r="J99" s="13">
        <f>'WW K&amp;M '!J99+'WW Test Year'!J99</f>
        <v>0</v>
      </c>
      <c r="K99" s="13">
        <f>'WW K&amp;M '!K99+'WW Test Year'!K99</f>
        <v>0</v>
      </c>
      <c r="L99" s="13">
        <f>'WW K&amp;M '!L99+'WW Test Year'!L99</f>
        <v>0</v>
      </c>
      <c r="M99" s="13">
        <f>'WW K&amp;M '!M99+'WW Test Year'!M99</f>
        <v>0</v>
      </c>
      <c r="N99" s="13">
        <f>'WW K&amp;M '!N99+'WW Test Year'!N99</f>
        <v>0</v>
      </c>
      <c r="O99" s="13">
        <f>'WW K&amp;M '!O99+'WW Test Year'!O99</f>
        <v>0</v>
      </c>
      <c r="P99" s="13">
        <f>'WW K&amp;M '!P99+'WW Test Year'!P99</f>
        <v>0</v>
      </c>
      <c r="Q99" s="13">
        <f>'WW K&amp;M '!Q99+'WW Test Year'!Q99</f>
        <v>0</v>
      </c>
      <c r="R99" s="13">
        <f>'WW K&amp;M '!R99+'WW Test Year'!R99</f>
        <v>0</v>
      </c>
      <c r="S99" s="13">
        <f>'WW K&amp;M '!S99+'WW Test Year'!S99</f>
        <v>0</v>
      </c>
      <c r="T99" s="13">
        <f>'WW K&amp;M '!T99+'WW Test Year'!T99</f>
        <v>0</v>
      </c>
      <c r="U99" s="13">
        <f>'WW K&amp;M '!U99+'WW Test Year'!U99</f>
        <v>0</v>
      </c>
      <c r="V99" s="13">
        <f>'WW K&amp;M '!V99+'WW Test Year'!V99</f>
        <v>0</v>
      </c>
      <c r="W99" s="13">
        <f>'WW K&amp;M '!W99+'WW Test Year'!W99</f>
        <v>0</v>
      </c>
      <c r="X99" s="13">
        <f>'WW K&amp;M '!X99+'WW Test Year'!X99</f>
        <v>0</v>
      </c>
      <c r="Y99" s="13">
        <f>'WW K&amp;M '!Y99+'WW Test Year'!Y99</f>
        <v>0</v>
      </c>
      <c r="Z99" s="13">
        <f>'WW K&amp;M '!Z99+'WW Test Year'!Z99</f>
        <v>0</v>
      </c>
      <c r="AA99" s="13">
        <f>'WW K&amp;M '!AA99+'WW Test Year'!AA99</f>
        <v>0</v>
      </c>
      <c r="AB99" s="13">
        <f>'WW K&amp;M '!AB99+'WW Test Year'!AB99</f>
        <v>0</v>
      </c>
      <c r="AC99" s="13">
        <f>'WW K&amp;M '!AC99+'WW Test Year'!AC99</f>
        <v>0</v>
      </c>
      <c r="AD99" s="13">
        <f>'WW K&amp;M '!AD99+'WW Test Year'!AD99</f>
        <v>0</v>
      </c>
      <c r="AE99" s="13">
        <f>'WW K&amp;M '!AE99+'WW Test Year'!AE99</f>
        <v>0</v>
      </c>
      <c r="AF99" s="13">
        <f>'WW K&amp;M '!AF99+'WW Test Year'!AF99</f>
        <v>0</v>
      </c>
      <c r="AG99" s="13">
        <f>'WW K&amp;M '!AG99+'WW Test Year'!AG99</f>
        <v>0</v>
      </c>
      <c r="AH99" s="13">
        <f>'WW K&amp;M '!AH99+'WW Test Year'!AH99</f>
        <v>0</v>
      </c>
      <c r="AI99" s="13">
        <f>'WW K&amp;M '!AI99+'WW Test Year'!AI99</f>
        <v>0</v>
      </c>
      <c r="AJ99" s="13">
        <f>'WW K&amp;M '!AJ99+'WW Test Year'!AJ99</f>
        <v>0</v>
      </c>
      <c r="AK99" s="13">
        <f>'WW K&amp;M '!AK99+'WW Test Year'!AK99</f>
        <v>0</v>
      </c>
      <c r="AL99" s="13">
        <f>'WW K&amp;M '!AL99+'WW Test Year'!AL99</f>
        <v>0</v>
      </c>
      <c r="AM99" s="13">
        <f>'WW K&amp;M '!AM99+'WW Test Year'!AM99</f>
        <v>0</v>
      </c>
      <c r="AN99" s="13">
        <f>'WW K&amp;M '!AN99+'WW Test Year'!AN99</f>
        <v>0</v>
      </c>
      <c r="AO99" s="13">
        <f>'WW K&amp;M '!AO99+'WW Test Year'!AO99</f>
        <v>0</v>
      </c>
      <c r="AP99" s="13">
        <f>'WW K&amp;M '!AP99+'WW Test Year'!AP99</f>
        <v>0</v>
      </c>
      <c r="AQ99" s="13">
        <f>'WW K&amp;M '!AQ99+'WW Test Year'!AQ99</f>
        <v>0</v>
      </c>
      <c r="AR99" s="13">
        <f>'WW K&amp;M '!AR99+'WW Test Year'!AR99</f>
        <v>0</v>
      </c>
      <c r="AS99" s="13">
        <f>'WW K&amp;M '!AS99+'WW Test Year'!AS99</f>
        <v>0</v>
      </c>
      <c r="AT99" s="13">
        <f>'WW K&amp;M '!AT99+'WW Test Year'!AT99</f>
        <v>0</v>
      </c>
      <c r="AU99" s="13">
        <f>'WW K&amp;M '!AU99+'WW Test Year'!AU99</f>
        <v>0</v>
      </c>
      <c r="AV99" s="13">
        <f>'WW K&amp;M '!AV99+'WW Test Year'!AV99</f>
        <v>0</v>
      </c>
      <c r="AW99" s="13">
        <f>'WW K&amp;M '!AW99+'WW Test Year'!AW99</f>
        <v>0</v>
      </c>
      <c r="AX99" s="13">
        <f>'WW K&amp;M '!AX99+'WW Test Year'!AX99</f>
        <v>0</v>
      </c>
      <c r="AY99" s="13">
        <f>'WW K&amp;M '!AY99+'WW Test Year'!AY99</f>
        <v>0</v>
      </c>
      <c r="AZ99" s="13">
        <f>'WW K&amp;M '!AZ99+'WW Test Year'!AZ99</f>
        <v>0</v>
      </c>
      <c r="BA99" s="13">
        <f>'WW K&amp;M '!BA99+'WW Test Year'!BA99</f>
        <v>0</v>
      </c>
      <c r="BB99" s="13">
        <f>'WW K&amp;M '!BB99+'WW Test Year'!BB99</f>
        <v>0</v>
      </c>
      <c r="BC99" s="13">
        <f>'WW K&amp;M '!BC99+'WW Test Year'!BC99</f>
        <v>0</v>
      </c>
      <c r="BD99" s="13">
        <f>'WW K&amp;M '!BD99+'WW Test Year'!BD99</f>
        <v>0</v>
      </c>
      <c r="BE99" s="13">
        <f>'WW K&amp;M '!BE99+'WW Test Year'!BE99</f>
        <v>0</v>
      </c>
      <c r="BF99" s="13">
        <f>'WW K&amp;M '!BF99+'WW Test Year'!BF99</f>
        <v>0</v>
      </c>
      <c r="BG99" s="13">
        <f>'WW K&amp;M '!BG99+'WW Test Year'!BG99</f>
        <v>0</v>
      </c>
      <c r="BH99" s="13">
        <f>'WW K&amp;M '!BH99+'WW Test Year'!BH99</f>
        <v>0</v>
      </c>
      <c r="BI99" s="13">
        <f>'WW K&amp;M '!BI99+'WW Test Year'!BI99</f>
        <v>0</v>
      </c>
      <c r="BJ99" s="13">
        <f>'WW K&amp;M '!BJ99+'WW Test Year'!BJ99</f>
        <v>0</v>
      </c>
      <c r="BK99" s="13">
        <f>'WW K&amp;M '!BK99+'WW Test Year'!BK99</f>
        <v>0</v>
      </c>
      <c r="BL99" s="13">
        <f>'WW K&amp;M '!BL99+'WW Test Year'!BL99</f>
        <v>0</v>
      </c>
      <c r="BM99" s="13">
        <f>'WW K&amp;M '!BM99+'WW Test Year'!BM99</f>
        <v>0</v>
      </c>
      <c r="BN99" s="13">
        <f>'WW K&amp;M '!BN99+'WW Test Year'!BN99</f>
        <v>0</v>
      </c>
      <c r="BO99" s="13">
        <f>'WW K&amp;M '!BO99+'WW Test Year'!BO99</f>
        <v>0</v>
      </c>
      <c r="BP99" s="13">
        <f>'WW K&amp;M '!BP99+'WW Test Year'!BP99</f>
        <v>0</v>
      </c>
      <c r="BQ99" s="13">
        <f>'WW K&amp;M '!BQ99+'WW Test Year'!BQ99</f>
        <v>0</v>
      </c>
      <c r="BR99" s="13">
        <f>'WW K&amp;M '!BR99+'WW Test Year'!BR99</f>
        <v>0</v>
      </c>
      <c r="BS99" s="13">
        <f>'WW K&amp;M '!BS99+'WW Test Year'!BS99</f>
        <v>0</v>
      </c>
      <c r="BT99" s="13">
        <f>'WW K&amp;M '!BT99+'WW Test Year'!BT99</f>
        <v>0</v>
      </c>
      <c r="BU99" s="13">
        <f>'WW K&amp;M '!BU99+'WW Test Year'!BU99</f>
        <v>0</v>
      </c>
      <c r="BV99" s="13">
        <f>'WW K&amp;M '!BV99+'WW Test Year'!BV99</f>
        <v>0</v>
      </c>
      <c r="BW99" s="13">
        <f>'WW K&amp;M '!BW99+'WW Test Year'!BW99</f>
        <v>0</v>
      </c>
      <c r="BX99" s="13">
        <f>'WW K&amp;M '!BX99+'WW Test Year'!BX99</f>
        <v>0</v>
      </c>
      <c r="BY99" s="13">
        <f>'WW K&amp;M '!BY99+'WW Test Year'!BY99</f>
        <v>0</v>
      </c>
      <c r="BZ99" s="13">
        <f>'WW K&amp;M '!BZ99+'WW Test Year'!BZ99</f>
        <v>0</v>
      </c>
      <c r="CA99" s="13">
        <f>'WW K&amp;M '!CA99+'WW Test Year'!CA99</f>
        <v>0</v>
      </c>
      <c r="CB99" s="13">
        <f>'WW K&amp;M '!CB99+'WW Test Year'!CB99</f>
        <v>0</v>
      </c>
      <c r="CC99" s="13">
        <f>'WW K&amp;M '!CC99+'WW Test Year'!CC99</f>
        <v>0</v>
      </c>
      <c r="CD99" s="13">
        <f>'WW K&amp;M '!CD99+'WW Test Year'!CD99</f>
        <v>0</v>
      </c>
      <c r="CE99" s="13">
        <f>'WW K&amp;M '!CE99+'WW Test Year'!CE99</f>
        <v>0</v>
      </c>
      <c r="CF99" s="13">
        <f>'WW K&amp;M '!CF99+'WW Test Year'!CF99</f>
        <v>0</v>
      </c>
      <c r="CG99" s="13">
        <f>'WW K&amp;M '!CG99+'WW Test Year'!CG99</f>
        <v>0</v>
      </c>
      <c r="CH99" s="13">
        <f>'WW K&amp;M '!CH99+'WW Test Year'!CH99</f>
        <v>0</v>
      </c>
      <c r="CI99" s="13">
        <f>'WW K&amp;M '!CI99+'WW Test Year'!CI99</f>
        <v>0</v>
      </c>
      <c r="CJ99" s="13">
        <f>'WW K&amp;M '!CJ99+'WW Test Year'!CJ99</f>
        <v>0</v>
      </c>
      <c r="CK99" s="13">
        <f>'WW K&amp;M '!CK99+'WW Test Year'!CK99</f>
        <v>0</v>
      </c>
      <c r="CL99" s="29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>
        <f>'WW K&amp;M '!D100+'WW Test Year'!D100</f>
        <v>0</v>
      </c>
      <c r="E100" s="13">
        <f>'WW K&amp;M '!E100+'WW Test Year'!E100</f>
        <v>0</v>
      </c>
      <c r="F100" s="13">
        <f>'WW K&amp;M '!F100+'WW Test Year'!F100</f>
        <v>0</v>
      </c>
      <c r="G100" s="13">
        <f>'WW K&amp;M '!G100+'WW Test Year'!G100</f>
        <v>0</v>
      </c>
      <c r="H100" s="13">
        <f>'WW K&amp;M '!H100+'WW Test Year'!H100</f>
        <v>0</v>
      </c>
      <c r="I100" s="13">
        <f>'WW K&amp;M '!I100+'WW Test Year'!I100</f>
        <v>0</v>
      </c>
      <c r="J100" s="13">
        <f>'WW K&amp;M '!J100+'WW Test Year'!J100</f>
        <v>0</v>
      </c>
      <c r="K100" s="13">
        <f>'WW K&amp;M '!K100+'WW Test Year'!K100</f>
        <v>0</v>
      </c>
      <c r="L100" s="13">
        <f>'WW K&amp;M '!L100+'WW Test Year'!L100</f>
        <v>0</v>
      </c>
      <c r="M100" s="13">
        <f>'WW K&amp;M '!M100+'WW Test Year'!M100</f>
        <v>0</v>
      </c>
      <c r="N100" s="13">
        <f>'WW K&amp;M '!N100+'WW Test Year'!N100</f>
        <v>0</v>
      </c>
      <c r="O100" s="13">
        <f>'WW K&amp;M '!O100+'WW Test Year'!O100</f>
        <v>0</v>
      </c>
      <c r="P100" s="13">
        <f>'WW K&amp;M '!P100+'WW Test Year'!P100</f>
        <v>0</v>
      </c>
      <c r="Q100" s="13">
        <f>'WW K&amp;M '!Q100+'WW Test Year'!Q100</f>
        <v>0</v>
      </c>
      <c r="R100" s="13">
        <f>'WW K&amp;M '!R100+'WW Test Year'!R100</f>
        <v>0</v>
      </c>
      <c r="S100" s="13">
        <f>'WW K&amp;M '!S100+'WW Test Year'!S100</f>
        <v>0</v>
      </c>
      <c r="T100" s="13">
        <f>'WW K&amp;M '!T100+'WW Test Year'!T100</f>
        <v>0</v>
      </c>
      <c r="U100" s="13">
        <f>'WW K&amp;M '!U100+'WW Test Year'!U100</f>
        <v>0</v>
      </c>
      <c r="V100" s="13">
        <f>'WW K&amp;M '!V100+'WW Test Year'!V100</f>
        <v>0</v>
      </c>
      <c r="W100" s="13">
        <f>'WW K&amp;M '!W100+'WW Test Year'!W100</f>
        <v>0</v>
      </c>
      <c r="X100" s="13">
        <f>'WW K&amp;M '!X100+'WW Test Year'!X100</f>
        <v>0</v>
      </c>
      <c r="Y100" s="13">
        <f>'WW K&amp;M '!Y100+'WW Test Year'!Y100</f>
        <v>0</v>
      </c>
      <c r="Z100" s="13">
        <f>'WW K&amp;M '!Z100+'WW Test Year'!Z100</f>
        <v>0</v>
      </c>
      <c r="AA100" s="13">
        <f>'WW K&amp;M '!AA100+'WW Test Year'!AA100</f>
        <v>0</v>
      </c>
      <c r="AB100" s="13">
        <f>'WW K&amp;M '!AB100+'WW Test Year'!AB100</f>
        <v>0</v>
      </c>
      <c r="AC100" s="13">
        <f>'WW K&amp;M '!AC100+'WW Test Year'!AC100</f>
        <v>0</v>
      </c>
      <c r="AD100" s="13">
        <f>'WW K&amp;M '!AD100+'WW Test Year'!AD100</f>
        <v>0</v>
      </c>
      <c r="AE100" s="13">
        <f>'WW K&amp;M '!AE100+'WW Test Year'!AE100</f>
        <v>0</v>
      </c>
      <c r="AF100" s="13">
        <f>'WW K&amp;M '!AF100+'WW Test Year'!AF100</f>
        <v>0</v>
      </c>
      <c r="AG100" s="13">
        <f>'WW K&amp;M '!AG100+'WW Test Year'!AG100</f>
        <v>0</v>
      </c>
      <c r="AH100" s="13">
        <f>'WW K&amp;M '!AH100+'WW Test Year'!AH100</f>
        <v>0</v>
      </c>
      <c r="AI100" s="13">
        <f>'WW K&amp;M '!AI100+'WW Test Year'!AI100</f>
        <v>0</v>
      </c>
      <c r="AJ100" s="13">
        <f>'WW K&amp;M '!AJ100+'WW Test Year'!AJ100</f>
        <v>0</v>
      </c>
      <c r="AK100" s="13">
        <f>'WW K&amp;M '!AK100+'WW Test Year'!AK100</f>
        <v>0</v>
      </c>
      <c r="AL100" s="13">
        <f>'WW K&amp;M '!AL100+'WW Test Year'!AL100</f>
        <v>0</v>
      </c>
      <c r="AM100" s="13">
        <f>'WW K&amp;M '!AM100+'WW Test Year'!AM100</f>
        <v>0</v>
      </c>
      <c r="AN100" s="13">
        <f>'WW K&amp;M '!AN100+'WW Test Year'!AN100</f>
        <v>0</v>
      </c>
      <c r="AO100" s="13">
        <f>'WW K&amp;M '!AO100+'WW Test Year'!AO100</f>
        <v>0</v>
      </c>
      <c r="AP100" s="13">
        <f>'WW K&amp;M '!AP100+'WW Test Year'!AP100</f>
        <v>0</v>
      </c>
      <c r="AQ100" s="13">
        <f>'WW K&amp;M '!AQ100+'WW Test Year'!AQ100</f>
        <v>0</v>
      </c>
      <c r="AR100" s="13">
        <f>'WW K&amp;M '!AR100+'WW Test Year'!AR100</f>
        <v>0</v>
      </c>
      <c r="AS100" s="13">
        <f>'WW K&amp;M '!AS100+'WW Test Year'!AS100</f>
        <v>0</v>
      </c>
      <c r="AT100" s="13">
        <f>'WW K&amp;M '!AT100+'WW Test Year'!AT100</f>
        <v>0</v>
      </c>
      <c r="AU100" s="13">
        <f>'WW K&amp;M '!AU100+'WW Test Year'!AU100</f>
        <v>0</v>
      </c>
      <c r="AV100" s="13">
        <f>'WW K&amp;M '!AV100+'WW Test Year'!AV100</f>
        <v>0</v>
      </c>
      <c r="AW100" s="13">
        <f>'WW K&amp;M '!AW100+'WW Test Year'!AW100</f>
        <v>0</v>
      </c>
      <c r="AX100" s="13">
        <f>'WW K&amp;M '!AX100+'WW Test Year'!AX100</f>
        <v>0</v>
      </c>
      <c r="AY100" s="13">
        <f>'WW K&amp;M '!AY100+'WW Test Year'!AY100</f>
        <v>0</v>
      </c>
      <c r="AZ100" s="13">
        <f>'WW K&amp;M '!AZ100+'WW Test Year'!AZ100</f>
        <v>0</v>
      </c>
      <c r="BA100" s="13">
        <f>'WW K&amp;M '!BA100+'WW Test Year'!BA100</f>
        <v>0</v>
      </c>
      <c r="BB100" s="13">
        <f>'WW K&amp;M '!BB100+'WW Test Year'!BB100</f>
        <v>0</v>
      </c>
      <c r="BC100" s="13">
        <f>'WW K&amp;M '!BC100+'WW Test Year'!BC100</f>
        <v>0</v>
      </c>
      <c r="BD100" s="13">
        <f>'WW K&amp;M '!BD100+'WW Test Year'!BD100</f>
        <v>0</v>
      </c>
      <c r="BE100" s="13">
        <f>'WW K&amp;M '!BE100+'WW Test Year'!BE100</f>
        <v>0</v>
      </c>
      <c r="BF100" s="13">
        <f>'WW K&amp;M '!BF100+'WW Test Year'!BF100</f>
        <v>0</v>
      </c>
      <c r="BG100" s="13">
        <f>'WW K&amp;M '!BG100+'WW Test Year'!BG100</f>
        <v>0</v>
      </c>
      <c r="BH100" s="13">
        <f>'WW K&amp;M '!BH100+'WW Test Year'!BH100</f>
        <v>0</v>
      </c>
      <c r="BI100" s="13">
        <f>'WW K&amp;M '!BI100+'WW Test Year'!BI100</f>
        <v>0</v>
      </c>
      <c r="BJ100" s="13">
        <f>'WW K&amp;M '!BJ100+'WW Test Year'!BJ100</f>
        <v>0</v>
      </c>
      <c r="BK100" s="13">
        <f>'WW K&amp;M '!BK100+'WW Test Year'!BK100</f>
        <v>0</v>
      </c>
      <c r="BL100" s="13">
        <f>'WW K&amp;M '!BL100+'WW Test Year'!BL100</f>
        <v>0</v>
      </c>
      <c r="BM100" s="13">
        <f>'WW K&amp;M '!BM100+'WW Test Year'!BM100</f>
        <v>0</v>
      </c>
      <c r="BN100" s="13">
        <f>'WW K&amp;M '!BN100+'WW Test Year'!BN100</f>
        <v>0</v>
      </c>
      <c r="BO100" s="13">
        <f>'WW K&amp;M '!BO100+'WW Test Year'!BO100</f>
        <v>0</v>
      </c>
      <c r="BP100" s="13">
        <f>'WW K&amp;M '!BP100+'WW Test Year'!BP100</f>
        <v>0</v>
      </c>
      <c r="BQ100" s="13">
        <f>'WW K&amp;M '!BQ100+'WW Test Year'!BQ100</f>
        <v>0</v>
      </c>
      <c r="BR100" s="13">
        <f>'WW K&amp;M '!BR100+'WW Test Year'!BR100</f>
        <v>0</v>
      </c>
      <c r="BS100" s="13">
        <f>'WW K&amp;M '!BS100+'WW Test Year'!BS100</f>
        <v>0</v>
      </c>
      <c r="BT100" s="13">
        <f>'WW K&amp;M '!BT100+'WW Test Year'!BT100</f>
        <v>0</v>
      </c>
      <c r="BU100" s="13">
        <f>'WW K&amp;M '!BU100+'WW Test Year'!BU100</f>
        <v>0</v>
      </c>
      <c r="BV100" s="13">
        <f>'WW K&amp;M '!BV100+'WW Test Year'!BV100</f>
        <v>0</v>
      </c>
      <c r="BW100" s="13">
        <f>'WW K&amp;M '!BW100+'WW Test Year'!BW100</f>
        <v>0</v>
      </c>
      <c r="BX100" s="13">
        <f>'WW K&amp;M '!BX100+'WW Test Year'!BX100</f>
        <v>0</v>
      </c>
      <c r="BY100" s="13">
        <f>'WW K&amp;M '!BY100+'WW Test Year'!BY100</f>
        <v>0</v>
      </c>
      <c r="BZ100" s="13">
        <f>'WW K&amp;M '!BZ100+'WW Test Year'!BZ100</f>
        <v>698067.59</v>
      </c>
      <c r="CA100" s="13">
        <f>'WW K&amp;M '!CA100+'WW Test Year'!CA100</f>
        <v>0</v>
      </c>
      <c r="CB100" s="13">
        <f>'WW K&amp;M '!CB100+'WW Test Year'!CB100</f>
        <v>0</v>
      </c>
      <c r="CC100" s="13">
        <f>'WW K&amp;M '!CC100+'WW Test Year'!CC100</f>
        <v>0</v>
      </c>
      <c r="CD100" s="13">
        <f>'WW K&amp;M '!CD100+'WW Test Year'!CD100</f>
        <v>0</v>
      </c>
      <c r="CE100" s="13">
        <f>'WW K&amp;M '!CE100+'WW Test Year'!CE100</f>
        <v>0</v>
      </c>
      <c r="CF100" s="13">
        <f>'WW K&amp;M '!CF100+'WW Test Year'!CF100</f>
        <v>0</v>
      </c>
      <c r="CG100" s="13">
        <f>'WW K&amp;M '!CG100+'WW Test Year'!CG100</f>
        <v>0</v>
      </c>
      <c r="CH100" s="13">
        <f>'WW K&amp;M '!CH100+'WW Test Year'!CH100</f>
        <v>0</v>
      </c>
      <c r="CI100" s="13">
        <f>'WW K&amp;M '!CI100+'WW Test Year'!CI100</f>
        <v>0</v>
      </c>
      <c r="CJ100" s="13">
        <f>'WW K&amp;M '!CJ100+'WW Test Year'!CJ100</f>
        <v>0</v>
      </c>
      <c r="CK100" s="13">
        <f>'WW K&amp;M '!CK100+'WW Test Year'!CK100</f>
        <v>0</v>
      </c>
      <c r="CL100" s="29">
        <f t="shared" si="1"/>
        <v>698067.59</v>
      </c>
    </row>
    <row r="101" spans="1:90" x14ac:dyDescent="0.25">
      <c r="A101" s="26">
        <v>93</v>
      </c>
      <c r="B101" s="26">
        <v>6355</v>
      </c>
      <c r="C101" s="25" t="s">
        <v>141</v>
      </c>
      <c r="D101" s="13">
        <f>'WW K&amp;M '!D101+'WW Test Year'!D101</f>
        <v>0</v>
      </c>
      <c r="E101" s="13">
        <f>'WW K&amp;M '!E101+'WW Test Year'!E101</f>
        <v>0</v>
      </c>
      <c r="F101" s="13">
        <f>'WW K&amp;M '!F101+'WW Test Year'!F101</f>
        <v>0</v>
      </c>
      <c r="G101" s="13">
        <f>'WW K&amp;M '!G101+'WW Test Year'!G101</f>
        <v>0</v>
      </c>
      <c r="H101" s="13">
        <f>'WW K&amp;M '!H101+'WW Test Year'!H101</f>
        <v>0</v>
      </c>
      <c r="I101" s="13">
        <f>'WW K&amp;M '!I101+'WW Test Year'!I101</f>
        <v>0</v>
      </c>
      <c r="J101" s="13">
        <f>'WW K&amp;M '!J101+'WW Test Year'!J101</f>
        <v>0</v>
      </c>
      <c r="K101" s="13">
        <f>'WW K&amp;M '!K101+'WW Test Year'!K101</f>
        <v>0</v>
      </c>
      <c r="L101" s="13">
        <f>'WW K&amp;M '!L101+'WW Test Year'!L101</f>
        <v>0</v>
      </c>
      <c r="M101" s="13">
        <f>'WW K&amp;M '!M101+'WW Test Year'!M101</f>
        <v>0</v>
      </c>
      <c r="N101" s="13">
        <f>'WW K&amp;M '!N101+'WW Test Year'!N101</f>
        <v>0</v>
      </c>
      <c r="O101" s="13">
        <f>'WW K&amp;M '!O101+'WW Test Year'!O101</f>
        <v>0</v>
      </c>
      <c r="P101" s="13">
        <f>'WW K&amp;M '!P101+'WW Test Year'!P101</f>
        <v>0</v>
      </c>
      <c r="Q101" s="13">
        <f>'WW K&amp;M '!Q101+'WW Test Year'!Q101</f>
        <v>0</v>
      </c>
      <c r="R101" s="13">
        <f>'WW K&amp;M '!R101+'WW Test Year'!R101</f>
        <v>0</v>
      </c>
      <c r="S101" s="13">
        <f>'WW K&amp;M '!S101+'WW Test Year'!S101</f>
        <v>0</v>
      </c>
      <c r="T101" s="13">
        <f>'WW K&amp;M '!T101+'WW Test Year'!T101</f>
        <v>0</v>
      </c>
      <c r="U101" s="13">
        <f>'WW K&amp;M '!U101+'WW Test Year'!U101</f>
        <v>0</v>
      </c>
      <c r="V101" s="13">
        <f>'WW K&amp;M '!V101+'WW Test Year'!V101</f>
        <v>0</v>
      </c>
      <c r="W101" s="13">
        <f>'WW K&amp;M '!W101+'WW Test Year'!W101</f>
        <v>0</v>
      </c>
      <c r="X101" s="13">
        <f>'WW K&amp;M '!X101+'WW Test Year'!X101</f>
        <v>0</v>
      </c>
      <c r="Y101" s="13">
        <f>'WW K&amp;M '!Y101+'WW Test Year'!Y101</f>
        <v>0</v>
      </c>
      <c r="Z101" s="13">
        <f>'WW K&amp;M '!Z101+'WW Test Year'!Z101</f>
        <v>0</v>
      </c>
      <c r="AA101" s="13">
        <f>'WW K&amp;M '!AA101+'WW Test Year'!AA101</f>
        <v>0</v>
      </c>
      <c r="AB101" s="13">
        <f>'WW K&amp;M '!AB101+'WW Test Year'!AB101</f>
        <v>0</v>
      </c>
      <c r="AC101" s="13">
        <f>'WW K&amp;M '!AC101+'WW Test Year'!AC101</f>
        <v>0</v>
      </c>
      <c r="AD101" s="13">
        <f>'WW K&amp;M '!AD101+'WW Test Year'!AD101</f>
        <v>0</v>
      </c>
      <c r="AE101" s="13">
        <f>'WW K&amp;M '!AE101+'WW Test Year'!AE101</f>
        <v>0</v>
      </c>
      <c r="AF101" s="13">
        <f>'WW K&amp;M '!AF101+'WW Test Year'!AF101</f>
        <v>0</v>
      </c>
      <c r="AG101" s="13">
        <f>'WW K&amp;M '!AG101+'WW Test Year'!AG101</f>
        <v>0</v>
      </c>
      <c r="AH101" s="13">
        <f>'WW K&amp;M '!AH101+'WW Test Year'!AH101</f>
        <v>0</v>
      </c>
      <c r="AI101" s="13">
        <f>'WW K&amp;M '!AI101+'WW Test Year'!AI101</f>
        <v>0</v>
      </c>
      <c r="AJ101" s="13">
        <f>'WW K&amp;M '!AJ101+'WW Test Year'!AJ101</f>
        <v>0</v>
      </c>
      <c r="AK101" s="13">
        <f>'WW K&amp;M '!AK101+'WW Test Year'!AK101</f>
        <v>0</v>
      </c>
      <c r="AL101" s="13">
        <f>'WW K&amp;M '!AL101+'WW Test Year'!AL101</f>
        <v>0</v>
      </c>
      <c r="AM101" s="13">
        <f>'WW K&amp;M '!AM101+'WW Test Year'!AM101</f>
        <v>0</v>
      </c>
      <c r="AN101" s="13">
        <f>'WW K&amp;M '!AN101+'WW Test Year'!AN101</f>
        <v>0</v>
      </c>
      <c r="AO101" s="13">
        <f>'WW K&amp;M '!AO101+'WW Test Year'!AO101</f>
        <v>0</v>
      </c>
      <c r="AP101" s="13">
        <f>'WW K&amp;M '!AP101+'WW Test Year'!AP101</f>
        <v>0</v>
      </c>
      <c r="AQ101" s="13">
        <f>'WW K&amp;M '!AQ101+'WW Test Year'!AQ101</f>
        <v>0</v>
      </c>
      <c r="AR101" s="13">
        <f>'WW K&amp;M '!AR101+'WW Test Year'!AR101</f>
        <v>0</v>
      </c>
      <c r="AS101" s="13">
        <f>'WW K&amp;M '!AS101+'WW Test Year'!AS101</f>
        <v>0</v>
      </c>
      <c r="AT101" s="13">
        <f>'WW K&amp;M '!AT101+'WW Test Year'!AT101</f>
        <v>0</v>
      </c>
      <c r="AU101" s="13">
        <f>'WW K&amp;M '!AU101+'WW Test Year'!AU101</f>
        <v>0</v>
      </c>
      <c r="AV101" s="13">
        <f>'WW K&amp;M '!AV101+'WW Test Year'!AV101</f>
        <v>0</v>
      </c>
      <c r="AW101" s="13">
        <f>'WW K&amp;M '!AW101+'WW Test Year'!AW101</f>
        <v>0</v>
      </c>
      <c r="AX101" s="13">
        <f>'WW K&amp;M '!AX101+'WW Test Year'!AX101</f>
        <v>0</v>
      </c>
      <c r="AY101" s="13">
        <f>'WW K&amp;M '!AY101+'WW Test Year'!AY101</f>
        <v>0</v>
      </c>
      <c r="AZ101" s="13">
        <f>'WW K&amp;M '!AZ101+'WW Test Year'!AZ101</f>
        <v>0</v>
      </c>
      <c r="BA101" s="13">
        <f>'WW K&amp;M '!BA101+'WW Test Year'!BA101</f>
        <v>0</v>
      </c>
      <c r="BB101" s="13">
        <f>'WW K&amp;M '!BB101+'WW Test Year'!BB101</f>
        <v>0</v>
      </c>
      <c r="BC101" s="13">
        <f>'WW K&amp;M '!BC101+'WW Test Year'!BC101</f>
        <v>0</v>
      </c>
      <c r="BD101" s="13">
        <f>'WW K&amp;M '!BD101+'WW Test Year'!BD101</f>
        <v>0</v>
      </c>
      <c r="BE101" s="13">
        <f>'WW K&amp;M '!BE101+'WW Test Year'!BE101</f>
        <v>0</v>
      </c>
      <c r="BF101" s="13">
        <f>'WW K&amp;M '!BF101+'WW Test Year'!BF101</f>
        <v>0</v>
      </c>
      <c r="BG101" s="13">
        <f>'WW K&amp;M '!BG101+'WW Test Year'!BG101</f>
        <v>0</v>
      </c>
      <c r="BH101" s="13">
        <f>'WW K&amp;M '!BH101+'WW Test Year'!BH101</f>
        <v>0</v>
      </c>
      <c r="BI101" s="13">
        <f>'WW K&amp;M '!BI101+'WW Test Year'!BI101</f>
        <v>0</v>
      </c>
      <c r="BJ101" s="13">
        <f>'WW K&amp;M '!BJ101+'WW Test Year'!BJ101</f>
        <v>0</v>
      </c>
      <c r="BK101" s="13">
        <f>'WW K&amp;M '!BK101+'WW Test Year'!BK101</f>
        <v>0</v>
      </c>
      <c r="BL101" s="13">
        <f>'WW K&amp;M '!BL101+'WW Test Year'!BL101</f>
        <v>0</v>
      </c>
      <c r="BM101" s="13">
        <f>'WW K&amp;M '!BM101+'WW Test Year'!BM101</f>
        <v>0</v>
      </c>
      <c r="BN101" s="13">
        <f>'WW K&amp;M '!BN101+'WW Test Year'!BN101</f>
        <v>0</v>
      </c>
      <c r="BO101" s="13">
        <f>'WW K&amp;M '!BO101+'WW Test Year'!BO101</f>
        <v>0</v>
      </c>
      <c r="BP101" s="13">
        <f>'WW K&amp;M '!BP101+'WW Test Year'!BP101</f>
        <v>0</v>
      </c>
      <c r="BQ101" s="13">
        <f>'WW K&amp;M '!BQ101+'WW Test Year'!BQ101</f>
        <v>0</v>
      </c>
      <c r="BR101" s="13">
        <f>'WW K&amp;M '!BR101+'WW Test Year'!BR101</f>
        <v>0</v>
      </c>
      <c r="BS101" s="13">
        <f>'WW K&amp;M '!BS101+'WW Test Year'!BS101</f>
        <v>0</v>
      </c>
      <c r="BT101" s="13">
        <f>'WW K&amp;M '!BT101+'WW Test Year'!BT101</f>
        <v>0</v>
      </c>
      <c r="BU101" s="13">
        <f>'WW K&amp;M '!BU101+'WW Test Year'!BU101</f>
        <v>0</v>
      </c>
      <c r="BV101" s="13">
        <f>'WW K&amp;M '!BV101+'WW Test Year'!BV101</f>
        <v>0</v>
      </c>
      <c r="BW101" s="13">
        <f>'WW K&amp;M '!BW101+'WW Test Year'!BW101</f>
        <v>0</v>
      </c>
      <c r="BX101" s="13">
        <f>'WW K&amp;M '!BX101+'WW Test Year'!BX101</f>
        <v>0</v>
      </c>
      <c r="BY101" s="13">
        <f>'WW K&amp;M '!BY101+'WW Test Year'!BY101</f>
        <v>0</v>
      </c>
      <c r="BZ101" s="13">
        <f>'WW K&amp;M '!BZ101+'WW Test Year'!BZ101</f>
        <v>5000</v>
      </c>
      <c r="CA101" s="13">
        <f>'WW K&amp;M '!CA101+'WW Test Year'!CA101</f>
        <v>0</v>
      </c>
      <c r="CB101" s="13">
        <f>'WW K&amp;M '!CB101+'WW Test Year'!CB101</f>
        <v>0</v>
      </c>
      <c r="CC101" s="13">
        <f>'WW K&amp;M '!CC101+'WW Test Year'!CC101</f>
        <v>0</v>
      </c>
      <c r="CD101" s="13">
        <f>'WW K&amp;M '!CD101+'WW Test Year'!CD101</f>
        <v>0</v>
      </c>
      <c r="CE101" s="13">
        <f>'WW K&amp;M '!CE101+'WW Test Year'!CE101</f>
        <v>0</v>
      </c>
      <c r="CF101" s="13">
        <f>'WW K&amp;M '!CF101+'WW Test Year'!CF101</f>
        <v>0</v>
      </c>
      <c r="CG101" s="13">
        <f>'WW K&amp;M '!CG101+'WW Test Year'!CG101</f>
        <v>0</v>
      </c>
      <c r="CH101" s="13">
        <f>'WW K&amp;M '!CH101+'WW Test Year'!CH101</f>
        <v>0</v>
      </c>
      <c r="CI101" s="13">
        <f>'WW K&amp;M '!CI101+'WW Test Year'!CI101</f>
        <v>0</v>
      </c>
      <c r="CJ101" s="13">
        <f>'WW K&amp;M '!CJ101+'WW Test Year'!CJ101</f>
        <v>0</v>
      </c>
      <c r="CK101" s="13">
        <f>'WW K&amp;M '!CK101+'WW Test Year'!CK101</f>
        <v>0</v>
      </c>
      <c r="CL101" s="29">
        <f t="shared" si="1"/>
        <v>5000</v>
      </c>
    </row>
    <row r="102" spans="1:90" x14ac:dyDescent="0.25">
      <c r="A102" s="26">
        <v>94</v>
      </c>
      <c r="B102" s="26">
        <v>6361</v>
      </c>
      <c r="C102" s="25" t="s">
        <v>142</v>
      </c>
      <c r="D102" s="13">
        <f>'WW K&amp;M '!D102+'WW Test Year'!D102</f>
        <v>0</v>
      </c>
      <c r="E102" s="13">
        <f>'WW K&amp;M '!E102+'WW Test Year'!E102</f>
        <v>0</v>
      </c>
      <c r="F102" s="13">
        <f>'WW K&amp;M '!F102+'WW Test Year'!F102</f>
        <v>0</v>
      </c>
      <c r="G102" s="13">
        <f>'WW K&amp;M '!G102+'WW Test Year'!G102</f>
        <v>143.31999999999996</v>
      </c>
      <c r="H102" s="13">
        <f>'WW K&amp;M '!H102+'WW Test Year'!H102</f>
        <v>0</v>
      </c>
      <c r="I102" s="13">
        <f>'WW K&amp;M '!I102+'WW Test Year'!I102</f>
        <v>155.93</v>
      </c>
      <c r="J102" s="13">
        <f>'WW K&amp;M '!J102+'WW Test Year'!J102</f>
        <v>5678.37</v>
      </c>
      <c r="K102" s="13">
        <f>'WW K&amp;M '!K102+'WW Test Year'!K102</f>
        <v>0</v>
      </c>
      <c r="L102" s="13">
        <f>'WW K&amp;M '!L102+'WW Test Year'!L102</f>
        <v>0</v>
      </c>
      <c r="M102" s="13">
        <f>'WW K&amp;M '!M102+'WW Test Year'!M102</f>
        <v>0</v>
      </c>
      <c r="N102" s="13">
        <f>'WW K&amp;M '!N102+'WW Test Year'!N102</f>
        <v>306.89999999999998</v>
      </c>
      <c r="O102" s="13">
        <f>'WW K&amp;M '!O102+'WW Test Year'!O102</f>
        <v>0</v>
      </c>
      <c r="P102" s="13">
        <f>'WW K&amp;M '!P102+'WW Test Year'!P102</f>
        <v>0</v>
      </c>
      <c r="Q102" s="13">
        <f>'WW K&amp;M '!Q102+'WW Test Year'!Q102</f>
        <v>21.989999999999991</v>
      </c>
      <c r="R102" s="13">
        <f>'WW K&amp;M '!R102+'WW Test Year'!R102</f>
        <v>0</v>
      </c>
      <c r="S102" s="13">
        <f>'WW K&amp;M '!S102+'WW Test Year'!S102</f>
        <v>0</v>
      </c>
      <c r="T102" s="13">
        <f>'WW K&amp;M '!T102+'WW Test Year'!T102</f>
        <v>0</v>
      </c>
      <c r="U102" s="13">
        <f>'WW K&amp;M '!U102+'WW Test Year'!U102</f>
        <v>0</v>
      </c>
      <c r="V102" s="13">
        <f>'WW K&amp;M '!V102+'WW Test Year'!V102</f>
        <v>555.79</v>
      </c>
      <c r="W102" s="13">
        <f>'WW K&amp;M '!W102+'WW Test Year'!W102</f>
        <v>380.26</v>
      </c>
      <c r="X102" s="13">
        <f>'WW K&amp;M '!X102+'WW Test Year'!X102</f>
        <v>0</v>
      </c>
      <c r="Y102" s="13">
        <f>'WW K&amp;M '!Y102+'WW Test Year'!Y102</f>
        <v>0</v>
      </c>
      <c r="Z102" s="13">
        <f>'WW K&amp;M '!Z102+'WW Test Year'!Z102</f>
        <v>0</v>
      </c>
      <c r="AA102" s="13">
        <f>'WW K&amp;M '!AA102+'WW Test Year'!AA102</f>
        <v>0</v>
      </c>
      <c r="AB102" s="13">
        <f>'WW K&amp;M '!AB102+'WW Test Year'!AB102</f>
        <v>1613.7499999999995</v>
      </c>
      <c r="AC102" s="13">
        <f>'WW K&amp;M '!AC102+'WW Test Year'!AC102</f>
        <v>0</v>
      </c>
      <c r="AD102" s="13">
        <f>'WW K&amp;M '!AD102+'WW Test Year'!AD102</f>
        <v>622.61999999999989</v>
      </c>
      <c r="AE102" s="13">
        <f>'WW K&amp;M '!AE102+'WW Test Year'!AE102</f>
        <v>234</v>
      </c>
      <c r="AF102" s="13">
        <f>'WW K&amp;M '!AF102+'WW Test Year'!AF102</f>
        <v>154.1</v>
      </c>
      <c r="AG102" s="13">
        <f>'WW K&amp;M '!AG102+'WW Test Year'!AG102</f>
        <v>0</v>
      </c>
      <c r="AH102" s="13">
        <f>'WW K&amp;M '!AH102+'WW Test Year'!AH102</f>
        <v>0</v>
      </c>
      <c r="AI102" s="13">
        <f>'WW K&amp;M '!AI102+'WW Test Year'!AI102</f>
        <v>606.64</v>
      </c>
      <c r="AJ102" s="13">
        <f>'WW K&amp;M '!AJ102+'WW Test Year'!AJ102</f>
        <v>30.000000000000007</v>
      </c>
      <c r="AK102" s="13">
        <f>'WW K&amp;M '!AK102+'WW Test Year'!AK102</f>
        <v>763.66000000000008</v>
      </c>
      <c r="AL102" s="13">
        <f>'WW K&amp;M '!AL102+'WW Test Year'!AL102</f>
        <v>912.19999999999993</v>
      </c>
      <c r="AM102" s="13">
        <f>'WW K&amp;M '!AM102+'WW Test Year'!AM102</f>
        <v>0</v>
      </c>
      <c r="AN102" s="13">
        <f>'WW K&amp;M '!AN102+'WW Test Year'!AN102</f>
        <v>0</v>
      </c>
      <c r="AO102" s="13">
        <f>'WW K&amp;M '!AO102+'WW Test Year'!AO102</f>
        <v>862.24999999999989</v>
      </c>
      <c r="AP102" s="13">
        <f>'WW K&amp;M '!AP102+'WW Test Year'!AP102</f>
        <v>971.93000000000006</v>
      </c>
      <c r="AQ102" s="13">
        <f>'WW K&amp;M '!AQ102+'WW Test Year'!AQ102</f>
        <v>485.95</v>
      </c>
      <c r="AR102" s="13">
        <f>'WW K&amp;M '!AR102+'WW Test Year'!AR102</f>
        <v>0</v>
      </c>
      <c r="AS102" s="13">
        <f>'WW K&amp;M '!AS102+'WW Test Year'!AS102</f>
        <v>0</v>
      </c>
      <c r="AT102" s="13">
        <f>'WW K&amp;M '!AT102+'WW Test Year'!AT102</f>
        <v>0</v>
      </c>
      <c r="AU102" s="13">
        <f>'WW K&amp;M '!AU102+'WW Test Year'!AU102</f>
        <v>0</v>
      </c>
      <c r="AV102" s="13">
        <f>'WW K&amp;M '!AV102+'WW Test Year'!AV102</f>
        <v>0</v>
      </c>
      <c r="AW102" s="13">
        <f>'WW K&amp;M '!AW102+'WW Test Year'!AW102</f>
        <v>720.66999999999985</v>
      </c>
      <c r="AX102" s="13">
        <f>'WW K&amp;M '!AX102+'WW Test Year'!AX102</f>
        <v>2013.85</v>
      </c>
      <c r="AY102" s="13">
        <f>'WW K&amp;M '!AY102+'WW Test Year'!AY102</f>
        <v>0</v>
      </c>
      <c r="AZ102" s="13">
        <f>'WW K&amp;M '!AZ102+'WW Test Year'!AZ102</f>
        <v>0</v>
      </c>
      <c r="BA102" s="13">
        <f>'WW K&amp;M '!BA102+'WW Test Year'!BA102</f>
        <v>160.73999999999998</v>
      </c>
      <c r="BB102" s="13">
        <f>'WW K&amp;M '!BB102+'WW Test Year'!BB102</f>
        <v>89.710000000000008</v>
      </c>
      <c r="BC102" s="13">
        <f>'WW K&amp;M '!BC102+'WW Test Year'!BC102</f>
        <v>236.48999999999998</v>
      </c>
      <c r="BD102" s="13">
        <f>'WW K&amp;M '!BD102+'WW Test Year'!BD102</f>
        <v>337.03000000000003</v>
      </c>
      <c r="BE102" s="13">
        <f>'WW K&amp;M '!BE102+'WW Test Year'!BE102</f>
        <v>0</v>
      </c>
      <c r="BF102" s="13">
        <f>'WW K&amp;M '!BF102+'WW Test Year'!BF102</f>
        <v>137.68</v>
      </c>
      <c r="BG102" s="13">
        <f>'WW K&amp;M '!BG102+'WW Test Year'!BG102</f>
        <v>0</v>
      </c>
      <c r="BH102" s="13">
        <f>'WW K&amp;M '!BH102+'WW Test Year'!BH102</f>
        <v>0</v>
      </c>
      <c r="BI102" s="13">
        <f>'WW K&amp;M '!BI102+'WW Test Year'!BI102</f>
        <v>0</v>
      </c>
      <c r="BJ102" s="13">
        <f>'WW K&amp;M '!BJ102+'WW Test Year'!BJ102</f>
        <v>121.31</v>
      </c>
      <c r="BK102" s="13">
        <f>'WW K&amp;M '!BK102+'WW Test Year'!BK102</f>
        <v>382.64000000000004</v>
      </c>
      <c r="BL102" s="13">
        <f>'WW K&amp;M '!BL102+'WW Test Year'!BL102</f>
        <v>83.2</v>
      </c>
      <c r="BM102" s="13">
        <f>'WW K&amp;M '!BM102+'WW Test Year'!BM102</f>
        <v>693.57999999999993</v>
      </c>
      <c r="BN102" s="13">
        <f>'WW K&amp;M '!BN102+'WW Test Year'!BN102</f>
        <v>0</v>
      </c>
      <c r="BO102" s="13">
        <f>'WW K&amp;M '!BO102+'WW Test Year'!BO102</f>
        <v>935.96999999999991</v>
      </c>
      <c r="BP102" s="13">
        <f>'WW K&amp;M '!BP102+'WW Test Year'!BP102</f>
        <v>0</v>
      </c>
      <c r="BQ102" s="13">
        <f>'WW K&amp;M '!BQ102+'WW Test Year'!BQ102</f>
        <v>0</v>
      </c>
      <c r="BR102" s="13">
        <f>'WW K&amp;M '!BR102+'WW Test Year'!BR102</f>
        <v>13001.439999999999</v>
      </c>
      <c r="BS102" s="13">
        <f>'WW K&amp;M '!BS102+'WW Test Year'!BS102</f>
        <v>0</v>
      </c>
      <c r="BT102" s="13">
        <f>'WW K&amp;M '!BT102+'WW Test Year'!BT102</f>
        <v>406.41999999999996</v>
      </c>
      <c r="BU102" s="13">
        <f>'WW K&amp;M '!BU102+'WW Test Year'!BU102</f>
        <v>451.75</v>
      </c>
      <c r="BV102" s="13">
        <f>'WW K&amp;M '!BV102+'WW Test Year'!BV102</f>
        <v>0</v>
      </c>
      <c r="BW102" s="13">
        <f>'WW K&amp;M '!BW102+'WW Test Year'!BW102</f>
        <v>0</v>
      </c>
      <c r="BX102" s="13">
        <f>'WW K&amp;M '!BX102+'WW Test Year'!BX102</f>
        <v>0</v>
      </c>
      <c r="BY102" s="13">
        <f>'WW K&amp;M '!BY102+'WW Test Year'!BY102</f>
        <v>0</v>
      </c>
      <c r="BZ102" s="13">
        <f>'WW K&amp;M '!BZ102+'WW Test Year'!BZ102</f>
        <v>0</v>
      </c>
      <c r="CA102" s="13">
        <f>'WW K&amp;M '!CA102+'WW Test Year'!CA102</f>
        <v>0</v>
      </c>
      <c r="CB102" s="13">
        <f>'WW K&amp;M '!CB102+'WW Test Year'!CB102</f>
        <v>0</v>
      </c>
      <c r="CC102" s="13">
        <f>'WW K&amp;M '!CC102+'WW Test Year'!CC102</f>
        <v>0</v>
      </c>
      <c r="CD102" s="13">
        <f>'WW K&amp;M '!CD102+'WW Test Year'!CD102</f>
        <v>0</v>
      </c>
      <c r="CE102" s="13">
        <f>'WW K&amp;M '!CE102+'WW Test Year'!CE102</f>
        <v>0</v>
      </c>
      <c r="CF102" s="13">
        <f>'WW K&amp;M '!CF102+'WW Test Year'!CF102</f>
        <v>0</v>
      </c>
      <c r="CG102" s="13">
        <f>'WW K&amp;M '!CG102+'WW Test Year'!CG102</f>
        <v>0</v>
      </c>
      <c r="CH102" s="13">
        <f>'WW K&amp;M '!CH102+'WW Test Year'!CH102</f>
        <v>0</v>
      </c>
      <c r="CI102" s="13">
        <f>'WW K&amp;M '!CI102+'WW Test Year'!CI102</f>
        <v>0</v>
      </c>
      <c r="CJ102" s="13">
        <f>'WW K&amp;M '!CJ102+'WW Test Year'!CJ102</f>
        <v>0</v>
      </c>
      <c r="CK102" s="13">
        <f>'WW K&amp;M '!CK102+'WW Test Year'!CK102</f>
        <v>0</v>
      </c>
      <c r="CL102" s="29">
        <f t="shared" si="1"/>
        <v>34272.14</v>
      </c>
    </row>
    <row r="103" spans="1:90" x14ac:dyDescent="0.25">
      <c r="A103" s="26">
        <v>95</v>
      </c>
      <c r="B103" s="26">
        <v>6363</v>
      </c>
      <c r="C103" s="25" t="s">
        <v>143</v>
      </c>
      <c r="D103" s="13">
        <f>'WW K&amp;M '!D103+'WW Test Year'!D103</f>
        <v>0</v>
      </c>
      <c r="E103" s="13">
        <f>'WW K&amp;M '!E103+'WW Test Year'!E103</f>
        <v>0</v>
      </c>
      <c r="F103" s="13">
        <f>'WW K&amp;M '!F103+'WW Test Year'!F103</f>
        <v>0</v>
      </c>
      <c r="G103" s="13">
        <f>'WW K&amp;M '!G103+'WW Test Year'!G103</f>
        <v>0</v>
      </c>
      <c r="H103" s="13">
        <f>'WW K&amp;M '!H103+'WW Test Year'!H103</f>
        <v>0</v>
      </c>
      <c r="I103" s="13">
        <f>'WW K&amp;M '!I103+'WW Test Year'!I103</f>
        <v>0</v>
      </c>
      <c r="J103" s="13">
        <f>'WW K&amp;M '!J103+'WW Test Year'!J103</f>
        <v>0</v>
      </c>
      <c r="K103" s="13">
        <f>'WW K&amp;M '!K103+'WW Test Year'!K103</f>
        <v>0</v>
      </c>
      <c r="L103" s="13">
        <f>'WW K&amp;M '!L103+'WW Test Year'!L103</f>
        <v>0</v>
      </c>
      <c r="M103" s="13">
        <f>'WW K&amp;M '!M103+'WW Test Year'!M103</f>
        <v>0</v>
      </c>
      <c r="N103" s="13">
        <f>'WW K&amp;M '!N103+'WW Test Year'!N103</f>
        <v>0</v>
      </c>
      <c r="O103" s="13">
        <f>'WW K&amp;M '!O103+'WW Test Year'!O103</f>
        <v>0</v>
      </c>
      <c r="P103" s="13">
        <f>'WW K&amp;M '!P103+'WW Test Year'!P103</f>
        <v>0</v>
      </c>
      <c r="Q103" s="13">
        <f>'WW K&amp;M '!Q103+'WW Test Year'!Q103</f>
        <v>0</v>
      </c>
      <c r="R103" s="13">
        <f>'WW K&amp;M '!R103+'WW Test Year'!R103</f>
        <v>0</v>
      </c>
      <c r="S103" s="13">
        <f>'WW K&amp;M '!S103+'WW Test Year'!S103</f>
        <v>0</v>
      </c>
      <c r="T103" s="13">
        <f>'WW K&amp;M '!T103+'WW Test Year'!T103</f>
        <v>0</v>
      </c>
      <c r="U103" s="13">
        <f>'WW K&amp;M '!U103+'WW Test Year'!U103</f>
        <v>0</v>
      </c>
      <c r="V103" s="13">
        <f>'WW K&amp;M '!V103+'WW Test Year'!V103</f>
        <v>0</v>
      </c>
      <c r="W103" s="13">
        <f>'WW K&amp;M '!W103+'WW Test Year'!W103</f>
        <v>0</v>
      </c>
      <c r="X103" s="13">
        <f>'WW K&amp;M '!X103+'WW Test Year'!X103</f>
        <v>0</v>
      </c>
      <c r="Y103" s="13">
        <f>'WW K&amp;M '!Y103+'WW Test Year'!Y103</f>
        <v>0</v>
      </c>
      <c r="Z103" s="13">
        <f>'WW K&amp;M '!Z103+'WW Test Year'!Z103</f>
        <v>0</v>
      </c>
      <c r="AA103" s="13">
        <f>'WW K&amp;M '!AA103+'WW Test Year'!AA103</f>
        <v>0</v>
      </c>
      <c r="AB103" s="13">
        <f>'WW K&amp;M '!AB103+'WW Test Year'!AB103</f>
        <v>0</v>
      </c>
      <c r="AC103" s="13">
        <f>'WW K&amp;M '!AC103+'WW Test Year'!AC103</f>
        <v>0</v>
      </c>
      <c r="AD103" s="13">
        <f>'WW K&amp;M '!AD103+'WW Test Year'!AD103</f>
        <v>0</v>
      </c>
      <c r="AE103" s="13">
        <f>'WW K&amp;M '!AE103+'WW Test Year'!AE103</f>
        <v>0</v>
      </c>
      <c r="AF103" s="13">
        <f>'WW K&amp;M '!AF103+'WW Test Year'!AF103</f>
        <v>0</v>
      </c>
      <c r="AG103" s="13">
        <f>'WW K&amp;M '!AG103+'WW Test Year'!AG103</f>
        <v>0</v>
      </c>
      <c r="AH103" s="13">
        <f>'WW K&amp;M '!AH103+'WW Test Year'!AH103</f>
        <v>0</v>
      </c>
      <c r="AI103" s="13">
        <f>'WW K&amp;M '!AI103+'WW Test Year'!AI103</f>
        <v>0</v>
      </c>
      <c r="AJ103" s="13">
        <f>'WW K&amp;M '!AJ103+'WW Test Year'!AJ103</f>
        <v>0</v>
      </c>
      <c r="AK103" s="13">
        <f>'WW K&amp;M '!AK103+'WW Test Year'!AK103</f>
        <v>0</v>
      </c>
      <c r="AL103" s="13">
        <f>'WW K&amp;M '!AL103+'WW Test Year'!AL103</f>
        <v>0</v>
      </c>
      <c r="AM103" s="13">
        <f>'WW K&amp;M '!AM103+'WW Test Year'!AM103</f>
        <v>0</v>
      </c>
      <c r="AN103" s="13">
        <f>'WW K&amp;M '!AN103+'WW Test Year'!AN103</f>
        <v>0</v>
      </c>
      <c r="AO103" s="13">
        <f>'WW K&amp;M '!AO103+'WW Test Year'!AO103</f>
        <v>0</v>
      </c>
      <c r="AP103" s="13">
        <f>'WW K&amp;M '!AP103+'WW Test Year'!AP103</f>
        <v>0</v>
      </c>
      <c r="AQ103" s="13">
        <f>'WW K&amp;M '!AQ103+'WW Test Year'!AQ103</f>
        <v>0</v>
      </c>
      <c r="AR103" s="13">
        <f>'WW K&amp;M '!AR103+'WW Test Year'!AR103</f>
        <v>0</v>
      </c>
      <c r="AS103" s="13">
        <f>'WW K&amp;M '!AS103+'WW Test Year'!AS103</f>
        <v>0</v>
      </c>
      <c r="AT103" s="13">
        <f>'WW K&amp;M '!AT103+'WW Test Year'!AT103</f>
        <v>0</v>
      </c>
      <c r="AU103" s="13">
        <f>'WW K&amp;M '!AU103+'WW Test Year'!AU103</f>
        <v>0</v>
      </c>
      <c r="AV103" s="13">
        <f>'WW K&amp;M '!AV103+'WW Test Year'!AV103</f>
        <v>0</v>
      </c>
      <c r="AW103" s="13">
        <f>'WW K&amp;M '!AW103+'WW Test Year'!AW103</f>
        <v>0</v>
      </c>
      <c r="AX103" s="13">
        <f>'WW K&amp;M '!AX103+'WW Test Year'!AX103</f>
        <v>0</v>
      </c>
      <c r="AY103" s="13">
        <f>'WW K&amp;M '!AY103+'WW Test Year'!AY103</f>
        <v>0</v>
      </c>
      <c r="AZ103" s="13">
        <f>'WW K&amp;M '!AZ103+'WW Test Year'!AZ103</f>
        <v>0</v>
      </c>
      <c r="BA103" s="13">
        <f>'WW K&amp;M '!BA103+'WW Test Year'!BA103</f>
        <v>0</v>
      </c>
      <c r="BB103" s="13">
        <f>'WW K&amp;M '!BB103+'WW Test Year'!BB103</f>
        <v>0</v>
      </c>
      <c r="BC103" s="13">
        <f>'WW K&amp;M '!BC103+'WW Test Year'!BC103</f>
        <v>0</v>
      </c>
      <c r="BD103" s="13">
        <f>'WW K&amp;M '!BD103+'WW Test Year'!BD103</f>
        <v>0</v>
      </c>
      <c r="BE103" s="13">
        <f>'WW K&amp;M '!BE103+'WW Test Year'!BE103</f>
        <v>0</v>
      </c>
      <c r="BF103" s="13">
        <f>'WW K&amp;M '!BF103+'WW Test Year'!BF103</f>
        <v>0</v>
      </c>
      <c r="BG103" s="13">
        <f>'WW K&amp;M '!BG103+'WW Test Year'!BG103</f>
        <v>0</v>
      </c>
      <c r="BH103" s="13">
        <f>'WW K&amp;M '!BH103+'WW Test Year'!BH103</f>
        <v>0</v>
      </c>
      <c r="BI103" s="13">
        <f>'WW K&amp;M '!BI103+'WW Test Year'!BI103</f>
        <v>0</v>
      </c>
      <c r="BJ103" s="13">
        <f>'WW K&amp;M '!BJ103+'WW Test Year'!BJ103</f>
        <v>0</v>
      </c>
      <c r="BK103" s="13">
        <f>'WW K&amp;M '!BK103+'WW Test Year'!BK103</f>
        <v>0</v>
      </c>
      <c r="BL103" s="13">
        <f>'WW K&amp;M '!BL103+'WW Test Year'!BL103</f>
        <v>0</v>
      </c>
      <c r="BM103" s="13">
        <f>'WW K&amp;M '!BM103+'WW Test Year'!BM103</f>
        <v>0</v>
      </c>
      <c r="BN103" s="13">
        <f>'WW K&amp;M '!BN103+'WW Test Year'!BN103</f>
        <v>0</v>
      </c>
      <c r="BO103" s="13">
        <f>'WW K&amp;M '!BO103+'WW Test Year'!BO103</f>
        <v>0</v>
      </c>
      <c r="BP103" s="13">
        <f>'WW K&amp;M '!BP103+'WW Test Year'!BP103</f>
        <v>0</v>
      </c>
      <c r="BQ103" s="13">
        <f>'WW K&amp;M '!BQ103+'WW Test Year'!BQ103</f>
        <v>0</v>
      </c>
      <c r="BR103" s="13">
        <f>'WW K&amp;M '!BR103+'WW Test Year'!BR103</f>
        <v>0</v>
      </c>
      <c r="BS103" s="13">
        <f>'WW K&amp;M '!BS103+'WW Test Year'!BS103</f>
        <v>0</v>
      </c>
      <c r="BT103" s="13">
        <f>'WW K&amp;M '!BT103+'WW Test Year'!BT103</f>
        <v>0</v>
      </c>
      <c r="BU103" s="13">
        <f>'WW K&amp;M '!BU103+'WW Test Year'!BU103</f>
        <v>0</v>
      </c>
      <c r="BV103" s="13">
        <f>'WW K&amp;M '!BV103+'WW Test Year'!BV103</f>
        <v>0</v>
      </c>
      <c r="BW103" s="13">
        <f>'WW K&amp;M '!BW103+'WW Test Year'!BW103</f>
        <v>0</v>
      </c>
      <c r="BX103" s="13">
        <f>'WW K&amp;M '!BX103+'WW Test Year'!BX103</f>
        <v>0</v>
      </c>
      <c r="BY103" s="13">
        <f>'WW K&amp;M '!BY103+'WW Test Year'!BY103</f>
        <v>0</v>
      </c>
      <c r="BZ103" s="13">
        <f>'WW K&amp;M '!BZ103+'WW Test Year'!BZ103</f>
        <v>24544.319999999996</v>
      </c>
      <c r="CA103" s="13">
        <f>'WW K&amp;M '!CA103+'WW Test Year'!CA103</f>
        <v>0</v>
      </c>
      <c r="CB103" s="13">
        <f>'WW K&amp;M '!CB103+'WW Test Year'!CB103</f>
        <v>0</v>
      </c>
      <c r="CC103" s="13">
        <f>'WW K&amp;M '!CC103+'WW Test Year'!CC103</f>
        <v>0</v>
      </c>
      <c r="CD103" s="13">
        <f>'WW K&amp;M '!CD103+'WW Test Year'!CD103</f>
        <v>0</v>
      </c>
      <c r="CE103" s="13">
        <f>'WW K&amp;M '!CE103+'WW Test Year'!CE103</f>
        <v>0</v>
      </c>
      <c r="CF103" s="13">
        <f>'WW K&amp;M '!CF103+'WW Test Year'!CF103</f>
        <v>0</v>
      </c>
      <c r="CG103" s="13">
        <f>'WW K&amp;M '!CG103+'WW Test Year'!CG103</f>
        <v>0</v>
      </c>
      <c r="CH103" s="13">
        <f>'WW K&amp;M '!CH103+'WW Test Year'!CH103</f>
        <v>0</v>
      </c>
      <c r="CI103" s="13">
        <f>'WW K&amp;M '!CI103+'WW Test Year'!CI103</f>
        <v>0</v>
      </c>
      <c r="CJ103" s="13">
        <f>'WW K&amp;M '!CJ103+'WW Test Year'!CJ103</f>
        <v>0</v>
      </c>
      <c r="CK103" s="13">
        <f>'WW K&amp;M '!CK103+'WW Test Year'!CK103</f>
        <v>0</v>
      </c>
      <c r="CL103" s="29">
        <f t="shared" si="1"/>
        <v>24544.319999999996</v>
      </c>
    </row>
    <row r="104" spans="1:90" x14ac:dyDescent="0.25">
      <c r="A104" s="26">
        <v>96</v>
      </c>
      <c r="B104" s="26">
        <v>6364</v>
      </c>
      <c r="C104" s="25" t="s">
        <v>144</v>
      </c>
      <c r="D104" s="13">
        <f>'WW K&amp;M '!D104+'WW Test Year'!D104</f>
        <v>0</v>
      </c>
      <c r="E104" s="13">
        <f>'WW K&amp;M '!E104+'WW Test Year'!E104</f>
        <v>0</v>
      </c>
      <c r="F104" s="13">
        <f>'WW K&amp;M '!F104+'WW Test Year'!F104</f>
        <v>0</v>
      </c>
      <c r="G104" s="13">
        <f>'WW K&amp;M '!G104+'WW Test Year'!G104</f>
        <v>0</v>
      </c>
      <c r="H104" s="13">
        <f>'WW K&amp;M '!H104+'WW Test Year'!H104</f>
        <v>0</v>
      </c>
      <c r="I104" s="13">
        <f>'WW K&amp;M '!I104+'WW Test Year'!I104</f>
        <v>0</v>
      </c>
      <c r="J104" s="13">
        <f>'WW K&amp;M '!J104+'WW Test Year'!J104</f>
        <v>0</v>
      </c>
      <c r="K104" s="13">
        <f>'WW K&amp;M '!K104+'WW Test Year'!K104</f>
        <v>0</v>
      </c>
      <c r="L104" s="13">
        <f>'WW K&amp;M '!L104+'WW Test Year'!L104</f>
        <v>0</v>
      </c>
      <c r="M104" s="13">
        <f>'WW K&amp;M '!M104+'WW Test Year'!M104</f>
        <v>0</v>
      </c>
      <c r="N104" s="13">
        <f>'WW K&amp;M '!N104+'WW Test Year'!N104</f>
        <v>0</v>
      </c>
      <c r="O104" s="13">
        <f>'WW K&amp;M '!O104+'WW Test Year'!O104</f>
        <v>0</v>
      </c>
      <c r="P104" s="13">
        <f>'WW K&amp;M '!P104+'WW Test Year'!P104</f>
        <v>0</v>
      </c>
      <c r="Q104" s="13">
        <f>'WW K&amp;M '!Q104+'WW Test Year'!Q104</f>
        <v>0</v>
      </c>
      <c r="R104" s="13">
        <f>'WW K&amp;M '!R104+'WW Test Year'!R104</f>
        <v>0</v>
      </c>
      <c r="S104" s="13">
        <f>'WW K&amp;M '!S104+'WW Test Year'!S104</f>
        <v>0</v>
      </c>
      <c r="T104" s="13">
        <f>'WW K&amp;M '!T104+'WW Test Year'!T104</f>
        <v>0</v>
      </c>
      <c r="U104" s="13">
        <f>'WW K&amp;M '!U104+'WW Test Year'!U104</f>
        <v>0</v>
      </c>
      <c r="V104" s="13">
        <f>'WW K&amp;M '!V104+'WW Test Year'!V104</f>
        <v>0</v>
      </c>
      <c r="W104" s="13">
        <f>'WW K&amp;M '!W104+'WW Test Year'!W104</f>
        <v>0</v>
      </c>
      <c r="X104" s="13">
        <f>'WW K&amp;M '!X104+'WW Test Year'!X104</f>
        <v>0</v>
      </c>
      <c r="Y104" s="13">
        <f>'WW K&amp;M '!Y104+'WW Test Year'!Y104</f>
        <v>0</v>
      </c>
      <c r="Z104" s="13">
        <f>'WW K&amp;M '!Z104+'WW Test Year'!Z104</f>
        <v>0</v>
      </c>
      <c r="AA104" s="13">
        <f>'WW K&amp;M '!AA104+'WW Test Year'!AA104</f>
        <v>0</v>
      </c>
      <c r="AB104" s="13">
        <f>'WW K&amp;M '!AB104+'WW Test Year'!AB104</f>
        <v>0</v>
      </c>
      <c r="AC104" s="13">
        <f>'WW K&amp;M '!AC104+'WW Test Year'!AC104</f>
        <v>0</v>
      </c>
      <c r="AD104" s="13">
        <f>'WW K&amp;M '!AD104+'WW Test Year'!AD104</f>
        <v>0</v>
      </c>
      <c r="AE104" s="13">
        <f>'WW K&amp;M '!AE104+'WW Test Year'!AE104</f>
        <v>0</v>
      </c>
      <c r="AF104" s="13">
        <f>'WW K&amp;M '!AF104+'WW Test Year'!AF104</f>
        <v>0</v>
      </c>
      <c r="AG104" s="13">
        <f>'WW K&amp;M '!AG104+'WW Test Year'!AG104</f>
        <v>0</v>
      </c>
      <c r="AH104" s="13">
        <f>'WW K&amp;M '!AH104+'WW Test Year'!AH104</f>
        <v>0</v>
      </c>
      <c r="AI104" s="13">
        <f>'WW K&amp;M '!AI104+'WW Test Year'!AI104</f>
        <v>0</v>
      </c>
      <c r="AJ104" s="13">
        <f>'WW K&amp;M '!AJ104+'WW Test Year'!AJ104</f>
        <v>0</v>
      </c>
      <c r="AK104" s="13">
        <f>'WW K&amp;M '!AK104+'WW Test Year'!AK104</f>
        <v>0</v>
      </c>
      <c r="AL104" s="13">
        <f>'WW K&amp;M '!AL104+'WW Test Year'!AL104</f>
        <v>0</v>
      </c>
      <c r="AM104" s="13">
        <f>'WW K&amp;M '!AM104+'WW Test Year'!AM104</f>
        <v>0</v>
      </c>
      <c r="AN104" s="13">
        <f>'WW K&amp;M '!AN104+'WW Test Year'!AN104</f>
        <v>0</v>
      </c>
      <c r="AO104" s="13">
        <f>'WW K&amp;M '!AO104+'WW Test Year'!AO104</f>
        <v>0</v>
      </c>
      <c r="AP104" s="13">
        <f>'WW K&amp;M '!AP104+'WW Test Year'!AP104</f>
        <v>0</v>
      </c>
      <c r="AQ104" s="13">
        <f>'WW K&amp;M '!AQ104+'WW Test Year'!AQ104</f>
        <v>0</v>
      </c>
      <c r="AR104" s="13">
        <f>'WW K&amp;M '!AR104+'WW Test Year'!AR104</f>
        <v>0</v>
      </c>
      <c r="AS104" s="13">
        <f>'WW K&amp;M '!AS104+'WW Test Year'!AS104</f>
        <v>0</v>
      </c>
      <c r="AT104" s="13">
        <f>'WW K&amp;M '!AT104+'WW Test Year'!AT104</f>
        <v>0</v>
      </c>
      <c r="AU104" s="13">
        <f>'WW K&amp;M '!AU104+'WW Test Year'!AU104</f>
        <v>0</v>
      </c>
      <c r="AV104" s="13">
        <f>'WW K&amp;M '!AV104+'WW Test Year'!AV104</f>
        <v>0</v>
      </c>
      <c r="AW104" s="13">
        <f>'WW K&amp;M '!AW104+'WW Test Year'!AW104</f>
        <v>0</v>
      </c>
      <c r="AX104" s="13">
        <f>'WW K&amp;M '!AX104+'WW Test Year'!AX104</f>
        <v>0</v>
      </c>
      <c r="AY104" s="13">
        <f>'WW K&amp;M '!AY104+'WW Test Year'!AY104</f>
        <v>0</v>
      </c>
      <c r="AZ104" s="13">
        <f>'WW K&amp;M '!AZ104+'WW Test Year'!AZ104</f>
        <v>0</v>
      </c>
      <c r="BA104" s="13">
        <f>'WW K&amp;M '!BA104+'WW Test Year'!BA104</f>
        <v>0</v>
      </c>
      <c r="BB104" s="13">
        <f>'WW K&amp;M '!BB104+'WW Test Year'!BB104</f>
        <v>0</v>
      </c>
      <c r="BC104" s="13">
        <f>'WW K&amp;M '!BC104+'WW Test Year'!BC104</f>
        <v>0</v>
      </c>
      <c r="BD104" s="13">
        <f>'WW K&amp;M '!BD104+'WW Test Year'!BD104</f>
        <v>0</v>
      </c>
      <c r="BE104" s="13">
        <f>'WW K&amp;M '!BE104+'WW Test Year'!BE104</f>
        <v>0</v>
      </c>
      <c r="BF104" s="13">
        <f>'WW K&amp;M '!BF104+'WW Test Year'!BF104</f>
        <v>0</v>
      </c>
      <c r="BG104" s="13">
        <f>'WW K&amp;M '!BG104+'WW Test Year'!BG104</f>
        <v>0</v>
      </c>
      <c r="BH104" s="13">
        <f>'WW K&amp;M '!BH104+'WW Test Year'!BH104</f>
        <v>0</v>
      </c>
      <c r="BI104" s="13">
        <f>'WW K&amp;M '!BI104+'WW Test Year'!BI104</f>
        <v>0</v>
      </c>
      <c r="BJ104" s="13">
        <f>'WW K&amp;M '!BJ104+'WW Test Year'!BJ104</f>
        <v>0</v>
      </c>
      <c r="BK104" s="13">
        <f>'WW K&amp;M '!BK104+'WW Test Year'!BK104</f>
        <v>0</v>
      </c>
      <c r="BL104" s="13">
        <f>'WW K&amp;M '!BL104+'WW Test Year'!BL104</f>
        <v>0</v>
      </c>
      <c r="BM104" s="13">
        <f>'WW K&amp;M '!BM104+'WW Test Year'!BM104</f>
        <v>0</v>
      </c>
      <c r="BN104" s="13">
        <f>'WW K&amp;M '!BN104+'WW Test Year'!BN104</f>
        <v>0</v>
      </c>
      <c r="BO104" s="13">
        <f>'WW K&amp;M '!BO104+'WW Test Year'!BO104</f>
        <v>0</v>
      </c>
      <c r="BP104" s="13">
        <f>'WW K&amp;M '!BP104+'WW Test Year'!BP104</f>
        <v>0</v>
      </c>
      <c r="BQ104" s="13">
        <f>'WW K&amp;M '!BQ104+'WW Test Year'!BQ104</f>
        <v>0</v>
      </c>
      <c r="BR104" s="13">
        <f>'WW K&amp;M '!BR104+'WW Test Year'!BR104</f>
        <v>0</v>
      </c>
      <c r="BS104" s="13">
        <f>'WW K&amp;M '!BS104+'WW Test Year'!BS104</f>
        <v>0</v>
      </c>
      <c r="BT104" s="13">
        <f>'WW K&amp;M '!BT104+'WW Test Year'!BT104</f>
        <v>0</v>
      </c>
      <c r="BU104" s="13">
        <f>'WW K&amp;M '!BU104+'WW Test Year'!BU104</f>
        <v>0</v>
      </c>
      <c r="BV104" s="13">
        <f>'WW K&amp;M '!BV104+'WW Test Year'!BV104</f>
        <v>0</v>
      </c>
      <c r="BW104" s="13">
        <f>'WW K&amp;M '!BW104+'WW Test Year'!BW104</f>
        <v>0</v>
      </c>
      <c r="BX104" s="13">
        <f>'WW K&amp;M '!BX104+'WW Test Year'!BX104</f>
        <v>0</v>
      </c>
      <c r="BY104" s="13">
        <f>'WW K&amp;M '!BY104+'WW Test Year'!BY104</f>
        <v>0</v>
      </c>
      <c r="BZ104" s="13">
        <f>'WW K&amp;M '!BZ104+'WW Test Year'!BZ104</f>
        <v>15595.069999999998</v>
      </c>
      <c r="CA104" s="13">
        <f>'WW K&amp;M '!CA104+'WW Test Year'!CA104</f>
        <v>0</v>
      </c>
      <c r="CB104" s="13">
        <f>'WW K&amp;M '!CB104+'WW Test Year'!CB104</f>
        <v>0</v>
      </c>
      <c r="CC104" s="13">
        <f>'WW K&amp;M '!CC104+'WW Test Year'!CC104</f>
        <v>0</v>
      </c>
      <c r="CD104" s="13">
        <f>'WW K&amp;M '!CD104+'WW Test Year'!CD104</f>
        <v>0</v>
      </c>
      <c r="CE104" s="13">
        <f>'WW K&amp;M '!CE104+'WW Test Year'!CE104</f>
        <v>0</v>
      </c>
      <c r="CF104" s="13">
        <f>'WW K&amp;M '!CF104+'WW Test Year'!CF104</f>
        <v>0</v>
      </c>
      <c r="CG104" s="13">
        <f>'WW K&amp;M '!CG104+'WW Test Year'!CG104</f>
        <v>0</v>
      </c>
      <c r="CH104" s="13">
        <f>'WW K&amp;M '!CH104+'WW Test Year'!CH104</f>
        <v>0</v>
      </c>
      <c r="CI104" s="13">
        <f>'WW K&amp;M '!CI104+'WW Test Year'!CI104</f>
        <v>0</v>
      </c>
      <c r="CJ104" s="13">
        <f>'WW K&amp;M '!CJ104+'WW Test Year'!CJ104</f>
        <v>0</v>
      </c>
      <c r="CK104" s="13">
        <f>'WW K&amp;M '!CK104+'WW Test Year'!CK104</f>
        <v>0</v>
      </c>
      <c r="CL104" s="29">
        <f t="shared" si="1"/>
        <v>15595.069999999998</v>
      </c>
    </row>
    <row r="105" spans="1:90" x14ac:dyDescent="0.25">
      <c r="A105" s="26">
        <v>97</v>
      </c>
      <c r="B105" s="26">
        <v>6365</v>
      </c>
      <c r="C105" s="25" t="s">
        <v>145</v>
      </c>
      <c r="D105" s="13">
        <f>'WW K&amp;M '!D105+'WW Test Year'!D105</f>
        <v>0</v>
      </c>
      <c r="E105" s="13">
        <f>'WW K&amp;M '!E105+'WW Test Year'!E105</f>
        <v>0</v>
      </c>
      <c r="F105" s="13">
        <f>'WW K&amp;M '!F105+'WW Test Year'!F105</f>
        <v>0</v>
      </c>
      <c r="G105" s="13">
        <f>'WW K&amp;M '!G105+'WW Test Year'!G105</f>
        <v>0</v>
      </c>
      <c r="H105" s="13">
        <f>'WW K&amp;M '!H105+'WW Test Year'!H105</f>
        <v>0</v>
      </c>
      <c r="I105" s="13">
        <f>'WW K&amp;M '!I105+'WW Test Year'!I105</f>
        <v>0</v>
      </c>
      <c r="J105" s="13">
        <f>'WW K&amp;M '!J105+'WW Test Year'!J105</f>
        <v>0</v>
      </c>
      <c r="K105" s="13">
        <f>'WW K&amp;M '!K105+'WW Test Year'!K105</f>
        <v>0</v>
      </c>
      <c r="L105" s="13">
        <f>'WW K&amp;M '!L105+'WW Test Year'!L105</f>
        <v>0</v>
      </c>
      <c r="M105" s="13">
        <f>'WW K&amp;M '!M105+'WW Test Year'!M105</f>
        <v>0</v>
      </c>
      <c r="N105" s="13">
        <f>'WW K&amp;M '!N105+'WW Test Year'!N105</f>
        <v>0</v>
      </c>
      <c r="O105" s="13">
        <f>'WW K&amp;M '!O105+'WW Test Year'!O105</f>
        <v>0</v>
      </c>
      <c r="P105" s="13">
        <f>'WW K&amp;M '!P105+'WW Test Year'!P105</f>
        <v>0</v>
      </c>
      <c r="Q105" s="13">
        <f>'WW K&amp;M '!Q105+'WW Test Year'!Q105</f>
        <v>0</v>
      </c>
      <c r="R105" s="13">
        <f>'WW K&amp;M '!R105+'WW Test Year'!R105</f>
        <v>0</v>
      </c>
      <c r="S105" s="13">
        <f>'WW K&amp;M '!S105+'WW Test Year'!S105</f>
        <v>0</v>
      </c>
      <c r="T105" s="13">
        <f>'WW K&amp;M '!T105+'WW Test Year'!T105</f>
        <v>0</v>
      </c>
      <c r="U105" s="13">
        <f>'WW K&amp;M '!U105+'WW Test Year'!U105</f>
        <v>0</v>
      </c>
      <c r="V105" s="13">
        <f>'WW K&amp;M '!V105+'WW Test Year'!V105</f>
        <v>0</v>
      </c>
      <c r="W105" s="13">
        <f>'WW K&amp;M '!W105+'WW Test Year'!W105</f>
        <v>0</v>
      </c>
      <c r="X105" s="13">
        <f>'WW K&amp;M '!X105+'WW Test Year'!X105</f>
        <v>0</v>
      </c>
      <c r="Y105" s="13">
        <f>'WW K&amp;M '!Y105+'WW Test Year'!Y105</f>
        <v>0</v>
      </c>
      <c r="Z105" s="13">
        <f>'WW K&amp;M '!Z105+'WW Test Year'!Z105</f>
        <v>0</v>
      </c>
      <c r="AA105" s="13">
        <f>'WW K&amp;M '!AA105+'WW Test Year'!AA105</f>
        <v>0</v>
      </c>
      <c r="AB105" s="13">
        <f>'WW K&amp;M '!AB105+'WW Test Year'!AB105</f>
        <v>0</v>
      </c>
      <c r="AC105" s="13">
        <f>'WW K&amp;M '!AC105+'WW Test Year'!AC105</f>
        <v>0</v>
      </c>
      <c r="AD105" s="13">
        <f>'WW K&amp;M '!AD105+'WW Test Year'!AD105</f>
        <v>0</v>
      </c>
      <c r="AE105" s="13">
        <f>'WW K&amp;M '!AE105+'WW Test Year'!AE105</f>
        <v>0</v>
      </c>
      <c r="AF105" s="13">
        <f>'WW K&amp;M '!AF105+'WW Test Year'!AF105</f>
        <v>0</v>
      </c>
      <c r="AG105" s="13">
        <f>'WW K&amp;M '!AG105+'WW Test Year'!AG105</f>
        <v>0</v>
      </c>
      <c r="AH105" s="13">
        <f>'WW K&amp;M '!AH105+'WW Test Year'!AH105</f>
        <v>0</v>
      </c>
      <c r="AI105" s="13">
        <f>'WW K&amp;M '!AI105+'WW Test Year'!AI105</f>
        <v>0</v>
      </c>
      <c r="AJ105" s="13">
        <f>'WW K&amp;M '!AJ105+'WW Test Year'!AJ105</f>
        <v>0</v>
      </c>
      <c r="AK105" s="13">
        <f>'WW K&amp;M '!AK105+'WW Test Year'!AK105</f>
        <v>0</v>
      </c>
      <c r="AL105" s="13">
        <f>'WW K&amp;M '!AL105+'WW Test Year'!AL105</f>
        <v>0</v>
      </c>
      <c r="AM105" s="13">
        <f>'WW K&amp;M '!AM105+'WW Test Year'!AM105</f>
        <v>0</v>
      </c>
      <c r="AN105" s="13">
        <f>'WW K&amp;M '!AN105+'WW Test Year'!AN105</f>
        <v>0</v>
      </c>
      <c r="AO105" s="13">
        <f>'WW K&amp;M '!AO105+'WW Test Year'!AO105</f>
        <v>0</v>
      </c>
      <c r="AP105" s="13">
        <f>'WW K&amp;M '!AP105+'WW Test Year'!AP105</f>
        <v>0</v>
      </c>
      <c r="AQ105" s="13">
        <f>'WW K&amp;M '!AQ105+'WW Test Year'!AQ105</f>
        <v>0</v>
      </c>
      <c r="AR105" s="13">
        <f>'WW K&amp;M '!AR105+'WW Test Year'!AR105</f>
        <v>0</v>
      </c>
      <c r="AS105" s="13">
        <f>'WW K&amp;M '!AS105+'WW Test Year'!AS105</f>
        <v>0</v>
      </c>
      <c r="AT105" s="13">
        <f>'WW K&amp;M '!AT105+'WW Test Year'!AT105</f>
        <v>0</v>
      </c>
      <c r="AU105" s="13">
        <f>'WW K&amp;M '!AU105+'WW Test Year'!AU105</f>
        <v>0</v>
      </c>
      <c r="AV105" s="13">
        <f>'WW K&amp;M '!AV105+'WW Test Year'!AV105</f>
        <v>0</v>
      </c>
      <c r="AW105" s="13">
        <f>'WW K&amp;M '!AW105+'WW Test Year'!AW105</f>
        <v>0</v>
      </c>
      <c r="AX105" s="13">
        <f>'WW K&amp;M '!AX105+'WW Test Year'!AX105</f>
        <v>0</v>
      </c>
      <c r="AY105" s="13">
        <f>'WW K&amp;M '!AY105+'WW Test Year'!AY105</f>
        <v>0</v>
      </c>
      <c r="AZ105" s="13">
        <f>'WW K&amp;M '!AZ105+'WW Test Year'!AZ105</f>
        <v>0</v>
      </c>
      <c r="BA105" s="13">
        <f>'WW K&amp;M '!BA105+'WW Test Year'!BA105</f>
        <v>0</v>
      </c>
      <c r="BB105" s="13">
        <f>'WW K&amp;M '!BB105+'WW Test Year'!BB105</f>
        <v>0</v>
      </c>
      <c r="BC105" s="13">
        <f>'WW K&amp;M '!BC105+'WW Test Year'!BC105</f>
        <v>0</v>
      </c>
      <c r="BD105" s="13">
        <f>'WW K&amp;M '!BD105+'WW Test Year'!BD105</f>
        <v>0</v>
      </c>
      <c r="BE105" s="13">
        <f>'WW K&amp;M '!BE105+'WW Test Year'!BE105</f>
        <v>0</v>
      </c>
      <c r="BF105" s="13">
        <f>'WW K&amp;M '!BF105+'WW Test Year'!BF105</f>
        <v>0</v>
      </c>
      <c r="BG105" s="13">
        <f>'WW K&amp;M '!BG105+'WW Test Year'!BG105</f>
        <v>0</v>
      </c>
      <c r="BH105" s="13">
        <f>'WW K&amp;M '!BH105+'WW Test Year'!BH105</f>
        <v>0</v>
      </c>
      <c r="BI105" s="13">
        <f>'WW K&amp;M '!BI105+'WW Test Year'!BI105</f>
        <v>0</v>
      </c>
      <c r="BJ105" s="13">
        <f>'WW K&amp;M '!BJ105+'WW Test Year'!BJ105</f>
        <v>0</v>
      </c>
      <c r="BK105" s="13">
        <f>'WW K&amp;M '!BK105+'WW Test Year'!BK105</f>
        <v>0</v>
      </c>
      <c r="BL105" s="13">
        <f>'WW K&amp;M '!BL105+'WW Test Year'!BL105</f>
        <v>0</v>
      </c>
      <c r="BM105" s="13">
        <f>'WW K&amp;M '!BM105+'WW Test Year'!BM105</f>
        <v>0</v>
      </c>
      <c r="BN105" s="13">
        <f>'WW K&amp;M '!BN105+'WW Test Year'!BN105</f>
        <v>0</v>
      </c>
      <c r="BO105" s="13">
        <f>'WW K&amp;M '!BO105+'WW Test Year'!BO105</f>
        <v>0</v>
      </c>
      <c r="BP105" s="13">
        <f>'WW K&amp;M '!BP105+'WW Test Year'!BP105</f>
        <v>0</v>
      </c>
      <c r="BQ105" s="13">
        <f>'WW K&amp;M '!BQ105+'WW Test Year'!BQ105</f>
        <v>0</v>
      </c>
      <c r="BR105" s="13">
        <f>'WW K&amp;M '!BR105+'WW Test Year'!BR105</f>
        <v>0</v>
      </c>
      <c r="BS105" s="13">
        <f>'WW K&amp;M '!BS105+'WW Test Year'!BS105</f>
        <v>0</v>
      </c>
      <c r="BT105" s="13">
        <f>'WW K&amp;M '!BT105+'WW Test Year'!BT105</f>
        <v>0</v>
      </c>
      <c r="BU105" s="13">
        <f>'WW K&amp;M '!BU105+'WW Test Year'!BU105</f>
        <v>0</v>
      </c>
      <c r="BV105" s="13">
        <f>'WW K&amp;M '!BV105+'WW Test Year'!BV105</f>
        <v>0</v>
      </c>
      <c r="BW105" s="13">
        <f>'WW K&amp;M '!BW105+'WW Test Year'!BW105</f>
        <v>0</v>
      </c>
      <c r="BX105" s="13">
        <f>'WW K&amp;M '!BX105+'WW Test Year'!BX105</f>
        <v>0</v>
      </c>
      <c r="BY105" s="13">
        <f>'WW K&amp;M '!BY105+'WW Test Year'!BY105</f>
        <v>0</v>
      </c>
      <c r="BZ105" s="13">
        <f>'WW K&amp;M '!BZ105+'WW Test Year'!BZ105</f>
        <v>178.38</v>
      </c>
      <c r="CA105" s="13">
        <f>'WW K&amp;M '!CA105+'WW Test Year'!CA105</f>
        <v>0</v>
      </c>
      <c r="CB105" s="13">
        <f>'WW K&amp;M '!CB105+'WW Test Year'!CB105</f>
        <v>0</v>
      </c>
      <c r="CC105" s="13">
        <f>'WW K&amp;M '!CC105+'WW Test Year'!CC105</f>
        <v>0</v>
      </c>
      <c r="CD105" s="13">
        <f>'WW K&amp;M '!CD105+'WW Test Year'!CD105</f>
        <v>0</v>
      </c>
      <c r="CE105" s="13">
        <f>'WW K&amp;M '!CE105+'WW Test Year'!CE105</f>
        <v>0</v>
      </c>
      <c r="CF105" s="13">
        <f>'WW K&amp;M '!CF105+'WW Test Year'!CF105</f>
        <v>0</v>
      </c>
      <c r="CG105" s="13">
        <f>'WW K&amp;M '!CG105+'WW Test Year'!CG105</f>
        <v>0</v>
      </c>
      <c r="CH105" s="13">
        <f>'WW K&amp;M '!CH105+'WW Test Year'!CH105</f>
        <v>0</v>
      </c>
      <c r="CI105" s="13">
        <f>'WW K&amp;M '!CI105+'WW Test Year'!CI105</f>
        <v>0</v>
      </c>
      <c r="CJ105" s="13">
        <f>'WW K&amp;M '!CJ105+'WW Test Year'!CJ105</f>
        <v>0</v>
      </c>
      <c r="CK105" s="13">
        <f>'WW K&amp;M '!CK105+'WW Test Year'!CK105</f>
        <v>0</v>
      </c>
      <c r="CL105" s="29">
        <f t="shared" si="1"/>
        <v>178.38</v>
      </c>
    </row>
    <row r="106" spans="1:90" x14ac:dyDescent="0.25">
      <c r="A106" s="26">
        <v>98</v>
      </c>
      <c r="B106" s="26">
        <v>6366</v>
      </c>
      <c r="C106" s="25" t="s">
        <v>146</v>
      </c>
      <c r="D106" s="13">
        <f>'WW K&amp;M '!D106+'WW Test Year'!D106</f>
        <v>0</v>
      </c>
      <c r="E106" s="13">
        <f>'WW K&amp;M '!E106+'WW Test Year'!E106</f>
        <v>0</v>
      </c>
      <c r="F106" s="13">
        <f>'WW K&amp;M '!F106+'WW Test Year'!F106</f>
        <v>0</v>
      </c>
      <c r="G106" s="13">
        <f>'WW K&amp;M '!G106+'WW Test Year'!G106</f>
        <v>0</v>
      </c>
      <c r="H106" s="13">
        <f>'WW K&amp;M '!H106+'WW Test Year'!H106</f>
        <v>0</v>
      </c>
      <c r="I106" s="13">
        <f>'WW K&amp;M '!I106+'WW Test Year'!I106</f>
        <v>0</v>
      </c>
      <c r="J106" s="13">
        <f>'WW K&amp;M '!J106+'WW Test Year'!J106</f>
        <v>0</v>
      </c>
      <c r="K106" s="13">
        <f>'WW K&amp;M '!K106+'WW Test Year'!K106</f>
        <v>0</v>
      </c>
      <c r="L106" s="13">
        <f>'WW K&amp;M '!L106+'WW Test Year'!L106</f>
        <v>0</v>
      </c>
      <c r="M106" s="13">
        <f>'WW K&amp;M '!M106+'WW Test Year'!M106</f>
        <v>0</v>
      </c>
      <c r="N106" s="13">
        <f>'WW K&amp;M '!N106+'WW Test Year'!N106</f>
        <v>0</v>
      </c>
      <c r="O106" s="13">
        <f>'WW K&amp;M '!O106+'WW Test Year'!O106</f>
        <v>0</v>
      </c>
      <c r="P106" s="13">
        <f>'WW K&amp;M '!P106+'WW Test Year'!P106</f>
        <v>0</v>
      </c>
      <c r="Q106" s="13">
        <f>'WW K&amp;M '!Q106+'WW Test Year'!Q106</f>
        <v>0</v>
      </c>
      <c r="R106" s="13">
        <f>'WW K&amp;M '!R106+'WW Test Year'!R106</f>
        <v>0</v>
      </c>
      <c r="S106" s="13">
        <f>'WW K&amp;M '!S106+'WW Test Year'!S106</f>
        <v>0</v>
      </c>
      <c r="T106" s="13">
        <f>'WW K&amp;M '!T106+'WW Test Year'!T106</f>
        <v>0</v>
      </c>
      <c r="U106" s="13">
        <f>'WW K&amp;M '!U106+'WW Test Year'!U106</f>
        <v>0</v>
      </c>
      <c r="V106" s="13">
        <f>'WW K&amp;M '!V106+'WW Test Year'!V106</f>
        <v>0</v>
      </c>
      <c r="W106" s="13">
        <f>'WW K&amp;M '!W106+'WW Test Year'!W106</f>
        <v>0</v>
      </c>
      <c r="X106" s="13">
        <f>'WW K&amp;M '!X106+'WW Test Year'!X106</f>
        <v>0</v>
      </c>
      <c r="Y106" s="13">
        <f>'WW K&amp;M '!Y106+'WW Test Year'!Y106</f>
        <v>0</v>
      </c>
      <c r="Z106" s="13">
        <f>'WW K&amp;M '!Z106+'WW Test Year'!Z106</f>
        <v>0</v>
      </c>
      <c r="AA106" s="13">
        <f>'WW K&amp;M '!AA106+'WW Test Year'!AA106</f>
        <v>0</v>
      </c>
      <c r="AB106" s="13">
        <f>'WW K&amp;M '!AB106+'WW Test Year'!AB106</f>
        <v>0</v>
      </c>
      <c r="AC106" s="13">
        <f>'WW K&amp;M '!AC106+'WW Test Year'!AC106</f>
        <v>0</v>
      </c>
      <c r="AD106" s="13">
        <f>'WW K&amp;M '!AD106+'WW Test Year'!AD106</f>
        <v>0</v>
      </c>
      <c r="AE106" s="13">
        <f>'WW K&amp;M '!AE106+'WW Test Year'!AE106</f>
        <v>0</v>
      </c>
      <c r="AF106" s="13">
        <f>'WW K&amp;M '!AF106+'WW Test Year'!AF106</f>
        <v>0</v>
      </c>
      <c r="AG106" s="13">
        <f>'WW K&amp;M '!AG106+'WW Test Year'!AG106</f>
        <v>0</v>
      </c>
      <c r="AH106" s="13">
        <f>'WW K&amp;M '!AH106+'WW Test Year'!AH106</f>
        <v>0</v>
      </c>
      <c r="AI106" s="13">
        <f>'WW K&amp;M '!AI106+'WW Test Year'!AI106</f>
        <v>0</v>
      </c>
      <c r="AJ106" s="13">
        <f>'WW K&amp;M '!AJ106+'WW Test Year'!AJ106</f>
        <v>0</v>
      </c>
      <c r="AK106" s="13">
        <f>'WW K&amp;M '!AK106+'WW Test Year'!AK106</f>
        <v>0</v>
      </c>
      <c r="AL106" s="13">
        <f>'WW K&amp;M '!AL106+'WW Test Year'!AL106</f>
        <v>0</v>
      </c>
      <c r="AM106" s="13">
        <f>'WW K&amp;M '!AM106+'WW Test Year'!AM106</f>
        <v>0</v>
      </c>
      <c r="AN106" s="13">
        <f>'WW K&amp;M '!AN106+'WW Test Year'!AN106</f>
        <v>0</v>
      </c>
      <c r="AO106" s="13">
        <f>'WW K&amp;M '!AO106+'WW Test Year'!AO106</f>
        <v>0</v>
      </c>
      <c r="AP106" s="13">
        <f>'WW K&amp;M '!AP106+'WW Test Year'!AP106</f>
        <v>0</v>
      </c>
      <c r="AQ106" s="13">
        <f>'WW K&amp;M '!AQ106+'WW Test Year'!AQ106</f>
        <v>0</v>
      </c>
      <c r="AR106" s="13">
        <f>'WW K&amp;M '!AR106+'WW Test Year'!AR106</f>
        <v>0</v>
      </c>
      <c r="AS106" s="13">
        <f>'WW K&amp;M '!AS106+'WW Test Year'!AS106</f>
        <v>0</v>
      </c>
      <c r="AT106" s="13">
        <f>'WW K&amp;M '!AT106+'WW Test Year'!AT106</f>
        <v>0</v>
      </c>
      <c r="AU106" s="13">
        <f>'WW K&amp;M '!AU106+'WW Test Year'!AU106</f>
        <v>0</v>
      </c>
      <c r="AV106" s="13">
        <f>'WW K&amp;M '!AV106+'WW Test Year'!AV106</f>
        <v>0</v>
      </c>
      <c r="AW106" s="13">
        <f>'WW K&amp;M '!AW106+'WW Test Year'!AW106</f>
        <v>0</v>
      </c>
      <c r="AX106" s="13">
        <f>'WW K&amp;M '!AX106+'WW Test Year'!AX106</f>
        <v>0</v>
      </c>
      <c r="AY106" s="13">
        <f>'WW K&amp;M '!AY106+'WW Test Year'!AY106</f>
        <v>0</v>
      </c>
      <c r="AZ106" s="13">
        <f>'WW K&amp;M '!AZ106+'WW Test Year'!AZ106</f>
        <v>0</v>
      </c>
      <c r="BA106" s="13">
        <f>'WW K&amp;M '!BA106+'WW Test Year'!BA106</f>
        <v>0</v>
      </c>
      <c r="BB106" s="13">
        <f>'WW K&amp;M '!BB106+'WW Test Year'!BB106</f>
        <v>0</v>
      </c>
      <c r="BC106" s="13">
        <f>'WW K&amp;M '!BC106+'WW Test Year'!BC106</f>
        <v>0</v>
      </c>
      <c r="BD106" s="13">
        <f>'WW K&amp;M '!BD106+'WW Test Year'!BD106</f>
        <v>0</v>
      </c>
      <c r="BE106" s="13">
        <f>'WW K&amp;M '!BE106+'WW Test Year'!BE106</f>
        <v>0</v>
      </c>
      <c r="BF106" s="13">
        <f>'WW K&amp;M '!BF106+'WW Test Year'!BF106</f>
        <v>0</v>
      </c>
      <c r="BG106" s="13">
        <f>'WW K&amp;M '!BG106+'WW Test Year'!BG106</f>
        <v>0</v>
      </c>
      <c r="BH106" s="13">
        <f>'WW K&amp;M '!BH106+'WW Test Year'!BH106</f>
        <v>0</v>
      </c>
      <c r="BI106" s="13">
        <f>'WW K&amp;M '!BI106+'WW Test Year'!BI106</f>
        <v>0</v>
      </c>
      <c r="BJ106" s="13">
        <f>'WW K&amp;M '!BJ106+'WW Test Year'!BJ106</f>
        <v>0</v>
      </c>
      <c r="BK106" s="13">
        <f>'WW K&amp;M '!BK106+'WW Test Year'!BK106</f>
        <v>0</v>
      </c>
      <c r="BL106" s="13">
        <f>'WW K&amp;M '!BL106+'WW Test Year'!BL106</f>
        <v>0</v>
      </c>
      <c r="BM106" s="13">
        <f>'WW K&amp;M '!BM106+'WW Test Year'!BM106</f>
        <v>0</v>
      </c>
      <c r="BN106" s="13">
        <f>'WW K&amp;M '!BN106+'WW Test Year'!BN106</f>
        <v>0</v>
      </c>
      <c r="BO106" s="13">
        <f>'WW K&amp;M '!BO106+'WW Test Year'!BO106</f>
        <v>0</v>
      </c>
      <c r="BP106" s="13">
        <f>'WW K&amp;M '!BP106+'WW Test Year'!BP106</f>
        <v>0</v>
      </c>
      <c r="BQ106" s="13">
        <f>'WW K&amp;M '!BQ106+'WW Test Year'!BQ106</f>
        <v>0</v>
      </c>
      <c r="BR106" s="13">
        <f>'WW K&amp;M '!BR106+'WW Test Year'!BR106</f>
        <v>0</v>
      </c>
      <c r="BS106" s="13">
        <f>'WW K&amp;M '!BS106+'WW Test Year'!BS106</f>
        <v>0</v>
      </c>
      <c r="BT106" s="13">
        <f>'WW K&amp;M '!BT106+'WW Test Year'!BT106</f>
        <v>0</v>
      </c>
      <c r="BU106" s="13">
        <f>'WW K&amp;M '!BU106+'WW Test Year'!BU106</f>
        <v>0</v>
      </c>
      <c r="BV106" s="13">
        <f>'WW K&amp;M '!BV106+'WW Test Year'!BV106</f>
        <v>0</v>
      </c>
      <c r="BW106" s="13">
        <f>'WW K&amp;M '!BW106+'WW Test Year'!BW106</f>
        <v>0</v>
      </c>
      <c r="BX106" s="13">
        <f>'WW K&amp;M '!BX106+'WW Test Year'!BX106</f>
        <v>0</v>
      </c>
      <c r="BY106" s="13">
        <f>'WW K&amp;M '!BY106+'WW Test Year'!BY106</f>
        <v>0</v>
      </c>
      <c r="BZ106" s="13">
        <f>'WW K&amp;M '!BZ106+'WW Test Year'!BZ106</f>
        <v>0</v>
      </c>
      <c r="CA106" s="13">
        <f>'WW K&amp;M '!CA106+'WW Test Year'!CA106</f>
        <v>0</v>
      </c>
      <c r="CB106" s="13">
        <f>'WW K&amp;M '!CB106+'WW Test Year'!CB106</f>
        <v>0</v>
      </c>
      <c r="CC106" s="13">
        <f>'WW K&amp;M '!CC106+'WW Test Year'!CC106</f>
        <v>0</v>
      </c>
      <c r="CD106" s="13">
        <f>'WW K&amp;M '!CD106+'WW Test Year'!CD106</f>
        <v>0</v>
      </c>
      <c r="CE106" s="13">
        <f>'WW K&amp;M '!CE106+'WW Test Year'!CE106</f>
        <v>0</v>
      </c>
      <c r="CF106" s="13">
        <f>'WW K&amp;M '!CF106+'WW Test Year'!CF106</f>
        <v>0</v>
      </c>
      <c r="CG106" s="13">
        <f>'WW K&amp;M '!CG106+'WW Test Year'!CG106</f>
        <v>0</v>
      </c>
      <c r="CH106" s="13">
        <f>'WW K&amp;M '!CH106+'WW Test Year'!CH106</f>
        <v>0</v>
      </c>
      <c r="CI106" s="13">
        <f>'WW K&amp;M '!CI106+'WW Test Year'!CI106</f>
        <v>0</v>
      </c>
      <c r="CJ106" s="13">
        <f>'WW K&amp;M '!CJ106+'WW Test Year'!CJ106</f>
        <v>0</v>
      </c>
      <c r="CK106" s="13">
        <f>'WW K&amp;M '!CK106+'WW Test Year'!CK106</f>
        <v>0</v>
      </c>
      <c r="CL106" s="29">
        <f t="shared" si="1"/>
        <v>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>
        <f>'WW K&amp;M '!D107+'WW Test Year'!D107</f>
        <v>0</v>
      </c>
      <c r="E107" s="13">
        <f>'WW K&amp;M '!E107+'WW Test Year'!E107</f>
        <v>0</v>
      </c>
      <c r="F107" s="13">
        <f>'WW K&amp;M '!F107+'WW Test Year'!F107</f>
        <v>0</v>
      </c>
      <c r="G107" s="13">
        <f>'WW K&amp;M '!G107+'WW Test Year'!G107</f>
        <v>0</v>
      </c>
      <c r="H107" s="13">
        <f>'WW K&amp;M '!H107+'WW Test Year'!H107</f>
        <v>0</v>
      </c>
      <c r="I107" s="13">
        <f>'WW K&amp;M '!I107+'WW Test Year'!I107</f>
        <v>0</v>
      </c>
      <c r="J107" s="13">
        <f>'WW K&amp;M '!J107+'WW Test Year'!J107</f>
        <v>0</v>
      </c>
      <c r="K107" s="13">
        <f>'WW K&amp;M '!K107+'WW Test Year'!K107</f>
        <v>0</v>
      </c>
      <c r="L107" s="13">
        <f>'WW K&amp;M '!L107+'WW Test Year'!L107</f>
        <v>0</v>
      </c>
      <c r="M107" s="13">
        <f>'WW K&amp;M '!M107+'WW Test Year'!M107</f>
        <v>0</v>
      </c>
      <c r="N107" s="13">
        <f>'WW K&amp;M '!N107+'WW Test Year'!N107</f>
        <v>0</v>
      </c>
      <c r="O107" s="13">
        <f>'WW K&amp;M '!O107+'WW Test Year'!O107</f>
        <v>0</v>
      </c>
      <c r="P107" s="13">
        <f>'WW K&amp;M '!P107+'WW Test Year'!P107</f>
        <v>0</v>
      </c>
      <c r="Q107" s="13">
        <f>'WW K&amp;M '!Q107+'WW Test Year'!Q107</f>
        <v>0</v>
      </c>
      <c r="R107" s="13">
        <f>'WW K&amp;M '!R107+'WW Test Year'!R107</f>
        <v>0</v>
      </c>
      <c r="S107" s="13">
        <f>'WW K&amp;M '!S107+'WW Test Year'!S107</f>
        <v>0</v>
      </c>
      <c r="T107" s="13">
        <f>'WW K&amp;M '!T107+'WW Test Year'!T107</f>
        <v>0</v>
      </c>
      <c r="U107" s="13">
        <f>'WW K&amp;M '!U107+'WW Test Year'!U107</f>
        <v>0</v>
      </c>
      <c r="V107" s="13">
        <f>'WW K&amp;M '!V107+'WW Test Year'!V107</f>
        <v>0</v>
      </c>
      <c r="W107" s="13">
        <f>'WW K&amp;M '!W107+'WW Test Year'!W107</f>
        <v>0</v>
      </c>
      <c r="X107" s="13">
        <f>'WW K&amp;M '!X107+'WW Test Year'!X107</f>
        <v>0</v>
      </c>
      <c r="Y107" s="13">
        <f>'WW K&amp;M '!Y107+'WW Test Year'!Y107</f>
        <v>0</v>
      </c>
      <c r="Z107" s="13">
        <f>'WW K&amp;M '!Z107+'WW Test Year'!Z107</f>
        <v>0</v>
      </c>
      <c r="AA107" s="13">
        <f>'WW K&amp;M '!AA107+'WW Test Year'!AA107</f>
        <v>0</v>
      </c>
      <c r="AB107" s="13">
        <f>'WW K&amp;M '!AB107+'WW Test Year'!AB107</f>
        <v>0</v>
      </c>
      <c r="AC107" s="13">
        <f>'WW K&amp;M '!AC107+'WW Test Year'!AC107</f>
        <v>0</v>
      </c>
      <c r="AD107" s="13">
        <f>'WW K&amp;M '!AD107+'WW Test Year'!AD107</f>
        <v>0</v>
      </c>
      <c r="AE107" s="13">
        <f>'WW K&amp;M '!AE107+'WW Test Year'!AE107</f>
        <v>0</v>
      </c>
      <c r="AF107" s="13">
        <f>'WW K&amp;M '!AF107+'WW Test Year'!AF107</f>
        <v>0</v>
      </c>
      <c r="AG107" s="13">
        <f>'WW K&amp;M '!AG107+'WW Test Year'!AG107</f>
        <v>0</v>
      </c>
      <c r="AH107" s="13">
        <f>'WW K&amp;M '!AH107+'WW Test Year'!AH107</f>
        <v>0</v>
      </c>
      <c r="AI107" s="13">
        <f>'WW K&amp;M '!AI107+'WW Test Year'!AI107</f>
        <v>0</v>
      </c>
      <c r="AJ107" s="13">
        <f>'WW K&amp;M '!AJ107+'WW Test Year'!AJ107</f>
        <v>0</v>
      </c>
      <c r="AK107" s="13">
        <f>'WW K&amp;M '!AK107+'WW Test Year'!AK107</f>
        <v>0</v>
      </c>
      <c r="AL107" s="13">
        <f>'WW K&amp;M '!AL107+'WW Test Year'!AL107</f>
        <v>0</v>
      </c>
      <c r="AM107" s="13">
        <f>'WW K&amp;M '!AM107+'WW Test Year'!AM107</f>
        <v>0</v>
      </c>
      <c r="AN107" s="13">
        <f>'WW K&amp;M '!AN107+'WW Test Year'!AN107</f>
        <v>0</v>
      </c>
      <c r="AO107" s="13">
        <f>'WW K&amp;M '!AO107+'WW Test Year'!AO107</f>
        <v>0</v>
      </c>
      <c r="AP107" s="13">
        <f>'WW K&amp;M '!AP107+'WW Test Year'!AP107</f>
        <v>0</v>
      </c>
      <c r="AQ107" s="13">
        <f>'WW K&amp;M '!AQ107+'WW Test Year'!AQ107</f>
        <v>9394.84</v>
      </c>
      <c r="AR107" s="13">
        <f>'WW K&amp;M '!AR107+'WW Test Year'!AR107</f>
        <v>0</v>
      </c>
      <c r="AS107" s="13">
        <f>'WW K&amp;M '!AS107+'WW Test Year'!AS107</f>
        <v>0</v>
      </c>
      <c r="AT107" s="13">
        <f>'WW K&amp;M '!AT107+'WW Test Year'!AT107</f>
        <v>0</v>
      </c>
      <c r="AU107" s="13">
        <f>'WW K&amp;M '!AU107+'WW Test Year'!AU107</f>
        <v>0</v>
      </c>
      <c r="AV107" s="13">
        <f>'WW K&amp;M '!AV107+'WW Test Year'!AV107</f>
        <v>0</v>
      </c>
      <c r="AW107" s="13">
        <f>'WW K&amp;M '!AW107+'WW Test Year'!AW107</f>
        <v>0</v>
      </c>
      <c r="AX107" s="13">
        <f>'WW K&amp;M '!AX107+'WW Test Year'!AX107</f>
        <v>0</v>
      </c>
      <c r="AY107" s="13">
        <f>'WW K&amp;M '!AY107+'WW Test Year'!AY107</f>
        <v>0</v>
      </c>
      <c r="AZ107" s="13">
        <f>'WW K&amp;M '!AZ107+'WW Test Year'!AZ107</f>
        <v>0</v>
      </c>
      <c r="BA107" s="13">
        <f>'WW K&amp;M '!BA107+'WW Test Year'!BA107</f>
        <v>0</v>
      </c>
      <c r="BB107" s="13">
        <f>'WW K&amp;M '!BB107+'WW Test Year'!BB107</f>
        <v>0</v>
      </c>
      <c r="BC107" s="13">
        <f>'WW K&amp;M '!BC107+'WW Test Year'!BC107</f>
        <v>0</v>
      </c>
      <c r="BD107" s="13">
        <f>'WW K&amp;M '!BD107+'WW Test Year'!BD107</f>
        <v>0</v>
      </c>
      <c r="BE107" s="13">
        <f>'WW K&amp;M '!BE107+'WW Test Year'!BE107</f>
        <v>0</v>
      </c>
      <c r="BF107" s="13">
        <f>'WW K&amp;M '!BF107+'WW Test Year'!BF107</f>
        <v>0</v>
      </c>
      <c r="BG107" s="13">
        <f>'WW K&amp;M '!BG107+'WW Test Year'!BG107</f>
        <v>0</v>
      </c>
      <c r="BH107" s="13">
        <f>'WW K&amp;M '!BH107+'WW Test Year'!BH107</f>
        <v>0</v>
      </c>
      <c r="BI107" s="13">
        <f>'WW K&amp;M '!BI107+'WW Test Year'!BI107</f>
        <v>0</v>
      </c>
      <c r="BJ107" s="13">
        <f>'WW K&amp;M '!BJ107+'WW Test Year'!BJ107</f>
        <v>0</v>
      </c>
      <c r="BK107" s="13">
        <f>'WW K&amp;M '!BK107+'WW Test Year'!BK107</f>
        <v>0</v>
      </c>
      <c r="BL107" s="13">
        <f>'WW K&amp;M '!BL107+'WW Test Year'!BL107</f>
        <v>0</v>
      </c>
      <c r="BM107" s="13">
        <f>'WW K&amp;M '!BM107+'WW Test Year'!BM107</f>
        <v>0</v>
      </c>
      <c r="BN107" s="13">
        <f>'WW K&amp;M '!BN107+'WW Test Year'!BN107</f>
        <v>0</v>
      </c>
      <c r="BO107" s="13">
        <f>'WW K&amp;M '!BO107+'WW Test Year'!BO107</f>
        <v>0</v>
      </c>
      <c r="BP107" s="13">
        <f>'WW K&amp;M '!BP107+'WW Test Year'!BP107</f>
        <v>0</v>
      </c>
      <c r="BQ107" s="13">
        <f>'WW K&amp;M '!BQ107+'WW Test Year'!BQ107</f>
        <v>0</v>
      </c>
      <c r="BR107" s="13">
        <f>'WW K&amp;M '!BR107+'WW Test Year'!BR107</f>
        <v>0</v>
      </c>
      <c r="BS107" s="13">
        <f>'WW K&amp;M '!BS107+'WW Test Year'!BS107</f>
        <v>0</v>
      </c>
      <c r="BT107" s="13">
        <f>'WW K&amp;M '!BT107+'WW Test Year'!BT107</f>
        <v>0</v>
      </c>
      <c r="BU107" s="13">
        <f>'WW K&amp;M '!BU107+'WW Test Year'!BU107</f>
        <v>0</v>
      </c>
      <c r="BV107" s="13">
        <f>'WW K&amp;M '!BV107+'WW Test Year'!BV107</f>
        <v>0</v>
      </c>
      <c r="BW107" s="13">
        <f>'WW K&amp;M '!BW107+'WW Test Year'!BW107</f>
        <v>0</v>
      </c>
      <c r="BX107" s="13">
        <f>'WW K&amp;M '!BX107+'WW Test Year'!BX107</f>
        <v>0</v>
      </c>
      <c r="BY107" s="13">
        <f>'WW K&amp;M '!BY107+'WW Test Year'!BY107</f>
        <v>0</v>
      </c>
      <c r="BZ107" s="13">
        <f>'WW K&amp;M '!BZ107+'WW Test Year'!BZ107</f>
        <v>0</v>
      </c>
      <c r="CA107" s="13">
        <f>'WW K&amp;M '!CA107+'WW Test Year'!CA107</f>
        <v>0</v>
      </c>
      <c r="CB107" s="13">
        <f>'WW K&amp;M '!CB107+'WW Test Year'!CB107</f>
        <v>0</v>
      </c>
      <c r="CC107" s="13">
        <f>'WW K&amp;M '!CC107+'WW Test Year'!CC107</f>
        <v>0</v>
      </c>
      <c r="CD107" s="13">
        <f>'WW K&amp;M '!CD107+'WW Test Year'!CD107</f>
        <v>0</v>
      </c>
      <c r="CE107" s="13">
        <f>'WW K&amp;M '!CE107+'WW Test Year'!CE107</f>
        <v>0</v>
      </c>
      <c r="CF107" s="13">
        <f>'WW K&amp;M '!CF107+'WW Test Year'!CF107</f>
        <v>0</v>
      </c>
      <c r="CG107" s="13">
        <f>'WW K&amp;M '!CG107+'WW Test Year'!CG107</f>
        <v>0</v>
      </c>
      <c r="CH107" s="13">
        <f>'WW K&amp;M '!CH107+'WW Test Year'!CH107</f>
        <v>0</v>
      </c>
      <c r="CI107" s="13">
        <f>'WW K&amp;M '!CI107+'WW Test Year'!CI107</f>
        <v>0</v>
      </c>
      <c r="CJ107" s="13">
        <f>'WW K&amp;M '!CJ107+'WW Test Year'!CJ107</f>
        <v>0</v>
      </c>
      <c r="CK107" s="13">
        <f>'WW K&amp;M '!CK107+'WW Test Year'!CK107</f>
        <v>0</v>
      </c>
      <c r="CL107" s="29">
        <f t="shared" si="1"/>
        <v>9394.84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>
        <f>'WW K&amp;M '!D108+'WW Test Year'!D108</f>
        <v>0</v>
      </c>
      <c r="E108" s="13">
        <f>'WW K&amp;M '!E108+'WW Test Year'!E108</f>
        <v>0</v>
      </c>
      <c r="F108" s="13">
        <f>'WW K&amp;M '!F108+'WW Test Year'!F108</f>
        <v>0</v>
      </c>
      <c r="G108" s="13">
        <f>'WW K&amp;M '!G108+'WW Test Year'!G108</f>
        <v>0</v>
      </c>
      <c r="H108" s="13">
        <f>'WW K&amp;M '!H108+'WW Test Year'!H108</f>
        <v>0</v>
      </c>
      <c r="I108" s="13">
        <f>'WW K&amp;M '!I108+'WW Test Year'!I108</f>
        <v>0</v>
      </c>
      <c r="J108" s="13">
        <f>'WW K&amp;M '!J108+'WW Test Year'!J108</f>
        <v>0</v>
      </c>
      <c r="K108" s="13">
        <f>'WW K&amp;M '!K108+'WW Test Year'!K108</f>
        <v>0</v>
      </c>
      <c r="L108" s="13">
        <f>'WW K&amp;M '!L108+'WW Test Year'!L108</f>
        <v>0</v>
      </c>
      <c r="M108" s="13">
        <f>'WW K&amp;M '!M108+'WW Test Year'!M108</f>
        <v>379.9</v>
      </c>
      <c r="N108" s="13">
        <f>'WW K&amp;M '!N108+'WW Test Year'!N108</f>
        <v>0</v>
      </c>
      <c r="O108" s="13">
        <f>'WW K&amp;M '!O108+'WW Test Year'!O108</f>
        <v>0</v>
      </c>
      <c r="P108" s="13">
        <f>'WW K&amp;M '!P108+'WW Test Year'!P108</f>
        <v>0</v>
      </c>
      <c r="Q108" s="13">
        <f>'WW K&amp;M '!Q108+'WW Test Year'!Q108</f>
        <v>0</v>
      </c>
      <c r="R108" s="13">
        <f>'WW K&amp;M '!R108+'WW Test Year'!R108</f>
        <v>0</v>
      </c>
      <c r="S108" s="13">
        <f>'WW K&amp;M '!S108+'WW Test Year'!S108</f>
        <v>0</v>
      </c>
      <c r="T108" s="13">
        <f>'WW K&amp;M '!T108+'WW Test Year'!T108</f>
        <v>2344.6099999999997</v>
      </c>
      <c r="U108" s="13">
        <f>'WW K&amp;M '!U108+'WW Test Year'!U108</f>
        <v>0</v>
      </c>
      <c r="V108" s="13">
        <f>'WW K&amp;M '!V108+'WW Test Year'!V108</f>
        <v>0</v>
      </c>
      <c r="W108" s="13">
        <f>'WW K&amp;M '!W108+'WW Test Year'!W108</f>
        <v>0</v>
      </c>
      <c r="X108" s="13">
        <f>'WW K&amp;M '!X108+'WW Test Year'!X108</f>
        <v>0</v>
      </c>
      <c r="Y108" s="13">
        <f>'WW K&amp;M '!Y108+'WW Test Year'!Y108</f>
        <v>0</v>
      </c>
      <c r="Z108" s="13">
        <f>'WW K&amp;M '!Z108+'WW Test Year'!Z108</f>
        <v>0</v>
      </c>
      <c r="AA108" s="13">
        <f>'WW K&amp;M '!AA108+'WW Test Year'!AA108</f>
        <v>7393.45</v>
      </c>
      <c r="AB108" s="13">
        <f>'WW K&amp;M '!AB108+'WW Test Year'!AB108</f>
        <v>27282.750000000004</v>
      </c>
      <c r="AC108" s="13">
        <f>'WW K&amp;M '!AC108+'WW Test Year'!AC108</f>
        <v>0</v>
      </c>
      <c r="AD108" s="13">
        <f>'WW K&amp;M '!AD108+'WW Test Year'!AD108</f>
        <v>0</v>
      </c>
      <c r="AE108" s="13">
        <f>'WW K&amp;M '!AE108+'WW Test Year'!AE108</f>
        <v>0</v>
      </c>
      <c r="AF108" s="13">
        <f>'WW K&amp;M '!AF108+'WW Test Year'!AF108</f>
        <v>0</v>
      </c>
      <c r="AG108" s="13">
        <f>'WW K&amp;M '!AG108+'WW Test Year'!AG108</f>
        <v>0</v>
      </c>
      <c r="AH108" s="13">
        <f>'WW K&amp;M '!AH108+'WW Test Year'!AH108</f>
        <v>0</v>
      </c>
      <c r="AI108" s="13">
        <f>'WW K&amp;M '!AI108+'WW Test Year'!AI108</f>
        <v>0</v>
      </c>
      <c r="AJ108" s="13">
        <f>'WW K&amp;M '!AJ108+'WW Test Year'!AJ108</f>
        <v>0</v>
      </c>
      <c r="AK108" s="13">
        <f>'WW K&amp;M '!AK108+'WW Test Year'!AK108</f>
        <v>0</v>
      </c>
      <c r="AL108" s="13">
        <f>'WW K&amp;M '!AL108+'WW Test Year'!AL108</f>
        <v>0</v>
      </c>
      <c r="AM108" s="13">
        <f>'WW K&amp;M '!AM108+'WW Test Year'!AM108</f>
        <v>0</v>
      </c>
      <c r="AN108" s="13">
        <f>'WW K&amp;M '!AN108+'WW Test Year'!AN108</f>
        <v>0</v>
      </c>
      <c r="AO108" s="13">
        <f>'WW K&amp;M '!AO108+'WW Test Year'!AO108</f>
        <v>0</v>
      </c>
      <c r="AP108" s="13">
        <f>'WW K&amp;M '!AP108+'WW Test Year'!AP108</f>
        <v>0</v>
      </c>
      <c r="AQ108" s="13">
        <f>'WW K&amp;M '!AQ108+'WW Test Year'!AQ108</f>
        <v>0</v>
      </c>
      <c r="AR108" s="13">
        <f>'WW K&amp;M '!AR108+'WW Test Year'!AR108</f>
        <v>0</v>
      </c>
      <c r="AS108" s="13">
        <f>'WW K&amp;M '!AS108+'WW Test Year'!AS108</f>
        <v>0</v>
      </c>
      <c r="AT108" s="13">
        <f>'WW K&amp;M '!AT108+'WW Test Year'!AT108</f>
        <v>0</v>
      </c>
      <c r="AU108" s="13">
        <f>'WW K&amp;M '!AU108+'WW Test Year'!AU108</f>
        <v>0</v>
      </c>
      <c r="AV108" s="13">
        <f>'WW K&amp;M '!AV108+'WW Test Year'!AV108</f>
        <v>0</v>
      </c>
      <c r="AW108" s="13">
        <f>'WW K&amp;M '!AW108+'WW Test Year'!AW108</f>
        <v>0</v>
      </c>
      <c r="AX108" s="13">
        <f>'WW K&amp;M '!AX108+'WW Test Year'!AX108</f>
        <v>0</v>
      </c>
      <c r="AY108" s="13">
        <f>'WW K&amp;M '!AY108+'WW Test Year'!AY108</f>
        <v>0</v>
      </c>
      <c r="AZ108" s="13">
        <f>'WW K&amp;M '!AZ108+'WW Test Year'!AZ108</f>
        <v>0</v>
      </c>
      <c r="BA108" s="13">
        <f>'WW K&amp;M '!BA108+'WW Test Year'!BA108</f>
        <v>0</v>
      </c>
      <c r="BB108" s="13">
        <f>'WW K&amp;M '!BB108+'WW Test Year'!BB108</f>
        <v>0</v>
      </c>
      <c r="BC108" s="13">
        <f>'WW K&amp;M '!BC108+'WW Test Year'!BC108</f>
        <v>0</v>
      </c>
      <c r="BD108" s="13">
        <f>'WW K&amp;M '!BD108+'WW Test Year'!BD108</f>
        <v>0</v>
      </c>
      <c r="BE108" s="13">
        <f>'WW K&amp;M '!BE108+'WW Test Year'!BE108</f>
        <v>0</v>
      </c>
      <c r="BF108" s="13">
        <f>'WW K&amp;M '!BF108+'WW Test Year'!BF108</f>
        <v>0</v>
      </c>
      <c r="BG108" s="13">
        <f>'WW K&amp;M '!BG108+'WW Test Year'!BG108</f>
        <v>0</v>
      </c>
      <c r="BH108" s="13">
        <f>'WW K&amp;M '!BH108+'WW Test Year'!BH108</f>
        <v>0</v>
      </c>
      <c r="BI108" s="13">
        <f>'WW K&amp;M '!BI108+'WW Test Year'!BI108</f>
        <v>0</v>
      </c>
      <c r="BJ108" s="13">
        <f>'WW K&amp;M '!BJ108+'WW Test Year'!BJ108</f>
        <v>0</v>
      </c>
      <c r="BK108" s="13">
        <f>'WW K&amp;M '!BK108+'WW Test Year'!BK108</f>
        <v>0</v>
      </c>
      <c r="BL108" s="13">
        <f>'WW K&amp;M '!BL108+'WW Test Year'!BL108</f>
        <v>0</v>
      </c>
      <c r="BM108" s="13">
        <f>'WW K&amp;M '!BM108+'WW Test Year'!BM108</f>
        <v>0</v>
      </c>
      <c r="BN108" s="13">
        <f>'WW K&amp;M '!BN108+'WW Test Year'!BN108</f>
        <v>0</v>
      </c>
      <c r="BO108" s="13">
        <f>'WW K&amp;M '!BO108+'WW Test Year'!BO108</f>
        <v>0</v>
      </c>
      <c r="BP108" s="13">
        <f>'WW K&amp;M '!BP108+'WW Test Year'!BP108</f>
        <v>0</v>
      </c>
      <c r="BQ108" s="13">
        <f>'WW K&amp;M '!BQ108+'WW Test Year'!BQ108</f>
        <v>0</v>
      </c>
      <c r="BR108" s="13">
        <f>'WW K&amp;M '!BR108+'WW Test Year'!BR108</f>
        <v>0</v>
      </c>
      <c r="BS108" s="13">
        <f>'WW K&amp;M '!BS108+'WW Test Year'!BS108</f>
        <v>0</v>
      </c>
      <c r="BT108" s="13">
        <f>'WW K&amp;M '!BT108+'WW Test Year'!BT108</f>
        <v>0</v>
      </c>
      <c r="BU108" s="13">
        <f>'WW K&amp;M '!BU108+'WW Test Year'!BU108</f>
        <v>0</v>
      </c>
      <c r="BV108" s="13">
        <f>'WW K&amp;M '!BV108+'WW Test Year'!BV108</f>
        <v>0</v>
      </c>
      <c r="BW108" s="13">
        <f>'WW K&amp;M '!BW108+'WW Test Year'!BW108</f>
        <v>0</v>
      </c>
      <c r="BX108" s="13">
        <f>'WW K&amp;M '!BX108+'WW Test Year'!BX108</f>
        <v>0</v>
      </c>
      <c r="BY108" s="13">
        <f>'WW K&amp;M '!BY108+'WW Test Year'!BY108</f>
        <v>0</v>
      </c>
      <c r="BZ108" s="13">
        <f>'WW K&amp;M '!BZ108+'WW Test Year'!BZ108</f>
        <v>0</v>
      </c>
      <c r="CA108" s="13">
        <f>'WW K&amp;M '!CA108+'WW Test Year'!CA108</f>
        <v>0</v>
      </c>
      <c r="CB108" s="13">
        <f>'WW K&amp;M '!CB108+'WW Test Year'!CB108</f>
        <v>0</v>
      </c>
      <c r="CC108" s="13">
        <f>'WW K&amp;M '!CC108+'WW Test Year'!CC108</f>
        <v>0</v>
      </c>
      <c r="CD108" s="13">
        <f>'WW K&amp;M '!CD108+'WW Test Year'!CD108</f>
        <v>0</v>
      </c>
      <c r="CE108" s="13">
        <f>'WW K&amp;M '!CE108+'WW Test Year'!CE108</f>
        <v>0</v>
      </c>
      <c r="CF108" s="13">
        <f>'WW K&amp;M '!CF108+'WW Test Year'!CF108</f>
        <v>0</v>
      </c>
      <c r="CG108" s="13">
        <f>'WW K&amp;M '!CG108+'WW Test Year'!CG108</f>
        <v>0</v>
      </c>
      <c r="CH108" s="13">
        <f>'WW K&amp;M '!CH108+'WW Test Year'!CH108</f>
        <v>0</v>
      </c>
      <c r="CI108" s="13">
        <f>'WW K&amp;M '!CI108+'WW Test Year'!CI108</f>
        <v>0</v>
      </c>
      <c r="CJ108" s="13">
        <f>'WW K&amp;M '!CJ108+'WW Test Year'!CJ108</f>
        <v>0</v>
      </c>
      <c r="CK108" s="13">
        <f>'WW K&amp;M '!CK108+'WW Test Year'!CK108</f>
        <v>0</v>
      </c>
      <c r="CL108" s="29">
        <f t="shared" si="1"/>
        <v>37400.710000000006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>
        <f>'WW K&amp;M '!D109+'WW Test Year'!D109</f>
        <v>0</v>
      </c>
      <c r="E109" s="13">
        <f>'WW K&amp;M '!E109+'WW Test Year'!E109</f>
        <v>0</v>
      </c>
      <c r="F109" s="13">
        <f>'WW K&amp;M '!F109+'WW Test Year'!F109</f>
        <v>0</v>
      </c>
      <c r="G109" s="13">
        <f>'WW K&amp;M '!G109+'WW Test Year'!G109</f>
        <v>0</v>
      </c>
      <c r="H109" s="13">
        <f>'WW K&amp;M '!H109+'WW Test Year'!H109</f>
        <v>0</v>
      </c>
      <c r="I109" s="13">
        <f>'WW K&amp;M '!I109+'WW Test Year'!I109</f>
        <v>0</v>
      </c>
      <c r="J109" s="13">
        <f>'WW K&amp;M '!J109+'WW Test Year'!J109</f>
        <v>0</v>
      </c>
      <c r="K109" s="13">
        <f>'WW K&amp;M '!K109+'WW Test Year'!K109</f>
        <v>0</v>
      </c>
      <c r="L109" s="13">
        <f>'WW K&amp;M '!L109+'WW Test Year'!L109</f>
        <v>0</v>
      </c>
      <c r="M109" s="13">
        <f>'WW K&amp;M '!M109+'WW Test Year'!M109</f>
        <v>0</v>
      </c>
      <c r="N109" s="13">
        <f>'WW K&amp;M '!N109+'WW Test Year'!N109</f>
        <v>0</v>
      </c>
      <c r="O109" s="13">
        <f>'WW K&amp;M '!O109+'WW Test Year'!O109</f>
        <v>0</v>
      </c>
      <c r="P109" s="13">
        <f>'WW K&amp;M '!P109+'WW Test Year'!P109</f>
        <v>0</v>
      </c>
      <c r="Q109" s="13">
        <f>'WW K&amp;M '!Q109+'WW Test Year'!Q109</f>
        <v>0</v>
      </c>
      <c r="R109" s="13">
        <f>'WW K&amp;M '!R109+'WW Test Year'!R109</f>
        <v>0</v>
      </c>
      <c r="S109" s="13">
        <f>'WW K&amp;M '!S109+'WW Test Year'!S109</f>
        <v>0</v>
      </c>
      <c r="T109" s="13">
        <f>'WW K&amp;M '!T109+'WW Test Year'!T109</f>
        <v>31200</v>
      </c>
      <c r="U109" s="13">
        <f>'WW K&amp;M '!U109+'WW Test Year'!U109</f>
        <v>0</v>
      </c>
      <c r="V109" s="13">
        <f>'WW K&amp;M '!V109+'WW Test Year'!V109</f>
        <v>0</v>
      </c>
      <c r="W109" s="13">
        <f>'WW K&amp;M '!W109+'WW Test Year'!W109</f>
        <v>0</v>
      </c>
      <c r="X109" s="13">
        <f>'WW K&amp;M '!X109+'WW Test Year'!X109</f>
        <v>0</v>
      </c>
      <c r="Y109" s="13">
        <f>'WW K&amp;M '!Y109+'WW Test Year'!Y109</f>
        <v>0</v>
      </c>
      <c r="Z109" s="13">
        <f>'WW K&amp;M '!Z109+'WW Test Year'!Z109</f>
        <v>0</v>
      </c>
      <c r="AA109" s="13">
        <f>'WW K&amp;M '!AA109+'WW Test Year'!AA109</f>
        <v>0</v>
      </c>
      <c r="AB109" s="13">
        <f>'WW K&amp;M '!AB109+'WW Test Year'!AB109</f>
        <v>46470.470000000016</v>
      </c>
      <c r="AC109" s="13">
        <f>'WW K&amp;M '!AC109+'WW Test Year'!AC109</f>
        <v>0</v>
      </c>
      <c r="AD109" s="13">
        <f>'WW K&amp;M '!AD109+'WW Test Year'!AD109</f>
        <v>0</v>
      </c>
      <c r="AE109" s="13">
        <f>'WW K&amp;M '!AE109+'WW Test Year'!AE109</f>
        <v>0</v>
      </c>
      <c r="AF109" s="13">
        <f>'WW K&amp;M '!AF109+'WW Test Year'!AF109</f>
        <v>0</v>
      </c>
      <c r="AG109" s="13">
        <f>'WW K&amp;M '!AG109+'WW Test Year'!AG109</f>
        <v>0</v>
      </c>
      <c r="AH109" s="13">
        <f>'WW K&amp;M '!AH109+'WW Test Year'!AH109</f>
        <v>0</v>
      </c>
      <c r="AI109" s="13">
        <f>'WW K&amp;M '!AI109+'WW Test Year'!AI109</f>
        <v>0</v>
      </c>
      <c r="AJ109" s="13">
        <f>'WW K&amp;M '!AJ109+'WW Test Year'!AJ109</f>
        <v>0</v>
      </c>
      <c r="AK109" s="13">
        <f>'WW K&amp;M '!AK109+'WW Test Year'!AK109</f>
        <v>0</v>
      </c>
      <c r="AL109" s="13">
        <f>'WW K&amp;M '!AL109+'WW Test Year'!AL109</f>
        <v>0</v>
      </c>
      <c r="AM109" s="13">
        <f>'WW K&amp;M '!AM109+'WW Test Year'!AM109</f>
        <v>0</v>
      </c>
      <c r="AN109" s="13">
        <f>'WW K&amp;M '!AN109+'WW Test Year'!AN109</f>
        <v>138617.98000000001</v>
      </c>
      <c r="AO109" s="13">
        <f>'WW K&amp;M '!AO109+'WW Test Year'!AO109</f>
        <v>0</v>
      </c>
      <c r="AP109" s="13">
        <f>'WW K&amp;M '!AP109+'WW Test Year'!AP109</f>
        <v>0</v>
      </c>
      <c r="AQ109" s="13">
        <f>'WW K&amp;M '!AQ109+'WW Test Year'!AQ109</f>
        <v>0</v>
      </c>
      <c r="AR109" s="13">
        <f>'WW K&amp;M '!AR109+'WW Test Year'!AR109</f>
        <v>0</v>
      </c>
      <c r="AS109" s="13">
        <f>'WW K&amp;M '!AS109+'WW Test Year'!AS109</f>
        <v>0</v>
      </c>
      <c r="AT109" s="13">
        <f>'WW K&amp;M '!AT109+'WW Test Year'!AT109</f>
        <v>0</v>
      </c>
      <c r="AU109" s="13">
        <f>'WW K&amp;M '!AU109+'WW Test Year'!AU109</f>
        <v>0</v>
      </c>
      <c r="AV109" s="13">
        <f>'WW K&amp;M '!AV109+'WW Test Year'!AV109</f>
        <v>0</v>
      </c>
      <c r="AW109" s="13">
        <f>'WW K&amp;M '!AW109+'WW Test Year'!AW109</f>
        <v>0</v>
      </c>
      <c r="AX109" s="13">
        <f>'WW K&amp;M '!AX109+'WW Test Year'!AX109</f>
        <v>0</v>
      </c>
      <c r="AY109" s="13">
        <f>'WW K&amp;M '!AY109+'WW Test Year'!AY109</f>
        <v>0</v>
      </c>
      <c r="AZ109" s="13">
        <f>'WW K&amp;M '!AZ109+'WW Test Year'!AZ109</f>
        <v>0</v>
      </c>
      <c r="BA109" s="13">
        <f>'WW K&amp;M '!BA109+'WW Test Year'!BA109</f>
        <v>0</v>
      </c>
      <c r="BB109" s="13">
        <f>'WW K&amp;M '!BB109+'WW Test Year'!BB109</f>
        <v>0</v>
      </c>
      <c r="BC109" s="13">
        <f>'WW K&amp;M '!BC109+'WW Test Year'!BC109</f>
        <v>0</v>
      </c>
      <c r="BD109" s="13">
        <f>'WW K&amp;M '!BD109+'WW Test Year'!BD109</f>
        <v>0</v>
      </c>
      <c r="BE109" s="13">
        <f>'WW K&amp;M '!BE109+'WW Test Year'!BE109</f>
        <v>0</v>
      </c>
      <c r="BF109" s="13">
        <f>'WW K&amp;M '!BF109+'WW Test Year'!BF109</f>
        <v>0</v>
      </c>
      <c r="BG109" s="13">
        <f>'WW K&amp;M '!BG109+'WW Test Year'!BG109</f>
        <v>0</v>
      </c>
      <c r="BH109" s="13">
        <f>'WW K&amp;M '!BH109+'WW Test Year'!BH109</f>
        <v>0</v>
      </c>
      <c r="BI109" s="13">
        <f>'WW K&amp;M '!BI109+'WW Test Year'!BI109</f>
        <v>0</v>
      </c>
      <c r="BJ109" s="13">
        <f>'WW K&amp;M '!BJ109+'WW Test Year'!BJ109</f>
        <v>0</v>
      </c>
      <c r="BK109" s="13">
        <f>'WW K&amp;M '!BK109+'WW Test Year'!BK109</f>
        <v>0</v>
      </c>
      <c r="BL109" s="13">
        <f>'WW K&amp;M '!BL109+'WW Test Year'!BL109</f>
        <v>0</v>
      </c>
      <c r="BM109" s="13">
        <f>'WW K&amp;M '!BM109+'WW Test Year'!BM109</f>
        <v>0</v>
      </c>
      <c r="BN109" s="13">
        <f>'WW K&amp;M '!BN109+'WW Test Year'!BN109</f>
        <v>0</v>
      </c>
      <c r="BO109" s="13">
        <f>'WW K&amp;M '!BO109+'WW Test Year'!BO109</f>
        <v>0</v>
      </c>
      <c r="BP109" s="13">
        <f>'WW K&amp;M '!BP109+'WW Test Year'!BP109</f>
        <v>0</v>
      </c>
      <c r="BQ109" s="13">
        <f>'WW K&amp;M '!BQ109+'WW Test Year'!BQ109</f>
        <v>0</v>
      </c>
      <c r="BR109" s="13">
        <f>'WW K&amp;M '!BR109+'WW Test Year'!BR109</f>
        <v>0</v>
      </c>
      <c r="BS109" s="13">
        <f>'WW K&amp;M '!BS109+'WW Test Year'!BS109</f>
        <v>0</v>
      </c>
      <c r="BT109" s="13">
        <f>'WW K&amp;M '!BT109+'WW Test Year'!BT109</f>
        <v>0</v>
      </c>
      <c r="BU109" s="13">
        <f>'WW K&amp;M '!BU109+'WW Test Year'!BU109</f>
        <v>0</v>
      </c>
      <c r="BV109" s="13">
        <f>'WW K&amp;M '!BV109+'WW Test Year'!BV109</f>
        <v>0</v>
      </c>
      <c r="BW109" s="13">
        <f>'WW K&amp;M '!BW109+'WW Test Year'!BW109</f>
        <v>0</v>
      </c>
      <c r="BX109" s="13">
        <f>'WW K&amp;M '!BX109+'WW Test Year'!BX109</f>
        <v>0</v>
      </c>
      <c r="BY109" s="13">
        <f>'WW K&amp;M '!BY109+'WW Test Year'!BY109</f>
        <v>0</v>
      </c>
      <c r="BZ109" s="13">
        <f>'WW K&amp;M '!BZ109+'WW Test Year'!BZ109</f>
        <v>0</v>
      </c>
      <c r="CA109" s="13">
        <f>'WW K&amp;M '!CA109+'WW Test Year'!CA109</f>
        <v>0</v>
      </c>
      <c r="CB109" s="13">
        <f>'WW K&amp;M '!CB109+'WW Test Year'!CB109</f>
        <v>0</v>
      </c>
      <c r="CC109" s="13">
        <f>'WW K&amp;M '!CC109+'WW Test Year'!CC109</f>
        <v>0</v>
      </c>
      <c r="CD109" s="13">
        <f>'WW K&amp;M '!CD109+'WW Test Year'!CD109</f>
        <v>0</v>
      </c>
      <c r="CE109" s="13">
        <f>'WW K&amp;M '!CE109+'WW Test Year'!CE109</f>
        <v>0</v>
      </c>
      <c r="CF109" s="13">
        <f>'WW K&amp;M '!CF109+'WW Test Year'!CF109</f>
        <v>0</v>
      </c>
      <c r="CG109" s="13">
        <f>'WW K&amp;M '!CG109+'WW Test Year'!CG109</f>
        <v>0</v>
      </c>
      <c r="CH109" s="13">
        <f>'WW K&amp;M '!CH109+'WW Test Year'!CH109</f>
        <v>0</v>
      </c>
      <c r="CI109" s="13">
        <f>'WW K&amp;M '!CI109+'WW Test Year'!CI109</f>
        <v>0</v>
      </c>
      <c r="CJ109" s="13">
        <f>'WW K&amp;M '!CJ109+'WW Test Year'!CJ109</f>
        <v>0</v>
      </c>
      <c r="CK109" s="13">
        <f>'WW K&amp;M '!CK109+'WW Test Year'!CK109</f>
        <v>0</v>
      </c>
      <c r="CL109" s="29">
        <f t="shared" si="1"/>
        <v>216288.45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>
        <f>'WW K&amp;M '!D110+'WW Test Year'!D110</f>
        <v>0</v>
      </c>
      <c r="E110" s="13">
        <f>'WW K&amp;M '!E110+'WW Test Year'!E110</f>
        <v>0</v>
      </c>
      <c r="F110" s="13">
        <f>'WW K&amp;M '!F110+'WW Test Year'!F110</f>
        <v>0</v>
      </c>
      <c r="G110" s="13">
        <f>'WW K&amp;M '!G110+'WW Test Year'!G110</f>
        <v>0</v>
      </c>
      <c r="H110" s="13">
        <f>'WW K&amp;M '!H110+'WW Test Year'!H110</f>
        <v>0</v>
      </c>
      <c r="I110" s="13">
        <f>'WW K&amp;M '!I110+'WW Test Year'!I110</f>
        <v>0</v>
      </c>
      <c r="J110" s="13">
        <f>'WW K&amp;M '!J110+'WW Test Year'!J110</f>
        <v>0</v>
      </c>
      <c r="K110" s="13">
        <f>'WW K&amp;M '!K110+'WW Test Year'!K110</f>
        <v>0</v>
      </c>
      <c r="L110" s="13">
        <f>'WW K&amp;M '!L110+'WW Test Year'!L110</f>
        <v>0</v>
      </c>
      <c r="M110" s="13">
        <f>'WW K&amp;M '!M110+'WW Test Year'!M110</f>
        <v>39263.5</v>
      </c>
      <c r="N110" s="13">
        <f>'WW K&amp;M '!N110+'WW Test Year'!N110</f>
        <v>0</v>
      </c>
      <c r="O110" s="13">
        <f>'WW K&amp;M '!O110+'WW Test Year'!O110</f>
        <v>0</v>
      </c>
      <c r="P110" s="13">
        <f>'WW K&amp;M '!P110+'WW Test Year'!P110</f>
        <v>0</v>
      </c>
      <c r="Q110" s="13">
        <f>'WW K&amp;M '!Q110+'WW Test Year'!Q110</f>
        <v>0</v>
      </c>
      <c r="R110" s="13">
        <f>'WW K&amp;M '!R110+'WW Test Year'!R110</f>
        <v>0</v>
      </c>
      <c r="S110" s="13">
        <f>'WW K&amp;M '!S110+'WW Test Year'!S110</f>
        <v>0</v>
      </c>
      <c r="T110" s="13">
        <f>'WW K&amp;M '!T110+'WW Test Year'!T110</f>
        <v>14318.98</v>
      </c>
      <c r="U110" s="13">
        <f>'WW K&amp;M '!U110+'WW Test Year'!U110</f>
        <v>0</v>
      </c>
      <c r="V110" s="13">
        <f>'WW K&amp;M '!V110+'WW Test Year'!V110</f>
        <v>0</v>
      </c>
      <c r="W110" s="13">
        <f>'WW K&amp;M '!W110+'WW Test Year'!W110</f>
        <v>0</v>
      </c>
      <c r="X110" s="13">
        <f>'WW K&amp;M '!X110+'WW Test Year'!X110</f>
        <v>0</v>
      </c>
      <c r="Y110" s="13">
        <f>'WW K&amp;M '!Y110+'WW Test Year'!Y110</f>
        <v>0</v>
      </c>
      <c r="Z110" s="13">
        <f>'WW K&amp;M '!Z110+'WW Test Year'!Z110</f>
        <v>0</v>
      </c>
      <c r="AA110" s="13">
        <f>'WW K&amp;M '!AA110+'WW Test Year'!AA110</f>
        <v>4050.63</v>
      </c>
      <c r="AB110" s="13">
        <f>'WW K&amp;M '!AB110+'WW Test Year'!AB110</f>
        <v>11852.079999999998</v>
      </c>
      <c r="AC110" s="13">
        <f>'WW K&amp;M '!AC110+'WW Test Year'!AC110</f>
        <v>0</v>
      </c>
      <c r="AD110" s="13">
        <f>'WW K&amp;M '!AD110+'WW Test Year'!AD110</f>
        <v>17000</v>
      </c>
      <c r="AE110" s="13">
        <f>'WW K&amp;M '!AE110+'WW Test Year'!AE110</f>
        <v>0</v>
      </c>
      <c r="AF110" s="13">
        <f>'WW K&amp;M '!AF110+'WW Test Year'!AF110</f>
        <v>0</v>
      </c>
      <c r="AG110" s="13">
        <f>'WW K&amp;M '!AG110+'WW Test Year'!AG110</f>
        <v>0</v>
      </c>
      <c r="AH110" s="13">
        <f>'WW K&amp;M '!AH110+'WW Test Year'!AH110</f>
        <v>0</v>
      </c>
      <c r="AI110" s="13">
        <f>'WW K&amp;M '!AI110+'WW Test Year'!AI110</f>
        <v>0</v>
      </c>
      <c r="AJ110" s="13">
        <f>'WW K&amp;M '!AJ110+'WW Test Year'!AJ110</f>
        <v>0</v>
      </c>
      <c r="AK110" s="13">
        <f>'WW K&amp;M '!AK110+'WW Test Year'!AK110</f>
        <v>0</v>
      </c>
      <c r="AL110" s="13">
        <f>'WW K&amp;M '!AL110+'WW Test Year'!AL110</f>
        <v>0</v>
      </c>
      <c r="AM110" s="13">
        <f>'WW K&amp;M '!AM110+'WW Test Year'!AM110</f>
        <v>0</v>
      </c>
      <c r="AN110" s="13">
        <f>'WW K&amp;M '!AN110+'WW Test Year'!AN110</f>
        <v>72236.850000000006</v>
      </c>
      <c r="AO110" s="13">
        <f>'WW K&amp;M '!AO110+'WW Test Year'!AO110</f>
        <v>0</v>
      </c>
      <c r="AP110" s="13">
        <f>'WW K&amp;M '!AP110+'WW Test Year'!AP110</f>
        <v>0</v>
      </c>
      <c r="AQ110" s="13">
        <f>'WW K&amp;M '!AQ110+'WW Test Year'!AQ110</f>
        <v>0</v>
      </c>
      <c r="AR110" s="13">
        <f>'WW K&amp;M '!AR110+'WW Test Year'!AR110</f>
        <v>0</v>
      </c>
      <c r="AS110" s="13">
        <f>'WW K&amp;M '!AS110+'WW Test Year'!AS110</f>
        <v>0</v>
      </c>
      <c r="AT110" s="13">
        <f>'WW K&amp;M '!AT110+'WW Test Year'!AT110</f>
        <v>0</v>
      </c>
      <c r="AU110" s="13">
        <f>'WW K&amp;M '!AU110+'WW Test Year'!AU110</f>
        <v>0</v>
      </c>
      <c r="AV110" s="13">
        <f>'WW K&amp;M '!AV110+'WW Test Year'!AV110</f>
        <v>0</v>
      </c>
      <c r="AW110" s="13">
        <f>'WW K&amp;M '!AW110+'WW Test Year'!AW110</f>
        <v>0</v>
      </c>
      <c r="AX110" s="13">
        <f>'WW K&amp;M '!AX110+'WW Test Year'!AX110</f>
        <v>0</v>
      </c>
      <c r="AY110" s="13">
        <f>'WW K&amp;M '!AY110+'WW Test Year'!AY110</f>
        <v>0</v>
      </c>
      <c r="AZ110" s="13">
        <f>'WW K&amp;M '!AZ110+'WW Test Year'!AZ110</f>
        <v>0</v>
      </c>
      <c r="BA110" s="13">
        <f>'WW K&amp;M '!BA110+'WW Test Year'!BA110</f>
        <v>0</v>
      </c>
      <c r="BB110" s="13">
        <f>'WW K&amp;M '!BB110+'WW Test Year'!BB110</f>
        <v>0</v>
      </c>
      <c r="BC110" s="13">
        <f>'WW K&amp;M '!BC110+'WW Test Year'!BC110</f>
        <v>0</v>
      </c>
      <c r="BD110" s="13">
        <f>'WW K&amp;M '!BD110+'WW Test Year'!BD110</f>
        <v>0</v>
      </c>
      <c r="BE110" s="13">
        <f>'WW K&amp;M '!BE110+'WW Test Year'!BE110</f>
        <v>0</v>
      </c>
      <c r="BF110" s="13">
        <f>'WW K&amp;M '!BF110+'WW Test Year'!BF110</f>
        <v>0</v>
      </c>
      <c r="BG110" s="13">
        <f>'WW K&amp;M '!BG110+'WW Test Year'!BG110</f>
        <v>0</v>
      </c>
      <c r="BH110" s="13">
        <f>'WW K&amp;M '!BH110+'WW Test Year'!BH110</f>
        <v>0</v>
      </c>
      <c r="BI110" s="13">
        <f>'WW K&amp;M '!BI110+'WW Test Year'!BI110</f>
        <v>0</v>
      </c>
      <c r="BJ110" s="13">
        <f>'WW K&amp;M '!BJ110+'WW Test Year'!BJ110</f>
        <v>0</v>
      </c>
      <c r="BK110" s="13">
        <f>'WW K&amp;M '!BK110+'WW Test Year'!BK110</f>
        <v>0</v>
      </c>
      <c r="BL110" s="13">
        <f>'WW K&amp;M '!BL110+'WW Test Year'!BL110</f>
        <v>0</v>
      </c>
      <c r="BM110" s="13">
        <f>'WW K&amp;M '!BM110+'WW Test Year'!BM110</f>
        <v>0</v>
      </c>
      <c r="BN110" s="13">
        <f>'WW K&amp;M '!BN110+'WW Test Year'!BN110</f>
        <v>0</v>
      </c>
      <c r="BO110" s="13">
        <f>'WW K&amp;M '!BO110+'WW Test Year'!BO110</f>
        <v>0</v>
      </c>
      <c r="BP110" s="13">
        <f>'WW K&amp;M '!BP110+'WW Test Year'!BP110</f>
        <v>0</v>
      </c>
      <c r="BQ110" s="13">
        <f>'WW K&amp;M '!BQ110+'WW Test Year'!BQ110</f>
        <v>0</v>
      </c>
      <c r="BR110" s="13">
        <f>'WW K&amp;M '!BR110+'WW Test Year'!BR110</f>
        <v>0</v>
      </c>
      <c r="BS110" s="13">
        <f>'WW K&amp;M '!BS110+'WW Test Year'!BS110</f>
        <v>0</v>
      </c>
      <c r="BT110" s="13">
        <f>'WW K&amp;M '!BT110+'WW Test Year'!BT110</f>
        <v>0</v>
      </c>
      <c r="BU110" s="13">
        <f>'WW K&amp;M '!BU110+'WW Test Year'!BU110</f>
        <v>0</v>
      </c>
      <c r="BV110" s="13">
        <f>'WW K&amp;M '!BV110+'WW Test Year'!BV110</f>
        <v>0</v>
      </c>
      <c r="BW110" s="13">
        <f>'WW K&amp;M '!BW110+'WW Test Year'!BW110</f>
        <v>0</v>
      </c>
      <c r="BX110" s="13">
        <f>'WW K&amp;M '!BX110+'WW Test Year'!BX110</f>
        <v>0</v>
      </c>
      <c r="BY110" s="13">
        <f>'WW K&amp;M '!BY110+'WW Test Year'!BY110</f>
        <v>0</v>
      </c>
      <c r="BZ110" s="13">
        <f>'WW K&amp;M '!BZ110+'WW Test Year'!BZ110</f>
        <v>0</v>
      </c>
      <c r="CA110" s="13">
        <f>'WW K&amp;M '!CA110+'WW Test Year'!CA110</f>
        <v>0</v>
      </c>
      <c r="CB110" s="13">
        <f>'WW K&amp;M '!CB110+'WW Test Year'!CB110</f>
        <v>0</v>
      </c>
      <c r="CC110" s="13">
        <f>'WW K&amp;M '!CC110+'WW Test Year'!CC110</f>
        <v>0</v>
      </c>
      <c r="CD110" s="13">
        <f>'WW K&amp;M '!CD110+'WW Test Year'!CD110</f>
        <v>0</v>
      </c>
      <c r="CE110" s="13">
        <f>'WW K&amp;M '!CE110+'WW Test Year'!CE110</f>
        <v>0</v>
      </c>
      <c r="CF110" s="13">
        <f>'WW K&amp;M '!CF110+'WW Test Year'!CF110</f>
        <v>0</v>
      </c>
      <c r="CG110" s="13">
        <f>'WW K&amp;M '!CG110+'WW Test Year'!CG110</f>
        <v>0</v>
      </c>
      <c r="CH110" s="13">
        <f>'WW K&amp;M '!CH110+'WW Test Year'!CH110</f>
        <v>0</v>
      </c>
      <c r="CI110" s="13">
        <f>'WW K&amp;M '!CI110+'WW Test Year'!CI110</f>
        <v>0</v>
      </c>
      <c r="CJ110" s="13">
        <f>'WW K&amp;M '!CJ110+'WW Test Year'!CJ110</f>
        <v>0</v>
      </c>
      <c r="CK110" s="13">
        <f>'WW K&amp;M '!CK110+'WW Test Year'!CK110</f>
        <v>0</v>
      </c>
      <c r="CL110" s="29">
        <f t="shared" si="1"/>
        <v>158722.03999999998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>
        <f>'WW K&amp;M '!D111+'WW Test Year'!D111</f>
        <v>0</v>
      </c>
      <c r="E111" s="13">
        <f>'WW K&amp;M '!E111+'WW Test Year'!E111</f>
        <v>0</v>
      </c>
      <c r="F111" s="13">
        <f>'WW K&amp;M '!F111+'WW Test Year'!F111</f>
        <v>0</v>
      </c>
      <c r="G111" s="13">
        <f>'WW K&amp;M '!G111+'WW Test Year'!G111</f>
        <v>0</v>
      </c>
      <c r="H111" s="13">
        <f>'WW K&amp;M '!H111+'WW Test Year'!H111</f>
        <v>0</v>
      </c>
      <c r="I111" s="13">
        <f>'WW K&amp;M '!I111+'WW Test Year'!I111</f>
        <v>54464.619999999995</v>
      </c>
      <c r="J111" s="13">
        <f>'WW K&amp;M '!J111+'WW Test Year'!J111</f>
        <v>0</v>
      </c>
      <c r="K111" s="13">
        <f>'WW K&amp;M '!K111+'WW Test Year'!K111</f>
        <v>0</v>
      </c>
      <c r="L111" s="13">
        <f>'WW K&amp;M '!L111+'WW Test Year'!L111</f>
        <v>0</v>
      </c>
      <c r="M111" s="13">
        <f>'WW K&amp;M '!M111+'WW Test Year'!M111</f>
        <v>0</v>
      </c>
      <c r="N111" s="13">
        <f>'WW K&amp;M '!N111+'WW Test Year'!N111</f>
        <v>0</v>
      </c>
      <c r="O111" s="13">
        <f>'WW K&amp;M '!O111+'WW Test Year'!O111</f>
        <v>0</v>
      </c>
      <c r="P111" s="13">
        <f>'WW K&amp;M '!P111+'WW Test Year'!P111</f>
        <v>0</v>
      </c>
      <c r="Q111" s="13">
        <f>'WW K&amp;M '!Q111+'WW Test Year'!Q111</f>
        <v>0</v>
      </c>
      <c r="R111" s="13">
        <f>'WW K&amp;M '!R111+'WW Test Year'!R111</f>
        <v>0</v>
      </c>
      <c r="S111" s="13">
        <f>'WW K&amp;M '!S111+'WW Test Year'!S111</f>
        <v>0</v>
      </c>
      <c r="T111" s="13">
        <f>'WW K&amp;M '!T111+'WW Test Year'!T111</f>
        <v>0</v>
      </c>
      <c r="U111" s="13">
        <f>'WW K&amp;M '!U111+'WW Test Year'!U111</f>
        <v>0</v>
      </c>
      <c r="V111" s="13">
        <f>'WW K&amp;M '!V111+'WW Test Year'!V111</f>
        <v>0</v>
      </c>
      <c r="W111" s="13">
        <f>'WW K&amp;M '!W111+'WW Test Year'!W111</f>
        <v>0</v>
      </c>
      <c r="X111" s="13">
        <f>'WW K&amp;M '!X111+'WW Test Year'!X111</f>
        <v>0</v>
      </c>
      <c r="Y111" s="13">
        <f>'WW K&amp;M '!Y111+'WW Test Year'!Y111</f>
        <v>0</v>
      </c>
      <c r="Z111" s="13">
        <f>'WW K&amp;M '!Z111+'WW Test Year'!Z111</f>
        <v>0</v>
      </c>
      <c r="AA111" s="13">
        <f>'WW K&amp;M '!AA111+'WW Test Year'!AA111</f>
        <v>0</v>
      </c>
      <c r="AB111" s="13">
        <f>'WW K&amp;M '!AB111+'WW Test Year'!AB111</f>
        <v>0</v>
      </c>
      <c r="AC111" s="13">
        <f>'WW K&amp;M '!AC111+'WW Test Year'!AC111</f>
        <v>0</v>
      </c>
      <c r="AD111" s="13">
        <f>'WW K&amp;M '!AD111+'WW Test Year'!AD111</f>
        <v>0</v>
      </c>
      <c r="AE111" s="13">
        <f>'WW K&amp;M '!AE111+'WW Test Year'!AE111</f>
        <v>0</v>
      </c>
      <c r="AF111" s="13">
        <f>'WW K&amp;M '!AF111+'WW Test Year'!AF111</f>
        <v>0</v>
      </c>
      <c r="AG111" s="13">
        <f>'WW K&amp;M '!AG111+'WW Test Year'!AG111</f>
        <v>0</v>
      </c>
      <c r="AH111" s="13">
        <f>'WW K&amp;M '!AH111+'WW Test Year'!AH111</f>
        <v>0</v>
      </c>
      <c r="AI111" s="13">
        <f>'WW K&amp;M '!AI111+'WW Test Year'!AI111</f>
        <v>0</v>
      </c>
      <c r="AJ111" s="13">
        <f>'WW K&amp;M '!AJ111+'WW Test Year'!AJ111</f>
        <v>0</v>
      </c>
      <c r="AK111" s="13">
        <f>'WW K&amp;M '!AK111+'WW Test Year'!AK111</f>
        <v>0</v>
      </c>
      <c r="AL111" s="13">
        <f>'WW K&amp;M '!AL111+'WW Test Year'!AL111</f>
        <v>0</v>
      </c>
      <c r="AM111" s="13">
        <f>'WW K&amp;M '!AM111+'WW Test Year'!AM111</f>
        <v>0</v>
      </c>
      <c r="AN111" s="13">
        <f>'WW K&amp;M '!AN111+'WW Test Year'!AN111</f>
        <v>0</v>
      </c>
      <c r="AO111" s="13">
        <f>'WW K&amp;M '!AO111+'WW Test Year'!AO111</f>
        <v>0</v>
      </c>
      <c r="AP111" s="13">
        <f>'WW K&amp;M '!AP111+'WW Test Year'!AP111</f>
        <v>0</v>
      </c>
      <c r="AQ111" s="13">
        <f>'WW K&amp;M '!AQ111+'WW Test Year'!AQ111</f>
        <v>0</v>
      </c>
      <c r="AR111" s="13">
        <f>'WW K&amp;M '!AR111+'WW Test Year'!AR111</f>
        <v>0</v>
      </c>
      <c r="AS111" s="13">
        <f>'WW K&amp;M '!AS111+'WW Test Year'!AS111</f>
        <v>0</v>
      </c>
      <c r="AT111" s="13">
        <f>'WW K&amp;M '!AT111+'WW Test Year'!AT111</f>
        <v>16239.799999999997</v>
      </c>
      <c r="AU111" s="13">
        <f>'WW K&amp;M '!AU111+'WW Test Year'!AU111</f>
        <v>0</v>
      </c>
      <c r="AV111" s="13">
        <f>'WW K&amp;M '!AV111+'WW Test Year'!AV111</f>
        <v>0</v>
      </c>
      <c r="AW111" s="13">
        <f>'WW K&amp;M '!AW111+'WW Test Year'!AW111</f>
        <v>0</v>
      </c>
      <c r="AX111" s="13">
        <f>'WW K&amp;M '!AX111+'WW Test Year'!AX111</f>
        <v>0</v>
      </c>
      <c r="AY111" s="13">
        <f>'WW K&amp;M '!AY111+'WW Test Year'!AY111</f>
        <v>0</v>
      </c>
      <c r="AZ111" s="13">
        <f>'WW K&amp;M '!AZ111+'WW Test Year'!AZ111</f>
        <v>0</v>
      </c>
      <c r="BA111" s="13">
        <f>'WW K&amp;M '!BA111+'WW Test Year'!BA111</f>
        <v>0</v>
      </c>
      <c r="BB111" s="13">
        <f>'WW K&amp;M '!BB111+'WW Test Year'!BB111</f>
        <v>0</v>
      </c>
      <c r="BC111" s="13">
        <f>'WW K&amp;M '!BC111+'WW Test Year'!BC111</f>
        <v>0</v>
      </c>
      <c r="BD111" s="13">
        <f>'WW K&amp;M '!BD111+'WW Test Year'!BD111</f>
        <v>0</v>
      </c>
      <c r="BE111" s="13">
        <f>'WW K&amp;M '!BE111+'WW Test Year'!BE111</f>
        <v>0</v>
      </c>
      <c r="BF111" s="13">
        <f>'WW K&amp;M '!BF111+'WW Test Year'!BF111</f>
        <v>0</v>
      </c>
      <c r="BG111" s="13">
        <f>'WW K&amp;M '!BG111+'WW Test Year'!BG111</f>
        <v>0</v>
      </c>
      <c r="BH111" s="13">
        <f>'WW K&amp;M '!BH111+'WW Test Year'!BH111</f>
        <v>0</v>
      </c>
      <c r="BI111" s="13">
        <f>'WW K&amp;M '!BI111+'WW Test Year'!BI111</f>
        <v>0</v>
      </c>
      <c r="BJ111" s="13">
        <f>'WW K&amp;M '!BJ111+'WW Test Year'!BJ111</f>
        <v>0</v>
      </c>
      <c r="BK111" s="13">
        <f>'WW K&amp;M '!BK111+'WW Test Year'!BK111</f>
        <v>0</v>
      </c>
      <c r="BL111" s="13">
        <f>'WW K&amp;M '!BL111+'WW Test Year'!BL111</f>
        <v>0</v>
      </c>
      <c r="BM111" s="13">
        <f>'WW K&amp;M '!BM111+'WW Test Year'!BM111</f>
        <v>2062.16</v>
      </c>
      <c r="BN111" s="13">
        <f>'WW K&amp;M '!BN111+'WW Test Year'!BN111</f>
        <v>0</v>
      </c>
      <c r="BO111" s="13">
        <f>'WW K&amp;M '!BO111+'WW Test Year'!BO111</f>
        <v>0</v>
      </c>
      <c r="BP111" s="13">
        <f>'WW K&amp;M '!BP111+'WW Test Year'!BP111</f>
        <v>0</v>
      </c>
      <c r="BQ111" s="13">
        <f>'WW K&amp;M '!BQ111+'WW Test Year'!BQ111</f>
        <v>0</v>
      </c>
      <c r="BR111" s="13">
        <f>'WW K&amp;M '!BR111+'WW Test Year'!BR111</f>
        <v>0</v>
      </c>
      <c r="BS111" s="13">
        <f>'WW K&amp;M '!BS111+'WW Test Year'!BS111</f>
        <v>0</v>
      </c>
      <c r="BT111" s="13">
        <f>'WW K&amp;M '!BT111+'WW Test Year'!BT111</f>
        <v>0</v>
      </c>
      <c r="BU111" s="13">
        <f>'WW K&amp;M '!BU111+'WW Test Year'!BU111</f>
        <v>0</v>
      </c>
      <c r="BV111" s="13">
        <f>'WW K&amp;M '!BV111+'WW Test Year'!BV111</f>
        <v>0</v>
      </c>
      <c r="BW111" s="13">
        <f>'WW K&amp;M '!BW111+'WW Test Year'!BW111</f>
        <v>0</v>
      </c>
      <c r="BX111" s="13">
        <f>'WW K&amp;M '!BX111+'WW Test Year'!BX111</f>
        <v>0</v>
      </c>
      <c r="BY111" s="13">
        <f>'WW K&amp;M '!BY111+'WW Test Year'!BY111</f>
        <v>0</v>
      </c>
      <c r="BZ111" s="13">
        <f>'WW K&amp;M '!BZ111+'WW Test Year'!BZ111</f>
        <v>0</v>
      </c>
      <c r="CA111" s="13">
        <f>'WW K&amp;M '!CA111+'WW Test Year'!CA111</f>
        <v>0</v>
      </c>
      <c r="CB111" s="13">
        <f>'WW K&amp;M '!CB111+'WW Test Year'!CB111</f>
        <v>0</v>
      </c>
      <c r="CC111" s="13">
        <f>'WW K&amp;M '!CC111+'WW Test Year'!CC111</f>
        <v>0</v>
      </c>
      <c r="CD111" s="13">
        <f>'WW K&amp;M '!CD111+'WW Test Year'!CD111</f>
        <v>0</v>
      </c>
      <c r="CE111" s="13">
        <f>'WW K&amp;M '!CE111+'WW Test Year'!CE111</f>
        <v>0</v>
      </c>
      <c r="CF111" s="13">
        <f>'WW K&amp;M '!CF111+'WW Test Year'!CF111</f>
        <v>0</v>
      </c>
      <c r="CG111" s="13">
        <f>'WW K&amp;M '!CG111+'WW Test Year'!CG111</f>
        <v>0</v>
      </c>
      <c r="CH111" s="13">
        <f>'WW K&amp;M '!CH111+'WW Test Year'!CH111</f>
        <v>0</v>
      </c>
      <c r="CI111" s="13">
        <f>'WW K&amp;M '!CI111+'WW Test Year'!CI111</f>
        <v>0</v>
      </c>
      <c r="CJ111" s="13">
        <f>'WW K&amp;M '!CJ111+'WW Test Year'!CJ111</f>
        <v>0</v>
      </c>
      <c r="CK111" s="13">
        <f>'WW K&amp;M '!CK111+'WW Test Year'!CK111</f>
        <v>0</v>
      </c>
      <c r="CL111" s="29">
        <f t="shared" si="1"/>
        <v>72766.58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>
        <f>'WW K&amp;M '!D112+'WW Test Year'!D112</f>
        <v>0</v>
      </c>
      <c r="E112" s="13">
        <f>'WW K&amp;M '!E112+'WW Test Year'!E112</f>
        <v>0</v>
      </c>
      <c r="F112" s="13">
        <f>'WW K&amp;M '!F112+'WW Test Year'!F112</f>
        <v>0</v>
      </c>
      <c r="G112" s="13">
        <f>'WW K&amp;M '!G112+'WW Test Year'!G112</f>
        <v>0</v>
      </c>
      <c r="H112" s="13">
        <f>'WW K&amp;M '!H112+'WW Test Year'!H112</f>
        <v>0</v>
      </c>
      <c r="I112" s="13">
        <f>'WW K&amp;M '!I112+'WW Test Year'!I112</f>
        <v>0</v>
      </c>
      <c r="J112" s="13">
        <f>'WW K&amp;M '!J112+'WW Test Year'!J112</f>
        <v>22765.360000000001</v>
      </c>
      <c r="K112" s="13">
        <f>'WW K&amp;M '!K112+'WW Test Year'!K112</f>
        <v>0</v>
      </c>
      <c r="L112" s="13">
        <f>'WW K&amp;M '!L112+'WW Test Year'!L112</f>
        <v>0</v>
      </c>
      <c r="M112" s="13">
        <f>'WW K&amp;M '!M112+'WW Test Year'!M112</f>
        <v>0</v>
      </c>
      <c r="N112" s="13">
        <f>'WW K&amp;M '!N112+'WW Test Year'!N112</f>
        <v>395</v>
      </c>
      <c r="O112" s="13">
        <f>'WW K&amp;M '!O112+'WW Test Year'!O112</f>
        <v>0</v>
      </c>
      <c r="P112" s="13">
        <f>'WW K&amp;M '!P112+'WW Test Year'!P112</f>
        <v>0</v>
      </c>
      <c r="Q112" s="13">
        <f>'WW K&amp;M '!Q112+'WW Test Year'!Q112</f>
        <v>7280.0000000000009</v>
      </c>
      <c r="R112" s="13">
        <f>'WW K&amp;M '!R112+'WW Test Year'!R112</f>
        <v>0</v>
      </c>
      <c r="S112" s="13">
        <f>'WW K&amp;M '!S112+'WW Test Year'!S112</f>
        <v>0</v>
      </c>
      <c r="T112" s="13">
        <f>'WW K&amp;M '!T112+'WW Test Year'!T112</f>
        <v>0</v>
      </c>
      <c r="U112" s="13">
        <f>'WW K&amp;M '!U112+'WW Test Year'!U112</f>
        <v>0</v>
      </c>
      <c r="V112" s="13">
        <f>'WW K&amp;M '!V112+'WW Test Year'!V112</f>
        <v>0</v>
      </c>
      <c r="W112" s="13">
        <f>'WW K&amp;M '!W112+'WW Test Year'!W112</f>
        <v>0</v>
      </c>
      <c r="X112" s="13">
        <f>'WW K&amp;M '!X112+'WW Test Year'!X112</f>
        <v>17168.62</v>
      </c>
      <c r="Y112" s="13">
        <f>'WW K&amp;M '!Y112+'WW Test Year'!Y112</f>
        <v>0</v>
      </c>
      <c r="Z112" s="13">
        <f>'WW K&amp;M '!Z112+'WW Test Year'!Z112</f>
        <v>0</v>
      </c>
      <c r="AA112" s="13">
        <f>'WW K&amp;M '!AA112+'WW Test Year'!AA112</f>
        <v>0</v>
      </c>
      <c r="AB112" s="13">
        <f>'WW K&amp;M '!AB112+'WW Test Year'!AB112</f>
        <v>29798.400000000001</v>
      </c>
      <c r="AC112" s="13">
        <f>'WW K&amp;M '!AC112+'WW Test Year'!AC112</f>
        <v>0</v>
      </c>
      <c r="AD112" s="13">
        <f>'WW K&amp;M '!AD112+'WW Test Year'!AD112</f>
        <v>6114.08</v>
      </c>
      <c r="AE112" s="13">
        <f>'WW K&amp;M '!AE112+'WW Test Year'!AE112</f>
        <v>6114.08</v>
      </c>
      <c r="AF112" s="13">
        <f>'WW K&amp;M '!AF112+'WW Test Year'!AF112</f>
        <v>0</v>
      </c>
      <c r="AG112" s="13">
        <f>'WW K&amp;M '!AG112+'WW Test Year'!AG112</f>
        <v>0</v>
      </c>
      <c r="AH112" s="13">
        <f>'WW K&amp;M '!AH112+'WW Test Year'!AH112</f>
        <v>0</v>
      </c>
      <c r="AI112" s="13">
        <f>'WW K&amp;M '!AI112+'WW Test Year'!AI112</f>
        <v>0</v>
      </c>
      <c r="AJ112" s="13">
        <f>'WW K&amp;M '!AJ112+'WW Test Year'!AJ112</f>
        <v>0</v>
      </c>
      <c r="AK112" s="13">
        <f>'WW K&amp;M '!AK112+'WW Test Year'!AK112</f>
        <v>0</v>
      </c>
      <c r="AL112" s="13">
        <f>'WW K&amp;M '!AL112+'WW Test Year'!AL112</f>
        <v>0</v>
      </c>
      <c r="AM112" s="13">
        <f>'WW K&amp;M '!AM112+'WW Test Year'!AM112</f>
        <v>0</v>
      </c>
      <c r="AN112" s="13">
        <f>'WW K&amp;M '!AN112+'WW Test Year'!AN112</f>
        <v>0</v>
      </c>
      <c r="AO112" s="13">
        <f>'WW K&amp;M '!AO112+'WW Test Year'!AO112</f>
        <v>0</v>
      </c>
      <c r="AP112" s="13">
        <f>'WW K&amp;M '!AP112+'WW Test Year'!AP112</f>
        <v>23644.21</v>
      </c>
      <c r="AQ112" s="13">
        <f>'WW K&amp;M '!AQ112+'WW Test Year'!AQ112</f>
        <v>0</v>
      </c>
      <c r="AR112" s="13">
        <f>'WW K&amp;M '!AR112+'WW Test Year'!AR112</f>
        <v>0</v>
      </c>
      <c r="AS112" s="13">
        <f>'WW K&amp;M '!AS112+'WW Test Year'!AS112</f>
        <v>0</v>
      </c>
      <c r="AT112" s="13">
        <f>'WW K&amp;M '!AT112+'WW Test Year'!AT112</f>
        <v>21795.100000000002</v>
      </c>
      <c r="AU112" s="13">
        <f>'WW K&amp;M '!AU112+'WW Test Year'!AU112</f>
        <v>0</v>
      </c>
      <c r="AV112" s="13">
        <f>'WW K&amp;M '!AV112+'WW Test Year'!AV112</f>
        <v>0</v>
      </c>
      <c r="AW112" s="13">
        <f>'WW K&amp;M '!AW112+'WW Test Year'!AW112</f>
        <v>0</v>
      </c>
      <c r="AX112" s="13">
        <f>'WW K&amp;M '!AX112+'WW Test Year'!AX112</f>
        <v>0</v>
      </c>
      <c r="AY112" s="13">
        <f>'WW K&amp;M '!AY112+'WW Test Year'!AY112</f>
        <v>0</v>
      </c>
      <c r="AZ112" s="13">
        <f>'WW K&amp;M '!AZ112+'WW Test Year'!AZ112</f>
        <v>0</v>
      </c>
      <c r="BA112" s="13">
        <f>'WW K&amp;M '!BA112+'WW Test Year'!BA112</f>
        <v>0</v>
      </c>
      <c r="BB112" s="13">
        <f>'WW K&amp;M '!BB112+'WW Test Year'!BB112</f>
        <v>34935.5</v>
      </c>
      <c r="BC112" s="13">
        <f>'WW K&amp;M '!BC112+'WW Test Year'!BC112</f>
        <v>0</v>
      </c>
      <c r="BD112" s="13">
        <f>'WW K&amp;M '!BD112+'WW Test Year'!BD112</f>
        <v>0</v>
      </c>
      <c r="BE112" s="13">
        <f>'WW K&amp;M '!BE112+'WW Test Year'!BE112</f>
        <v>0</v>
      </c>
      <c r="BF112" s="13">
        <f>'WW K&amp;M '!BF112+'WW Test Year'!BF112</f>
        <v>0</v>
      </c>
      <c r="BG112" s="13">
        <f>'WW K&amp;M '!BG112+'WW Test Year'!BG112</f>
        <v>0</v>
      </c>
      <c r="BH112" s="13">
        <f>'WW K&amp;M '!BH112+'WW Test Year'!BH112</f>
        <v>0</v>
      </c>
      <c r="BI112" s="13">
        <f>'WW K&amp;M '!BI112+'WW Test Year'!BI112</f>
        <v>0</v>
      </c>
      <c r="BJ112" s="13">
        <f>'WW K&amp;M '!BJ112+'WW Test Year'!BJ112</f>
        <v>14784.5</v>
      </c>
      <c r="BK112" s="13">
        <f>'WW K&amp;M '!BK112+'WW Test Year'!BK112</f>
        <v>0</v>
      </c>
      <c r="BL112" s="13">
        <f>'WW K&amp;M '!BL112+'WW Test Year'!BL112</f>
        <v>0</v>
      </c>
      <c r="BM112" s="13">
        <f>'WW K&amp;M '!BM112+'WW Test Year'!BM112</f>
        <v>322823.96999999986</v>
      </c>
      <c r="BN112" s="13">
        <f>'WW K&amp;M '!BN112+'WW Test Year'!BN112</f>
        <v>355702.30000000005</v>
      </c>
      <c r="BO112" s="13">
        <f>'WW K&amp;M '!BO112+'WW Test Year'!BO112</f>
        <v>0</v>
      </c>
      <c r="BP112" s="13">
        <f>'WW K&amp;M '!BP112+'WW Test Year'!BP112</f>
        <v>0</v>
      </c>
      <c r="BQ112" s="13">
        <f>'WW K&amp;M '!BQ112+'WW Test Year'!BQ112</f>
        <v>0</v>
      </c>
      <c r="BR112" s="13">
        <f>'WW K&amp;M '!BR112+'WW Test Year'!BR112</f>
        <v>306.04000000000002</v>
      </c>
      <c r="BS112" s="13">
        <f>'WW K&amp;M '!BS112+'WW Test Year'!BS112</f>
        <v>0</v>
      </c>
      <c r="BT112" s="13">
        <f>'WW K&amp;M '!BT112+'WW Test Year'!BT112</f>
        <v>0</v>
      </c>
      <c r="BU112" s="13">
        <f>'WW K&amp;M '!BU112+'WW Test Year'!BU112</f>
        <v>0</v>
      </c>
      <c r="BV112" s="13">
        <f>'WW K&amp;M '!BV112+'WW Test Year'!BV112</f>
        <v>0</v>
      </c>
      <c r="BW112" s="13">
        <f>'WW K&amp;M '!BW112+'WW Test Year'!BW112</f>
        <v>0</v>
      </c>
      <c r="BX112" s="13">
        <f>'WW K&amp;M '!BX112+'WW Test Year'!BX112</f>
        <v>0</v>
      </c>
      <c r="BY112" s="13">
        <f>'WW K&amp;M '!BY112+'WW Test Year'!BY112</f>
        <v>0</v>
      </c>
      <c r="BZ112" s="13">
        <f>'WW K&amp;M '!BZ112+'WW Test Year'!BZ112</f>
        <v>45026.130000000005</v>
      </c>
      <c r="CA112" s="13">
        <f>'WW K&amp;M '!CA112+'WW Test Year'!CA112</f>
        <v>0</v>
      </c>
      <c r="CB112" s="13">
        <f>'WW K&amp;M '!CB112+'WW Test Year'!CB112</f>
        <v>0</v>
      </c>
      <c r="CC112" s="13">
        <f>'WW K&amp;M '!CC112+'WW Test Year'!CC112</f>
        <v>0</v>
      </c>
      <c r="CD112" s="13">
        <f>'WW K&amp;M '!CD112+'WW Test Year'!CD112</f>
        <v>0</v>
      </c>
      <c r="CE112" s="13">
        <f>'WW K&amp;M '!CE112+'WW Test Year'!CE112</f>
        <v>0</v>
      </c>
      <c r="CF112" s="13">
        <f>'WW K&amp;M '!CF112+'WW Test Year'!CF112</f>
        <v>0</v>
      </c>
      <c r="CG112" s="13">
        <f>'WW K&amp;M '!CG112+'WW Test Year'!CG112</f>
        <v>0</v>
      </c>
      <c r="CH112" s="13">
        <f>'WW K&amp;M '!CH112+'WW Test Year'!CH112</f>
        <v>0</v>
      </c>
      <c r="CI112" s="13">
        <f>'WW K&amp;M '!CI112+'WW Test Year'!CI112</f>
        <v>0</v>
      </c>
      <c r="CJ112" s="13">
        <f>'WW K&amp;M '!CJ112+'WW Test Year'!CJ112</f>
        <v>0</v>
      </c>
      <c r="CK112" s="13">
        <f>'WW K&amp;M '!CK112+'WW Test Year'!CK112</f>
        <v>0</v>
      </c>
      <c r="CL112" s="29">
        <f t="shared" si="1"/>
        <v>908653.28999999992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>
        <f>'WW K&amp;M '!D113+'WW Test Year'!D113</f>
        <v>0</v>
      </c>
      <c r="E113" s="13">
        <f>'WW K&amp;M '!E113+'WW Test Year'!E113</f>
        <v>0</v>
      </c>
      <c r="F113" s="13">
        <f>'WW K&amp;M '!F113+'WW Test Year'!F113</f>
        <v>0</v>
      </c>
      <c r="G113" s="13">
        <f>'WW K&amp;M '!G113+'WW Test Year'!G113</f>
        <v>0</v>
      </c>
      <c r="H113" s="13">
        <f>'WW K&amp;M '!H113+'WW Test Year'!H113</f>
        <v>0</v>
      </c>
      <c r="I113" s="13">
        <f>'WW K&amp;M '!I113+'WW Test Year'!I113</f>
        <v>0</v>
      </c>
      <c r="J113" s="13">
        <f>'WW K&amp;M '!J113+'WW Test Year'!J113</f>
        <v>0</v>
      </c>
      <c r="K113" s="13">
        <f>'WW K&amp;M '!K113+'WW Test Year'!K113</f>
        <v>0</v>
      </c>
      <c r="L113" s="13">
        <f>'WW K&amp;M '!L113+'WW Test Year'!L113</f>
        <v>0</v>
      </c>
      <c r="M113" s="13">
        <f>'WW K&amp;M '!M113+'WW Test Year'!M113</f>
        <v>33667.120000000003</v>
      </c>
      <c r="N113" s="13">
        <f>'WW K&amp;M '!N113+'WW Test Year'!N113</f>
        <v>0</v>
      </c>
      <c r="O113" s="13">
        <f>'WW K&amp;M '!O113+'WW Test Year'!O113</f>
        <v>0</v>
      </c>
      <c r="P113" s="13">
        <f>'WW K&amp;M '!P113+'WW Test Year'!P113</f>
        <v>0</v>
      </c>
      <c r="Q113" s="13">
        <f>'WW K&amp;M '!Q113+'WW Test Year'!Q113</f>
        <v>0</v>
      </c>
      <c r="R113" s="13">
        <f>'WW K&amp;M '!R113+'WW Test Year'!R113</f>
        <v>0</v>
      </c>
      <c r="S113" s="13">
        <f>'WW K&amp;M '!S113+'WW Test Year'!S113</f>
        <v>0</v>
      </c>
      <c r="T113" s="13">
        <f>'WW K&amp;M '!T113+'WW Test Year'!T113</f>
        <v>0</v>
      </c>
      <c r="U113" s="13">
        <f>'WW K&amp;M '!U113+'WW Test Year'!U113</f>
        <v>0</v>
      </c>
      <c r="V113" s="13">
        <f>'WW K&amp;M '!V113+'WW Test Year'!V113</f>
        <v>0</v>
      </c>
      <c r="W113" s="13">
        <f>'WW K&amp;M '!W113+'WW Test Year'!W113</f>
        <v>0</v>
      </c>
      <c r="X113" s="13">
        <f>'WW K&amp;M '!X113+'WW Test Year'!X113</f>
        <v>0</v>
      </c>
      <c r="Y113" s="13">
        <f>'WW K&amp;M '!Y113+'WW Test Year'!Y113</f>
        <v>0</v>
      </c>
      <c r="Z113" s="13">
        <f>'WW K&amp;M '!Z113+'WW Test Year'!Z113</f>
        <v>0</v>
      </c>
      <c r="AA113" s="13">
        <f>'WW K&amp;M '!AA113+'WW Test Year'!AA113</f>
        <v>19303.139999999996</v>
      </c>
      <c r="AB113" s="13">
        <f>'WW K&amp;M '!AB113+'WW Test Year'!AB113</f>
        <v>126703.48000000001</v>
      </c>
      <c r="AC113" s="13">
        <f>'WW K&amp;M '!AC113+'WW Test Year'!AC113</f>
        <v>0</v>
      </c>
      <c r="AD113" s="13">
        <f>'WW K&amp;M '!AD113+'WW Test Year'!AD113</f>
        <v>45407.39</v>
      </c>
      <c r="AE113" s="13">
        <f>'WW K&amp;M '!AE113+'WW Test Year'!AE113</f>
        <v>3499.67</v>
      </c>
      <c r="AF113" s="13">
        <f>'WW K&amp;M '!AF113+'WW Test Year'!AF113</f>
        <v>0</v>
      </c>
      <c r="AG113" s="13">
        <f>'WW K&amp;M '!AG113+'WW Test Year'!AG113</f>
        <v>0</v>
      </c>
      <c r="AH113" s="13">
        <f>'WW K&amp;M '!AH113+'WW Test Year'!AH113</f>
        <v>0</v>
      </c>
      <c r="AI113" s="13">
        <f>'WW K&amp;M '!AI113+'WW Test Year'!AI113</f>
        <v>0</v>
      </c>
      <c r="AJ113" s="13">
        <f>'WW K&amp;M '!AJ113+'WW Test Year'!AJ113</f>
        <v>0</v>
      </c>
      <c r="AK113" s="13">
        <f>'WW K&amp;M '!AK113+'WW Test Year'!AK113</f>
        <v>2984.5</v>
      </c>
      <c r="AL113" s="13">
        <f>'WW K&amp;M '!AL113+'WW Test Year'!AL113</f>
        <v>0</v>
      </c>
      <c r="AM113" s="13">
        <f>'WW K&amp;M '!AM113+'WW Test Year'!AM113</f>
        <v>0</v>
      </c>
      <c r="AN113" s="13">
        <f>'WW K&amp;M '!AN113+'WW Test Year'!AN113</f>
        <v>12226.220000000007</v>
      </c>
      <c r="AO113" s="13">
        <f>'WW K&amp;M '!AO113+'WW Test Year'!AO113</f>
        <v>0</v>
      </c>
      <c r="AP113" s="13">
        <f>'WW K&amp;M '!AP113+'WW Test Year'!AP113</f>
        <v>0</v>
      </c>
      <c r="AQ113" s="13">
        <f>'WW K&amp;M '!AQ113+'WW Test Year'!AQ113</f>
        <v>0</v>
      </c>
      <c r="AR113" s="13">
        <f>'WW K&amp;M '!AR113+'WW Test Year'!AR113</f>
        <v>0</v>
      </c>
      <c r="AS113" s="13">
        <f>'WW K&amp;M '!AS113+'WW Test Year'!AS113</f>
        <v>0</v>
      </c>
      <c r="AT113" s="13">
        <f>'WW K&amp;M '!AT113+'WW Test Year'!AT113</f>
        <v>0</v>
      </c>
      <c r="AU113" s="13">
        <f>'WW K&amp;M '!AU113+'WW Test Year'!AU113</f>
        <v>0</v>
      </c>
      <c r="AV113" s="13">
        <f>'WW K&amp;M '!AV113+'WW Test Year'!AV113</f>
        <v>0</v>
      </c>
      <c r="AW113" s="13">
        <f>'WW K&amp;M '!AW113+'WW Test Year'!AW113</f>
        <v>14257.18</v>
      </c>
      <c r="AX113" s="13">
        <f>'WW K&amp;M '!AX113+'WW Test Year'!AX113</f>
        <v>59614.789999999986</v>
      </c>
      <c r="AY113" s="13">
        <f>'WW K&amp;M '!AY113+'WW Test Year'!AY113</f>
        <v>0</v>
      </c>
      <c r="AZ113" s="13">
        <f>'WW K&amp;M '!AZ113+'WW Test Year'!AZ113</f>
        <v>24498.739999999994</v>
      </c>
      <c r="BA113" s="13">
        <f>'WW K&amp;M '!BA113+'WW Test Year'!BA113</f>
        <v>0</v>
      </c>
      <c r="BB113" s="13">
        <f>'WW K&amp;M '!BB113+'WW Test Year'!BB113</f>
        <v>0</v>
      </c>
      <c r="BC113" s="13">
        <f>'WW K&amp;M '!BC113+'WW Test Year'!BC113</f>
        <v>0</v>
      </c>
      <c r="BD113" s="13">
        <f>'WW K&amp;M '!BD113+'WW Test Year'!BD113</f>
        <v>0</v>
      </c>
      <c r="BE113" s="13">
        <f>'WW K&amp;M '!BE113+'WW Test Year'!BE113</f>
        <v>0</v>
      </c>
      <c r="BF113" s="13">
        <f>'WW K&amp;M '!BF113+'WW Test Year'!BF113</f>
        <v>0</v>
      </c>
      <c r="BG113" s="13">
        <f>'WW K&amp;M '!BG113+'WW Test Year'!BG113</f>
        <v>0</v>
      </c>
      <c r="BH113" s="13">
        <f>'WW K&amp;M '!BH113+'WW Test Year'!BH113</f>
        <v>0</v>
      </c>
      <c r="BI113" s="13">
        <f>'WW K&amp;M '!BI113+'WW Test Year'!BI113</f>
        <v>0</v>
      </c>
      <c r="BJ113" s="13">
        <f>'WW K&amp;M '!BJ113+'WW Test Year'!BJ113</f>
        <v>0</v>
      </c>
      <c r="BK113" s="13">
        <f>'WW K&amp;M '!BK113+'WW Test Year'!BK113</f>
        <v>0</v>
      </c>
      <c r="BL113" s="13">
        <f>'WW K&amp;M '!BL113+'WW Test Year'!BL113</f>
        <v>7736.8799999999992</v>
      </c>
      <c r="BM113" s="13">
        <f>'WW K&amp;M '!BM113+'WW Test Year'!BM113</f>
        <v>0</v>
      </c>
      <c r="BN113" s="13">
        <f>'WW K&amp;M '!BN113+'WW Test Year'!BN113</f>
        <v>0</v>
      </c>
      <c r="BO113" s="13">
        <f>'WW K&amp;M '!BO113+'WW Test Year'!BO113</f>
        <v>0</v>
      </c>
      <c r="BP113" s="13">
        <f>'WW K&amp;M '!BP113+'WW Test Year'!BP113</f>
        <v>0</v>
      </c>
      <c r="BQ113" s="13">
        <f>'WW K&amp;M '!BQ113+'WW Test Year'!BQ113</f>
        <v>3570.0099999999998</v>
      </c>
      <c r="BR113" s="13">
        <f>'WW K&amp;M '!BR113+'WW Test Year'!BR113</f>
        <v>0</v>
      </c>
      <c r="BS113" s="13">
        <f>'WW K&amp;M '!BS113+'WW Test Year'!BS113</f>
        <v>0</v>
      </c>
      <c r="BT113" s="13">
        <f>'WW K&amp;M '!BT113+'WW Test Year'!BT113</f>
        <v>0</v>
      </c>
      <c r="BU113" s="13">
        <f>'WW K&amp;M '!BU113+'WW Test Year'!BU113</f>
        <v>1555.63</v>
      </c>
      <c r="BV113" s="13">
        <f>'WW K&amp;M '!BV113+'WW Test Year'!BV113</f>
        <v>0</v>
      </c>
      <c r="BW113" s="13">
        <f>'WW K&amp;M '!BW113+'WW Test Year'!BW113</f>
        <v>0</v>
      </c>
      <c r="BX113" s="13">
        <f>'WW K&amp;M '!BX113+'WW Test Year'!BX113</f>
        <v>0</v>
      </c>
      <c r="BY113" s="13">
        <f>'WW K&amp;M '!BY113+'WW Test Year'!BY113</f>
        <v>0</v>
      </c>
      <c r="BZ113" s="13">
        <f>'WW K&amp;M '!BZ113+'WW Test Year'!BZ113</f>
        <v>0</v>
      </c>
      <c r="CA113" s="13">
        <f>'WW K&amp;M '!CA113+'WW Test Year'!CA113</f>
        <v>0</v>
      </c>
      <c r="CB113" s="13">
        <f>'WW K&amp;M '!CB113+'WW Test Year'!CB113</f>
        <v>0</v>
      </c>
      <c r="CC113" s="13">
        <f>'WW K&amp;M '!CC113+'WW Test Year'!CC113</f>
        <v>0</v>
      </c>
      <c r="CD113" s="13">
        <f>'WW K&amp;M '!CD113+'WW Test Year'!CD113</f>
        <v>0</v>
      </c>
      <c r="CE113" s="13">
        <f>'WW K&amp;M '!CE113+'WW Test Year'!CE113</f>
        <v>0</v>
      </c>
      <c r="CF113" s="13">
        <f>'WW K&amp;M '!CF113+'WW Test Year'!CF113</f>
        <v>0</v>
      </c>
      <c r="CG113" s="13">
        <f>'WW K&amp;M '!CG113+'WW Test Year'!CG113</f>
        <v>0</v>
      </c>
      <c r="CH113" s="13">
        <f>'WW K&amp;M '!CH113+'WW Test Year'!CH113</f>
        <v>0</v>
      </c>
      <c r="CI113" s="13">
        <f>'WW K&amp;M '!CI113+'WW Test Year'!CI113</f>
        <v>0</v>
      </c>
      <c r="CJ113" s="13">
        <f>'WW K&amp;M '!CJ113+'WW Test Year'!CJ113</f>
        <v>0</v>
      </c>
      <c r="CK113" s="13">
        <f>'WW K&amp;M '!CK113+'WW Test Year'!CK113</f>
        <v>0</v>
      </c>
      <c r="CL113" s="29">
        <f t="shared" si="1"/>
        <v>355024.75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>
        <f>'WW K&amp;M '!D114+'WW Test Year'!D114</f>
        <v>0</v>
      </c>
      <c r="E114" s="13">
        <f>'WW K&amp;M '!E114+'WW Test Year'!E114</f>
        <v>0</v>
      </c>
      <c r="F114" s="13">
        <f>'WW K&amp;M '!F114+'WW Test Year'!F114</f>
        <v>0</v>
      </c>
      <c r="G114" s="13">
        <f>'WW K&amp;M '!G114+'WW Test Year'!G114</f>
        <v>0</v>
      </c>
      <c r="H114" s="13">
        <f>'WW K&amp;M '!H114+'WW Test Year'!H114</f>
        <v>0</v>
      </c>
      <c r="I114" s="13">
        <f>'WW K&amp;M '!I114+'WW Test Year'!I114</f>
        <v>0</v>
      </c>
      <c r="J114" s="13">
        <f>'WW K&amp;M '!J114+'WW Test Year'!J114</f>
        <v>0</v>
      </c>
      <c r="K114" s="13">
        <f>'WW K&amp;M '!K114+'WW Test Year'!K114</f>
        <v>0</v>
      </c>
      <c r="L114" s="13">
        <f>'WW K&amp;M '!L114+'WW Test Year'!L114</f>
        <v>0</v>
      </c>
      <c r="M114" s="13">
        <f>'WW K&amp;M '!M114+'WW Test Year'!M114</f>
        <v>0</v>
      </c>
      <c r="N114" s="13">
        <f>'WW K&amp;M '!N114+'WW Test Year'!N114</f>
        <v>0</v>
      </c>
      <c r="O114" s="13">
        <f>'WW K&amp;M '!O114+'WW Test Year'!O114</f>
        <v>0</v>
      </c>
      <c r="P114" s="13">
        <f>'WW K&amp;M '!P114+'WW Test Year'!P114</f>
        <v>0</v>
      </c>
      <c r="Q114" s="13">
        <f>'WW K&amp;M '!Q114+'WW Test Year'!Q114</f>
        <v>0</v>
      </c>
      <c r="R114" s="13">
        <f>'WW K&amp;M '!R114+'WW Test Year'!R114</f>
        <v>0</v>
      </c>
      <c r="S114" s="13">
        <f>'WW K&amp;M '!S114+'WW Test Year'!S114</f>
        <v>0</v>
      </c>
      <c r="T114" s="13">
        <f>'WW K&amp;M '!T114+'WW Test Year'!T114</f>
        <v>1614.6599999999999</v>
      </c>
      <c r="U114" s="13">
        <f>'WW K&amp;M '!U114+'WW Test Year'!U114</f>
        <v>0</v>
      </c>
      <c r="V114" s="13">
        <f>'WW K&amp;M '!V114+'WW Test Year'!V114</f>
        <v>0</v>
      </c>
      <c r="W114" s="13">
        <f>'WW K&amp;M '!W114+'WW Test Year'!W114</f>
        <v>0</v>
      </c>
      <c r="X114" s="13">
        <f>'WW K&amp;M '!X114+'WW Test Year'!X114</f>
        <v>0</v>
      </c>
      <c r="Y114" s="13">
        <f>'WW K&amp;M '!Y114+'WW Test Year'!Y114</f>
        <v>0</v>
      </c>
      <c r="Z114" s="13">
        <f>'WW K&amp;M '!Z114+'WW Test Year'!Z114</f>
        <v>0</v>
      </c>
      <c r="AA114" s="13">
        <f>'WW K&amp;M '!AA114+'WW Test Year'!AA114</f>
        <v>0</v>
      </c>
      <c r="AB114" s="13">
        <f>'WW K&amp;M '!AB114+'WW Test Year'!AB114</f>
        <v>0</v>
      </c>
      <c r="AC114" s="13">
        <f>'WW K&amp;M '!AC114+'WW Test Year'!AC114</f>
        <v>0</v>
      </c>
      <c r="AD114" s="13">
        <f>'WW K&amp;M '!AD114+'WW Test Year'!AD114</f>
        <v>0</v>
      </c>
      <c r="AE114" s="13">
        <f>'WW K&amp;M '!AE114+'WW Test Year'!AE114</f>
        <v>0</v>
      </c>
      <c r="AF114" s="13">
        <f>'WW K&amp;M '!AF114+'WW Test Year'!AF114</f>
        <v>0</v>
      </c>
      <c r="AG114" s="13">
        <f>'WW K&amp;M '!AG114+'WW Test Year'!AG114</f>
        <v>0</v>
      </c>
      <c r="AH114" s="13">
        <f>'WW K&amp;M '!AH114+'WW Test Year'!AH114</f>
        <v>0</v>
      </c>
      <c r="AI114" s="13">
        <f>'WW K&amp;M '!AI114+'WW Test Year'!AI114</f>
        <v>0</v>
      </c>
      <c r="AJ114" s="13">
        <f>'WW K&amp;M '!AJ114+'WW Test Year'!AJ114</f>
        <v>0</v>
      </c>
      <c r="AK114" s="13">
        <f>'WW K&amp;M '!AK114+'WW Test Year'!AK114</f>
        <v>0</v>
      </c>
      <c r="AL114" s="13">
        <f>'WW K&amp;M '!AL114+'WW Test Year'!AL114</f>
        <v>0</v>
      </c>
      <c r="AM114" s="13">
        <f>'WW K&amp;M '!AM114+'WW Test Year'!AM114</f>
        <v>0</v>
      </c>
      <c r="AN114" s="13">
        <f>'WW K&amp;M '!AN114+'WW Test Year'!AN114</f>
        <v>0</v>
      </c>
      <c r="AO114" s="13">
        <f>'WW K&amp;M '!AO114+'WW Test Year'!AO114</f>
        <v>0</v>
      </c>
      <c r="AP114" s="13">
        <f>'WW K&amp;M '!AP114+'WW Test Year'!AP114</f>
        <v>0</v>
      </c>
      <c r="AQ114" s="13">
        <f>'WW K&amp;M '!AQ114+'WW Test Year'!AQ114</f>
        <v>0</v>
      </c>
      <c r="AR114" s="13">
        <f>'WW K&amp;M '!AR114+'WW Test Year'!AR114</f>
        <v>0</v>
      </c>
      <c r="AS114" s="13">
        <f>'WW K&amp;M '!AS114+'WW Test Year'!AS114</f>
        <v>0</v>
      </c>
      <c r="AT114" s="13">
        <f>'WW K&amp;M '!AT114+'WW Test Year'!AT114</f>
        <v>0</v>
      </c>
      <c r="AU114" s="13">
        <f>'WW K&amp;M '!AU114+'WW Test Year'!AU114</f>
        <v>0</v>
      </c>
      <c r="AV114" s="13">
        <f>'WW K&amp;M '!AV114+'WW Test Year'!AV114</f>
        <v>0</v>
      </c>
      <c r="AW114" s="13">
        <f>'WW K&amp;M '!AW114+'WW Test Year'!AW114</f>
        <v>0</v>
      </c>
      <c r="AX114" s="13">
        <f>'WW K&amp;M '!AX114+'WW Test Year'!AX114</f>
        <v>0</v>
      </c>
      <c r="AY114" s="13">
        <f>'WW K&amp;M '!AY114+'WW Test Year'!AY114</f>
        <v>0</v>
      </c>
      <c r="AZ114" s="13">
        <f>'WW K&amp;M '!AZ114+'WW Test Year'!AZ114</f>
        <v>0</v>
      </c>
      <c r="BA114" s="13">
        <f>'WW K&amp;M '!BA114+'WW Test Year'!BA114</f>
        <v>0</v>
      </c>
      <c r="BB114" s="13">
        <f>'WW K&amp;M '!BB114+'WW Test Year'!BB114</f>
        <v>0</v>
      </c>
      <c r="BC114" s="13">
        <f>'WW K&amp;M '!BC114+'WW Test Year'!BC114</f>
        <v>0</v>
      </c>
      <c r="BD114" s="13">
        <f>'WW K&amp;M '!BD114+'WW Test Year'!BD114</f>
        <v>0</v>
      </c>
      <c r="BE114" s="13">
        <f>'WW K&amp;M '!BE114+'WW Test Year'!BE114</f>
        <v>0</v>
      </c>
      <c r="BF114" s="13">
        <f>'WW K&amp;M '!BF114+'WW Test Year'!BF114</f>
        <v>0</v>
      </c>
      <c r="BG114" s="13">
        <f>'WW K&amp;M '!BG114+'WW Test Year'!BG114</f>
        <v>0</v>
      </c>
      <c r="BH114" s="13">
        <f>'WW K&amp;M '!BH114+'WW Test Year'!BH114</f>
        <v>0</v>
      </c>
      <c r="BI114" s="13">
        <f>'WW K&amp;M '!BI114+'WW Test Year'!BI114</f>
        <v>0</v>
      </c>
      <c r="BJ114" s="13">
        <f>'WW K&amp;M '!BJ114+'WW Test Year'!BJ114</f>
        <v>0</v>
      </c>
      <c r="BK114" s="13">
        <f>'WW K&amp;M '!BK114+'WW Test Year'!BK114</f>
        <v>0</v>
      </c>
      <c r="BL114" s="13">
        <f>'WW K&amp;M '!BL114+'WW Test Year'!BL114</f>
        <v>0</v>
      </c>
      <c r="BM114" s="13">
        <f>'WW K&amp;M '!BM114+'WW Test Year'!BM114</f>
        <v>0</v>
      </c>
      <c r="BN114" s="13">
        <f>'WW K&amp;M '!BN114+'WW Test Year'!BN114</f>
        <v>0</v>
      </c>
      <c r="BO114" s="13">
        <f>'WW K&amp;M '!BO114+'WW Test Year'!BO114</f>
        <v>0</v>
      </c>
      <c r="BP114" s="13">
        <f>'WW K&amp;M '!BP114+'WW Test Year'!BP114</f>
        <v>0</v>
      </c>
      <c r="BQ114" s="13">
        <f>'WW K&amp;M '!BQ114+'WW Test Year'!BQ114</f>
        <v>0</v>
      </c>
      <c r="BR114" s="13">
        <f>'WW K&amp;M '!BR114+'WW Test Year'!BR114</f>
        <v>0</v>
      </c>
      <c r="BS114" s="13">
        <f>'WW K&amp;M '!BS114+'WW Test Year'!BS114</f>
        <v>0</v>
      </c>
      <c r="BT114" s="13">
        <f>'WW K&amp;M '!BT114+'WW Test Year'!BT114</f>
        <v>0</v>
      </c>
      <c r="BU114" s="13">
        <f>'WW K&amp;M '!BU114+'WW Test Year'!BU114</f>
        <v>0</v>
      </c>
      <c r="BV114" s="13">
        <f>'WW K&amp;M '!BV114+'WW Test Year'!BV114</f>
        <v>0</v>
      </c>
      <c r="BW114" s="13">
        <f>'WW K&amp;M '!BW114+'WW Test Year'!BW114</f>
        <v>0</v>
      </c>
      <c r="BX114" s="13">
        <f>'WW K&amp;M '!BX114+'WW Test Year'!BX114</f>
        <v>0</v>
      </c>
      <c r="BY114" s="13">
        <f>'WW K&amp;M '!BY114+'WW Test Year'!BY114</f>
        <v>0</v>
      </c>
      <c r="BZ114" s="13">
        <f>'WW K&amp;M '!BZ114+'WW Test Year'!BZ114</f>
        <v>0</v>
      </c>
      <c r="CA114" s="13">
        <f>'WW K&amp;M '!CA114+'WW Test Year'!CA114</f>
        <v>0</v>
      </c>
      <c r="CB114" s="13">
        <f>'WW K&amp;M '!CB114+'WW Test Year'!CB114</f>
        <v>0</v>
      </c>
      <c r="CC114" s="13">
        <f>'WW K&amp;M '!CC114+'WW Test Year'!CC114</f>
        <v>0</v>
      </c>
      <c r="CD114" s="13">
        <f>'WW K&amp;M '!CD114+'WW Test Year'!CD114</f>
        <v>0</v>
      </c>
      <c r="CE114" s="13">
        <f>'WW K&amp;M '!CE114+'WW Test Year'!CE114</f>
        <v>0</v>
      </c>
      <c r="CF114" s="13">
        <f>'WW K&amp;M '!CF114+'WW Test Year'!CF114</f>
        <v>0</v>
      </c>
      <c r="CG114" s="13">
        <f>'WW K&amp;M '!CG114+'WW Test Year'!CG114</f>
        <v>0</v>
      </c>
      <c r="CH114" s="13">
        <f>'WW K&amp;M '!CH114+'WW Test Year'!CH114</f>
        <v>0</v>
      </c>
      <c r="CI114" s="13">
        <f>'WW K&amp;M '!CI114+'WW Test Year'!CI114</f>
        <v>0</v>
      </c>
      <c r="CJ114" s="13">
        <f>'WW K&amp;M '!CJ114+'WW Test Year'!CJ114</f>
        <v>0</v>
      </c>
      <c r="CK114" s="13">
        <f>'WW K&amp;M '!CK114+'WW Test Year'!CK114</f>
        <v>0</v>
      </c>
      <c r="CL114" s="29">
        <f t="shared" si="1"/>
        <v>1614.6599999999999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>
        <f>'WW K&amp;M '!D115+'WW Test Year'!D115</f>
        <v>0</v>
      </c>
      <c r="E115" s="13">
        <f>'WW K&amp;M '!E115+'WW Test Year'!E115</f>
        <v>0</v>
      </c>
      <c r="F115" s="13">
        <f>'WW K&amp;M '!F115+'WW Test Year'!F115</f>
        <v>0</v>
      </c>
      <c r="G115" s="13">
        <f>'WW K&amp;M '!G115+'WW Test Year'!G115</f>
        <v>0</v>
      </c>
      <c r="H115" s="13">
        <f>'WW K&amp;M '!H115+'WW Test Year'!H115</f>
        <v>0</v>
      </c>
      <c r="I115" s="13">
        <f>'WW K&amp;M '!I115+'WW Test Year'!I115</f>
        <v>0</v>
      </c>
      <c r="J115" s="13">
        <f>'WW K&amp;M '!J115+'WW Test Year'!J115</f>
        <v>0</v>
      </c>
      <c r="K115" s="13">
        <f>'WW K&amp;M '!K115+'WW Test Year'!K115</f>
        <v>0</v>
      </c>
      <c r="L115" s="13">
        <f>'WW K&amp;M '!L115+'WW Test Year'!L115</f>
        <v>0</v>
      </c>
      <c r="M115" s="13">
        <f>'WW K&amp;M '!M115+'WW Test Year'!M115</f>
        <v>0</v>
      </c>
      <c r="N115" s="13">
        <f>'WW K&amp;M '!N115+'WW Test Year'!N115</f>
        <v>0</v>
      </c>
      <c r="O115" s="13">
        <f>'WW K&amp;M '!O115+'WW Test Year'!O115</f>
        <v>0</v>
      </c>
      <c r="P115" s="13">
        <f>'WW K&amp;M '!P115+'WW Test Year'!P115</f>
        <v>0</v>
      </c>
      <c r="Q115" s="13">
        <f>'WW K&amp;M '!Q115+'WW Test Year'!Q115</f>
        <v>0</v>
      </c>
      <c r="R115" s="13">
        <f>'WW K&amp;M '!R115+'WW Test Year'!R115</f>
        <v>0</v>
      </c>
      <c r="S115" s="13">
        <f>'WW K&amp;M '!S115+'WW Test Year'!S115</f>
        <v>0</v>
      </c>
      <c r="T115" s="13">
        <f>'WW K&amp;M '!T115+'WW Test Year'!T115</f>
        <v>219917.02000000002</v>
      </c>
      <c r="U115" s="13">
        <f>'WW K&amp;M '!U115+'WW Test Year'!U115</f>
        <v>0</v>
      </c>
      <c r="V115" s="13">
        <f>'WW K&amp;M '!V115+'WW Test Year'!V115</f>
        <v>0</v>
      </c>
      <c r="W115" s="13">
        <f>'WW K&amp;M '!W115+'WW Test Year'!W115</f>
        <v>0</v>
      </c>
      <c r="X115" s="13">
        <f>'WW K&amp;M '!X115+'WW Test Year'!X115</f>
        <v>0</v>
      </c>
      <c r="Y115" s="13">
        <f>'WW K&amp;M '!Y115+'WW Test Year'!Y115</f>
        <v>0</v>
      </c>
      <c r="Z115" s="13">
        <f>'WW K&amp;M '!Z115+'WW Test Year'!Z115</f>
        <v>0</v>
      </c>
      <c r="AA115" s="13">
        <f>'WW K&amp;M '!AA115+'WW Test Year'!AA115</f>
        <v>0</v>
      </c>
      <c r="AB115" s="13">
        <f>'WW K&amp;M '!AB115+'WW Test Year'!AB115</f>
        <v>106326.83000000003</v>
      </c>
      <c r="AC115" s="13">
        <f>'WW K&amp;M '!AC115+'WW Test Year'!AC115</f>
        <v>0</v>
      </c>
      <c r="AD115" s="13">
        <f>'WW K&amp;M '!AD115+'WW Test Year'!AD115</f>
        <v>0</v>
      </c>
      <c r="AE115" s="13">
        <f>'WW K&amp;M '!AE115+'WW Test Year'!AE115</f>
        <v>0</v>
      </c>
      <c r="AF115" s="13">
        <f>'WW K&amp;M '!AF115+'WW Test Year'!AF115</f>
        <v>0</v>
      </c>
      <c r="AG115" s="13">
        <f>'WW K&amp;M '!AG115+'WW Test Year'!AG115</f>
        <v>0</v>
      </c>
      <c r="AH115" s="13">
        <f>'WW K&amp;M '!AH115+'WW Test Year'!AH115</f>
        <v>0</v>
      </c>
      <c r="AI115" s="13">
        <f>'WW K&amp;M '!AI115+'WW Test Year'!AI115</f>
        <v>0</v>
      </c>
      <c r="AJ115" s="13">
        <f>'WW K&amp;M '!AJ115+'WW Test Year'!AJ115</f>
        <v>0</v>
      </c>
      <c r="AK115" s="13">
        <f>'WW K&amp;M '!AK115+'WW Test Year'!AK115</f>
        <v>0</v>
      </c>
      <c r="AL115" s="13">
        <f>'WW K&amp;M '!AL115+'WW Test Year'!AL115</f>
        <v>0</v>
      </c>
      <c r="AM115" s="13">
        <f>'WW K&amp;M '!AM115+'WW Test Year'!AM115</f>
        <v>0</v>
      </c>
      <c r="AN115" s="13">
        <f>'WW K&amp;M '!AN115+'WW Test Year'!AN115</f>
        <v>0</v>
      </c>
      <c r="AO115" s="13">
        <f>'WW K&amp;M '!AO115+'WW Test Year'!AO115</f>
        <v>0</v>
      </c>
      <c r="AP115" s="13">
        <f>'WW K&amp;M '!AP115+'WW Test Year'!AP115</f>
        <v>0</v>
      </c>
      <c r="AQ115" s="13">
        <f>'WW K&amp;M '!AQ115+'WW Test Year'!AQ115</f>
        <v>0</v>
      </c>
      <c r="AR115" s="13">
        <f>'WW K&amp;M '!AR115+'WW Test Year'!AR115</f>
        <v>0</v>
      </c>
      <c r="AS115" s="13">
        <f>'WW K&amp;M '!AS115+'WW Test Year'!AS115</f>
        <v>0</v>
      </c>
      <c r="AT115" s="13">
        <f>'WW K&amp;M '!AT115+'WW Test Year'!AT115</f>
        <v>0</v>
      </c>
      <c r="AU115" s="13">
        <f>'WW K&amp;M '!AU115+'WW Test Year'!AU115</f>
        <v>0</v>
      </c>
      <c r="AV115" s="13">
        <f>'WW K&amp;M '!AV115+'WW Test Year'!AV115</f>
        <v>0</v>
      </c>
      <c r="AW115" s="13">
        <f>'WW K&amp;M '!AW115+'WW Test Year'!AW115</f>
        <v>0</v>
      </c>
      <c r="AX115" s="13">
        <f>'WW K&amp;M '!AX115+'WW Test Year'!AX115</f>
        <v>0</v>
      </c>
      <c r="AY115" s="13">
        <f>'WW K&amp;M '!AY115+'WW Test Year'!AY115</f>
        <v>0</v>
      </c>
      <c r="AZ115" s="13">
        <f>'WW K&amp;M '!AZ115+'WW Test Year'!AZ115</f>
        <v>0</v>
      </c>
      <c r="BA115" s="13">
        <f>'WW K&amp;M '!BA115+'WW Test Year'!BA115</f>
        <v>0</v>
      </c>
      <c r="BB115" s="13">
        <f>'WW K&amp;M '!BB115+'WW Test Year'!BB115</f>
        <v>0</v>
      </c>
      <c r="BC115" s="13">
        <f>'WW K&amp;M '!BC115+'WW Test Year'!BC115</f>
        <v>0</v>
      </c>
      <c r="BD115" s="13">
        <f>'WW K&amp;M '!BD115+'WW Test Year'!BD115</f>
        <v>0</v>
      </c>
      <c r="BE115" s="13">
        <f>'WW K&amp;M '!BE115+'WW Test Year'!BE115</f>
        <v>0</v>
      </c>
      <c r="BF115" s="13">
        <f>'WW K&amp;M '!BF115+'WW Test Year'!BF115</f>
        <v>0</v>
      </c>
      <c r="BG115" s="13">
        <f>'WW K&amp;M '!BG115+'WW Test Year'!BG115</f>
        <v>0</v>
      </c>
      <c r="BH115" s="13">
        <f>'WW K&amp;M '!BH115+'WW Test Year'!BH115</f>
        <v>0</v>
      </c>
      <c r="BI115" s="13">
        <f>'WW K&amp;M '!BI115+'WW Test Year'!BI115</f>
        <v>0</v>
      </c>
      <c r="BJ115" s="13">
        <f>'WW K&amp;M '!BJ115+'WW Test Year'!BJ115</f>
        <v>0</v>
      </c>
      <c r="BK115" s="13">
        <f>'WW K&amp;M '!BK115+'WW Test Year'!BK115</f>
        <v>0</v>
      </c>
      <c r="BL115" s="13">
        <f>'WW K&amp;M '!BL115+'WW Test Year'!BL115</f>
        <v>0</v>
      </c>
      <c r="BM115" s="13">
        <f>'WW K&amp;M '!BM115+'WW Test Year'!BM115</f>
        <v>0</v>
      </c>
      <c r="BN115" s="13">
        <f>'WW K&amp;M '!BN115+'WW Test Year'!BN115</f>
        <v>0</v>
      </c>
      <c r="BO115" s="13">
        <f>'WW K&amp;M '!BO115+'WW Test Year'!BO115</f>
        <v>0</v>
      </c>
      <c r="BP115" s="13">
        <f>'WW K&amp;M '!BP115+'WW Test Year'!BP115</f>
        <v>0</v>
      </c>
      <c r="BQ115" s="13">
        <f>'WW K&amp;M '!BQ115+'WW Test Year'!BQ115</f>
        <v>0</v>
      </c>
      <c r="BR115" s="13">
        <f>'WW K&amp;M '!BR115+'WW Test Year'!BR115</f>
        <v>0</v>
      </c>
      <c r="BS115" s="13">
        <f>'WW K&amp;M '!BS115+'WW Test Year'!BS115</f>
        <v>0</v>
      </c>
      <c r="BT115" s="13">
        <f>'WW K&amp;M '!BT115+'WW Test Year'!BT115</f>
        <v>0</v>
      </c>
      <c r="BU115" s="13">
        <f>'WW K&amp;M '!BU115+'WW Test Year'!BU115</f>
        <v>0</v>
      </c>
      <c r="BV115" s="13">
        <f>'WW K&amp;M '!BV115+'WW Test Year'!BV115</f>
        <v>0</v>
      </c>
      <c r="BW115" s="13">
        <f>'WW K&amp;M '!BW115+'WW Test Year'!BW115</f>
        <v>0</v>
      </c>
      <c r="BX115" s="13">
        <f>'WW K&amp;M '!BX115+'WW Test Year'!BX115</f>
        <v>0</v>
      </c>
      <c r="BY115" s="13">
        <f>'WW K&amp;M '!BY115+'WW Test Year'!BY115</f>
        <v>0</v>
      </c>
      <c r="BZ115" s="13">
        <f>'WW K&amp;M '!BZ115+'WW Test Year'!BZ115</f>
        <v>0</v>
      </c>
      <c r="CA115" s="13">
        <f>'WW K&amp;M '!CA115+'WW Test Year'!CA115</f>
        <v>0</v>
      </c>
      <c r="CB115" s="13">
        <f>'WW K&amp;M '!CB115+'WW Test Year'!CB115</f>
        <v>0</v>
      </c>
      <c r="CC115" s="13">
        <f>'WW K&amp;M '!CC115+'WW Test Year'!CC115</f>
        <v>0</v>
      </c>
      <c r="CD115" s="13">
        <f>'WW K&amp;M '!CD115+'WW Test Year'!CD115</f>
        <v>0</v>
      </c>
      <c r="CE115" s="13">
        <f>'WW K&amp;M '!CE115+'WW Test Year'!CE115</f>
        <v>0</v>
      </c>
      <c r="CF115" s="13">
        <f>'WW K&amp;M '!CF115+'WW Test Year'!CF115</f>
        <v>0</v>
      </c>
      <c r="CG115" s="13">
        <f>'WW K&amp;M '!CG115+'WW Test Year'!CG115</f>
        <v>0</v>
      </c>
      <c r="CH115" s="13">
        <f>'WW K&amp;M '!CH115+'WW Test Year'!CH115</f>
        <v>0</v>
      </c>
      <c r="CI115" s="13">
        <f>'WW K&amp;M '!CI115+'WW Test Year'!CI115</f>
        <v>0</v>
      </c>
      <c r="CJ115" s="13">
        <f>'WW K&amp;M '!CJ115+'WW Test Year'!CJ115</f>
        <v>0</v>
      </c>
      <c r="CK115" s="13">
        <f>'WW K&amp;M '!CK115+'WW Test Year'!CK115</f>
        <v>0</v>
      </c>
      <c r="CL115" s="29">
        <f t="shared" si="1"/>
        <v>326243.85000000003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>
        <f>'WW K&amp;M '!D116+'WW Test Year'!D116</f>
        <v>0</v>
      </c>
      <c r="E116" s="13">
        <f>'WW K&amp;M '!E116+'WW Test Year'!E116</f>
        <v>0</v>
      </c>
      <c r="F116" s="13">
        <f>'WW K&amp;M '!F116+'WW Test Year'!F116</f>
        <v>0</v>
      </c>
      <c r="G116" s="13">
        <f>'WW K&amp;M '!G116+'WW Test Year'!G116</f>
        <v>0</v>
      </c>
      <c r="H116" s="13">
        <f>'WW K&amp;M '!H116+'WW Test Year'!H116</f>
        <v>0</v>
      </c>
      <c r="I116" s="13">
        <f>'WW K&amp;M '!I116+'WW Test Year'!I116</f>
        <v>0</v>
      </c>
      <c r="J116" s="13">
        <f>'WW K&amp;M '!J116+'WW Test Year'!J116</f>
        <v>0</v>
      </c>
      <c r="K116" s="13">
        <f>'WW K&amp;M '!K116+'WW Test Year'!K116</f>
        <v>0</v>
      </c>
      <c r="L116" s="13">
        <f>'WW K&amp;M '!L116+'WW Test Year'!L116</f>
        <v>0</v>
      </c>
      <c r="M116" s="13">
        <f>'WW K&amp;M '!M116+'WW Test Year'!M116</f>
        <v>0</v>
      </c>
      <c r="N116" s="13">
        <f>'WW K&amp;M '!N116+'WW Test Year'!N116</f>
        <v>0</v>
      </c>
      <c r="O116" s="13">
        <f>'WW K&amp;M '!O116+'WW Test Year'!O116</f>
        <v>0</v>
      </c>
      <c r="P116" s="13">
        <f>'WW K&amp;M '!P116+'WW Test Year'!P116</f>
        <v>0</v>
      </c>
      <c r="Q116" s="13">
        <f>'WW K&amp;M '!Q116+'WW Test Year'!Q116</f>
        <v>0</v>
      </c>
      <c r="R116" s="13">
        <f>'WW K&amp;M '!R116+'WW Test Year'!R116</f>
        <v>0</v>
      </c>
      <c r="S116" s="13">
        <f>'WW K&amp;M '!S116+'WW Test Year'!S116</f>
        <v>0</v>
      </c>
      <c r="T116" s="13">
        <f>'WW K&amp;M '!T116+'WW Test Year'!T116</f>
        <v>22195.640000000003</v>
      </c>
      <c r="U116" s="13">
        <f>'WW K&amp;M '!U116+'WW Test Year'!U116</f>
        <v>0</v>
      </c>
      <c r="V116" s="13">
        <f>'WW K&amp;M '!V116+'WW Test Year'!V116</f>
        <v>0</v>
      </c>
      <c r="W116" s="13">
        <f>'WW K&amp;M '!W116+'WW Test Year'!W116</f>
        <v>0</v>
      </c>
      <c r="X116" s="13">
        <f>'WW K&amp;M '!X116+'WW Test Year'!X116</f>
        <v>0</v>
      </c>
      <c r="Y116" s="13">
        <f>'WW K&amp;M '!Y116+'WW Test Year'!Y116</f>
        <v>0</v>
      </c>
      <c r="Z116" s="13">
        <f>'WW K&amp;M '!Z116+'WW Test Year'!Z116</f>
        <v>0</v>
      </c>
      <c r="AA116" s="13">
        <f>'WW K&amp;M '!AA116+'WW Test Year'!AA116</f>
        <v>0</v>
      </c>
      <c r="AB116" s="13">
        <f>'WW K&amp;M '!AB116+'WW Test Year'!AB116</f>
        <v>0</v>
      </c>
      <c r="AC116" s="13">
        <f>'WW K&amp;M '!AC116+'WW Test Year'!AC116</f>
        <v>0</v>
      </c>
      <c r="AD116" s="13">
        <f>'WW K&amp;M '!AD116+'WW Test Year'!AD116</f>
        <v>0</v>
      </c>
      <c r="AE116" s="13">
        <f>'WW K&amp;M '!AE116+'WW Test Year'!AE116</f>
        <v>0</v>
      </c>
      <c r="AF116" s="13">
        <f>'WW K&amp;M '!AF116+'WW Test Year'!AF116</f>
        <v>0</v>
      </c>
      <c r="AG116" s="13">
        <f>'WW K&amp;M '!AG116+'WW Test Year'!AG116</f>
        <v>0</v>
      </c>
      <c r="AH116" s="13">
        <f>'WW K&amp;M '!AH116+'WW Test Year'!AH116</f>
        <v>0</v>
      </c>
      <c r="AI116" s="13">
        <f>'WW K&amp;M '!AI116+'WW Test Year'!AI116</f>
        <v>0</v>
      </c>
      <c r="AJ116" s="13">
        <f>'WW K&amp;M '!AJ116+'WW Test Year'!AJ116</f>
        <v>0</v>
      </c>
      <c r="AK116" s="13">
        <f>'WW K&amp;M '!AK116+'WW Test Year'!AK116</f>
        <v>0</v>
      </c>
      <c r="AL116" s="13">
        <f>'WW K&amp;M '!AL116+'WW Test Year'!AL116</f>
        <v>0</v>
      </c>
      <c r="AM116" s="13">
        <f>'WW K&amp;M '!AM116+'WW Test Year'!AM116</f>
        <v>0</v>
      </c>
      <c r="AN116" s="13">
        <f>'WW K&amp;M '!AN116+'WW Test Year'!AN116</f>
        <v>0</v>
      </c>
      <c r="AO116" s="13">
        <f>'WW K&amp;M '!AO116+'WW Test Year'!AO116</f>
        <v>0</v>
      </c>
      <c r="AP116" s="13">
        <f>'WW K&amp;M '!AP116+'WW Test Year'!AP116</f>
        <v>0</v>
      </c>
      <c r="AQ116" s="13">
        <f>'WW K&amp;M '!AQ116+'WW Test Year'!AQ116</f>
        <v>0</v>
      </c>
      <c r="AR116" s="13">
        <f>'WW K&amp;M '!AR116+'WW Test Year'!AR116</f>
        <v>0</v>
      </c>
      <c r="AS116" s="13">
        <f>'WW K&amp;M '!AS116+'WW Test Year'!AS116</f>
        <v>0</v>
      </c>
      <c r="AT116" s="13">
        <f>'WW K&amp;M '!AT116+'WW Test Year'!AT116</f>
        <v>0</v>
      </c>
      <c r="AU116" s="13">
        <f>'WW K&amp;M '!AU116+'WW Test Year'!AU116</f>
        <v>0</v>
      </c>
      <c r="AV116" s="13">
        <f>'WW K&amp;M '!AV116+'WW Test Year'!AV116</f>
        <v>0</v>
      </c>
      <c r="AW116" s="13">
        <f>'WW K&amp;M '!AW116+'WW Test Year'!AW116</f>
        <v>0</v>
      </c>
      <c r="AX116" s="13">
        <f>'WW K&amp;M '!AX116+'WW Test Year'!AX116</f>
        <v>0</v>
      </c>
      <c r="AY116" s="13">
        <f>'WW K&amp;M '!AY116+'WW Test Year'!AY116</f>
        <v>0</v>
      </c>
      <c r="AZ116" s="13">
        <f>'WW K&amp;M '!AZ116+'WW Test Year'!AZ116</f>
        <v>0</v>
      </c>
      <c r="BA116" s="13">
        <f>'WW K&amp;M '!BA116+'WW Test Year'!BA116</f>
        <v>0</v>
      </c>
      <c r="BB116" s="13">
        <f>'WW K&amp;M '!BB116+'WW Test Year'!BB116</f>
        <v>0</v>
      </c>
      <c r="BC116" s="13">
        <f>'WW K&amp;M '!BC116+'WW Test Year'!BC116</f>
        <v>0</v>
      </c>
      <c r="BD116" s="13">
        <f>'WW K&amp;M '!BD116+'WW Test Year'!BD116</f>
        <v>0</v>
      </c>
      <c r="BE116" s="13">
        <f>'WW K&amp;M '!BE116+'WW Test Year'!BE116</f>
        <v>0</v>
      </c>
      <c r="BF116" s="13">
        <f>'WW K&amp;M '!BF116+'WW Test Year'!BF116</f>
        <v>0</v>
      </c>
      <c r="BG116" s="13">
        <f>'WW K&amp;M '!BG116+'WW Test Year'!BG116</f>
        <v>0</v>
      </c>
      <c r="BH116" s="13">
        <f>'WW K&amp;M '!BH116+'WW Test Year'!BH116</f>
        <v>0</v>
      </c>
      <c r="BI116" s="13">
        <f>'WW K&amp;M '!BI116+'WW Test Year'!BI116</f>
        <v>0</v>
      </c>
      <c r="BJ116" s="13">
        <f>'WW K&amp;M '!BJ116+'WW Test Year'!BJ116</f>
        <v>0</v>
      </c>
      <c r="BK116" s="13">
        <f>'WW K&amp;M '!BK116+'WW Test Year'!BK116</f>
        <v>0</v>
      </c>
      <c r="BL116" s="13">
        <f>'WW K&amp;M '!BL116+'WW Test Year'!BL116</f>
        <v>0</v>
      </c>
      <c r="BM116" s="13">
        <f>'WW K&amp;M '!BM116+'WW Test Year'!BM116</f>
        <v>0</v>
      </c>
      <c r="BN116" s="13">
        <f>'WW K&amp;M '!BN116+'WW Test Year'!BN116</f>
        <v>0</v>
      </c>
      <c r="BO116" s="13">
        <f>'WW K&amp;M '!BO116+'WW Test Year'!BO116</f>
        <v>0</v>
      </c>
      <c r="BP116" s="13">
        <f>'WW K&amp;M '!BP116+'WW Test Year'!BP116</f>
        <v>0</v>
      </c>
      <c r="BQ116" s="13">
        <f>'WW K&amp;M '!BQ116+'WW Test Year'!BQ116</f>
        <v>0</v>
      </c>
      <c r="BR116" s="13">
        <f>'WW K&amp;M '!BR116+'WW Test Year'!BR116</f>
        <v>0</v>
      </c>
      <c r="BS116" s="13">
        <f>'WW K&amp;M '!BS116+'WW Test Year'!BS116</f>
        <v>0</v>
      </c>
      <c r="BT116" s="13">
        <f>'WW K&amp;M '!BT116+'WW Test Year'!BT116</f>
        <v>0</v>
      </c>
      <c r="BU116" s="13">
        <f>'WW K&amp;M '!BU116+'WW Test Year'!BU116</f>
        <v>0</v>
      </c>
      <c r="BV116" s="13">
        <f>'WW K&amp;M '!BV116+'WW Test Year'!BV116</f>
        <v>0</v>
      </c>
      <c r="BW116" s="13">
        <f>'WW K&amp;M '!BW116+'WW Test Year'!BW116</f>
        <v>0</v>
      </c>
      <c r="BX116" s="13">
        <f>'WW K&amp;M '!BX116+'WW Test Year'!BX116</f>
        <v>0</v>
      </c>
      <c r="BY116" s="13">
        <f>'WW K&amp;M '!BY116+'WW Test Year'!BY116</f>
        <v>0</v>
      </c>
      <c r="BZ116" s="13">
        <f>'WW K&amp;M '!BZ116+'WW Test Year'!BZ116</f>
        <v>0</v>
      </c>
      <c r="CA116" s="13">
        <f>'WW K&amp;M '!CA116+'WW Test Year'!CA116</f>
        <v>0</v>
      </c>
      <c r="CB116" s="13">
        <f>'WW K&amp;M '!CB116+'WW Test Year'!CB116</f>
        <v>0</v>
      </c>
      <c r="CC116" s="13">
        <f>'WW K&amp;M '!CC116+'WW Test Year'!CC116</f>
        <v>0</v>
      </c>
      <c r="CD116" s="13">
        <f>'WW K&amp;M '!CD116+'WW Test Year'!CD116</f>
        <v>0</v>
      </c>
      <c r="CE116" s="13">
        <f>'WW K&amp;M '!CE116+'WW Test Year'!CE116</f>
        <v>0</v>
      </c>
      <c r="CF116" s="13">
        <f>'WW K&amp;M '!CF116+'WW Test Year'!CF116</f>
        <v>0</v>
      </c>
      <c r="CG116" s="13">
        <f>'WW K&amp;M '!CG116+'WW Test Year'!CG116</f>
        <v>0</v>
      </c>
      <c r="CH116" s="13">
        <f>'WW K&amp;M '!CH116+'WW Test Year'!CH116</f>
        <v>0</v>
      </c>
      <c r="CI116" s="13">
        <f>'WW K&amp;M '!CI116+'WW Test Year'!CI116</f>
        <v>0</v>
      </c>
      <c r="CJ116" s="13">
        <f>'WW K&amp;M '!CJ116+'WW Test Year'!CJ116</f>
        <v>0</v>
      </c>
      <c r="CK116" s="13">
        <f>'WW K&amp;M '!CK116+'WW Test Year'!CK116</f>
        <v>0</v>
      </c>
      <c r="CL116" s="29">
        <f t="shared" si="1"/>
        <v>22195.640000000003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>
        <f>'WW K&amp;M '!D117+'WW Test Year'!D117</f>
        <v>0</v>
      </c>
      <c r="E117" s="13">
        <f>'WW K&amp;M '!E117+'WW Test Year'!E117</f>
        <v>0</v>
      </c>
      <c r="F117" s="13">
        <f>'WW K&amp;M '!F117+'WW Test Year'!F117</f>
        <v>0</v>
      </c>
      <c r="G117" s="13">
        <f>'WW K&amp;M '!G117+'WW Test Year'!G117</f>
        <v>0</v>
      </c>
      <c r="H117" s="13">
        <f>'WW K&amp;M '!H117+'WW Test Year'!H117</f>
        <v>0</v>
      </c>
      <c r="I117" s="13">
        <f>'WW K&amp;M '!I117+'WW Test Year'!I117</f>
        <v>0</v>
      </c>
      <c r="J117" s="13">
        <f>'WW K&amp;M '!J117+'WW Test Year'!J117</f>
        <v>0</v>
      </c>
      <c r="K117" s="13">
        <f>'WW K&amp;M '!K117+'WW Test Year'!K117</f>
        <v>0</v>
      </c>
      <c r="L117" s="13">
        <f>'WW K&amp;M '!L117+'WW Test Year'!L117</f>
        <v>0</v>
      </c>
      <c r="M117" s="13">
        <f>'WW K&amp;M '!M117+'WW Test Year'!M117</f>
        <v>0</v>
      </c>
      <c r="N117" s="13">
        <f>'WW K&amp;M '!N117+'WW Test Year'!N117</f>
        <v>0</v>
      </c>
      <c r="O117" s="13">
        <f>'WW K&amp;M '!O117+'WW Test Year'!O117</f>
        <v>0</v>
      </c>
      <c r="P117" s="13">
        <f>'WW K&amp;M '!P117+'WW Test Year'!P117</f>
        <v>0</v>
      </c>
      <c r="Q117" s="13">
        <f>'WW K&amp;M '!Q117+'WW Test Year'!Q117</f>
        <v>0</v>
      </c>
      <c r="R117" s="13">
        <f>'WW K&amp;M '!R117+'WW Test Year'!R117</f>
        <v>0</v>
      </c>
      <c r="S117" s="13">
        <f>'WW K&amp;M '!S117+'WW Test Year'!S117</f>
        <v>0</v>
      </c>
      <c r="T117" s="13">
        <f>'WW K&amp;M '!T117+'WW Test Year'!T117</f>
        <v>0</v>
      </c>
      <c r="U117" s="13">
        <f>'WW K&amp;M '!U117+'WW Test Year'!U117</f>
        <v>0</v>
      </c>
      <c r="V117" s="13">
        <f>'WW K&amp;M '!V117+'WW Test Year'!V117</f>
        <v>0</v>
      </c>
      <c r="W117" s="13">
        <f>'WW K&amp;M '!W117+'WW Test Year'!W117</f>
        <v>0</v>
      </c>
      <c r="X117" s="13">
        <f>'WW K&amp;M '!X117+'WW Test Year'!X117</f>
        <v>0</v>
      </c>
      <c r="Y117" s="13">
        <f>'WW K&amp;M '!Y117+'WW Test Year'!Y117</f>
        <v>0</v>
      </c>
      <c r="Z117" s="13">
        <f>'WW K&amp;M '!Z117+'WW Test Year'!Z117</f>
        <v>0</v>
      </c>
      <c r="AA117" s="13">
        <f>'WW K&amp;M '!AA117+'WW Test Year'!AA117</f>
        <v>0</v>
      </c>
      <c r="AB117" s="13">
        <f>'WW K&amp;M '!AB117+'WW Test Year'!AB117</f>
        <v>0</v>
      </c>
      <c r="AC117" s="13">
        <f>'WW K&amp;M '!AC117+'WW Test Year'!AC117</f>
        <v>0</v>
      </c>
      <c r="AD117" s="13">
        <f>'WW K&amp;M '!AD117+'WW Test Year'!AD117</f>
        <v>0</v>
      </c>
      <c r="AE117" s="13">
        <f>'WW K&amp;M '!AE117+'WW Test Year'!AE117</f>
        <v>0</v>
      </c>
      <c r="AF117" s="13">
        <f>'WW K&amp;M '!AF117+'WW Test Year'!AF117</f>
        <v>0</v>
      </c>
      <c r="AG117" s="13">
        <f>'WW K&amp;M '!AG117+'WW Test Year'!AG117</f>
        <v>0</v>
      </c>
      <c r="AH117" s="13">
        <f>'WW K&amp;M '!AH117+'WW Test Year'!AH117</f>
        <v>0</v>
      </c>
      <c r="AI117" s="13">
        <f>'WW K&amp;M '!AI117+'WW Test Year'!AI117</f>
        <v>0</v>
      </c>
      <c r="AJ117" s="13">
        <f>'WW K&amp;M '!AJ117+'WW Test Year'!AJ117</f>
        <v>0</v>
      </c>
      <c r="AK117" s="13">
        <f>'WW K&amp;M '!AK117+'WW Test Year'!AK117</f>
        <v>0</v>
      </c>
      <c r="AL117" s="13">
        <f>'WW K&amp;M '!AL117+'WW Test Year'!AL117</f>
        <v>17.2</v>
      </c>
      <c r="AM117" s="13">
        <f>'WW K&amp;M '!AM117+'WW Test Year'!AM117</f>
        <v>0</v>
      </c>
      <c r="AN117" s="13">
        <f>'WW K&amp;M '!AN117+'WW Test Year'!AN117</f>
        <v>0</v>
      </c>
      <c r="AO117" s="13">
        <f>'WW K&amp;M '!AO117+'WW Test Year'!AO117</f>
        <v>0</v>
      </c>
      <c r="AP117" s="13">
        <f>'WW K&amp;M '!AP117+'WW Test Year'!AP117</f>
        <v>0</v>
      </c>
      <c r="AQ117" s="13">
        <f>'WW K&amp;M '!AQ117+'WW Test Year'!AQ117</f>
        <v>0</v>
      </c>
      <c r="AR117" s="13">
        <f>'WW K&amp;M '!AR117+'WW Test Year'!AR117</f>
        <v>0</v>
      </c>
      <c r="AS117" s="13">
        <f>'WW K&amp;M '!AS117+'WW Test Year'!AS117</f>
        <v>0</v>
      </c>
      <c r="AT117" s="13">
        <f>'WW K&amp;M '!AT117+'WW Test Year'!AT117</f>
        <v>0</v>
      </c>
      <c r="AU117" s="13">
        <f>'WW K&amp;M '!AU117+'WW Test Year'!AU117</f>
        <v>0</v>
      </c>
      <c r="AV117" s="13">
        <f>'WW K&amp;M '!AV117+'WW Test Year'!AV117</f>
        <v>0</v>
      </c>
      <c r="AW117" s="13">
        <f>'WW K&amp;M '!AW117+'WW Test Year'!AW117</f>
        <v>0</v>
      </c>
      <c r="AX117" s="13">
        <f>'WW K&amp;M '!AX117+'WW Test Year'!AX117</f>
        <v>0</v>
      </c>
      <c r="AY117" s="13">
        <f>'WW K&amp;M '!AY117+'WW Test Year'!AY117</f>
        <v>0</v>
      </c>
      <c r="AZ117" s="13">
        <f>'WW K&amp;M '!AZ117+'WW Test Year'!AZ117</f>
        <v>0</v>
      </c>
      <c r="BA117" s="13">
        <f>'WW K&amp;M '!BA117+'WW Test Year'!BA117</f>
        <v>0</v>
      </c>
      <c r="BB117" s="13">
        <f>'WW K&amp;M '!BB117+'WW Test Year'!BB117</f>
        <v>0</v>
      </c>
      <c r="BC117" s="13">
        <f>'WW K&amp;M '!BC117+'WW Test Year'!BC117</f>
        <v>0</v>
      </c>
      <c r="BD117" s="13">
        <f>'WW K&amp;M '!BD117+'WW Test Year'!BD117</f>
        <v>0</v>
      </c>
      <c r="BE117" s="13">
        <f>'WW K&amp;M '!BE117+'WW Test Year'!BE117</f>
        <v>0</v>
      </c>
      <c r="BF117" s="13">
        <f>'WW K&amp;M '!BF117+'WW Test Year'!BF117</f>
        <v>0</v>
      </c>
      <c r="BG117" s="13">
        <f>'WW K&amp;M '!BG117+'WW Test Year'!BG117</f>
        <v>0</v>
      </c>
      <c r="BH117" s="13">
        <f>'WW K&amp;M '!BH117+'WW Test Year'!BH117</f>
        <v>0</v>
      </c>
      <c r="BI117" s="13">
        <f>'WW K&amp;M '!BI117+'WW Test Year'!BI117</f>
        <v>0</v>
      </c>
      <c r="BJ117" s="13">
        <f>'WW K&amp;M '!BJ117+'WW Test Year'!BJ117</f>
        <v>0</v>
      </c>
      <c r="BK117" s="13">
        <f>'WW K&amp;M '!BK117+'WW Test Year'!BK117</f>
        <v>0</v>
      </c>
      <c r="BL117" s="13">
        <f>'WW K&amp;M '!BL117+'WW Test Year'!BL117</f>
        <v>0</v>
      </c>
      <c r="BM117" s="13">
        <f>'WW K&amp;M '!BM117+'WW Test Year'!BM117</f>
        <v>0</v>
      </c>
      <c r="BN117" s="13">
        <f>'WW K&amp;M '!BN117+'WW Test Year'!BN117</f>
        <v>0</v>
      </c>
      <c r="BO117" s="13">
        <f>'WW K&amp;M '!BO117+'WW Test Year'!BO117</f>
        <v>0</v>
      </c>
      <c r="BP117" s="13">
        <f>'WW K&amp;M '!BP117+'WW Test Year'!BP117</f>
        <v>0</v>
      </c>
      <c r="BQ117" s="13">
        <f>'WW K&amp;M '!BQ117+'WW Test Year'!BQ117</f>
        <v>0</v>
      </c>
      <c r="BR117" s="13">
        <f>'WW K&amp;M '!BR117+'WW Test Year'!BR117</f>
        <v>0</v>
      </c>
      <c r="BS117" s="13">
        <f>'WW K&amp;M '!BS117+'WW Test Year'!BS117</f>
        <v>0</v>
      </c>
      <c r="BT117" s="13">
        <f>'WW K&amp;M '!BT117+'WW Test Year'!BT117</f>
        <v>0</v>
      </c>
      <c r="BU117" s="13">
        <f>'WW K&amp;M '!BU117+'WW Test Year'!BU117</f>
        <v>0</v>
      </c>
      <c r="BV117" s="13">
        <f>'WW K&amp;M '!BV117+'WW Test Year'!BV117</f>
        <v>0</v>
      </c>
      <c r="BW117" s="13">
        <f>'WW K&amp;M '!BW117+'WW Test Year'!BW117</f>
        <v>0</v>
      </c>
      <c r="BX117" s="13">
        <f>'WW K&amp;M '!BX117+'WW Test Year'!BX117</f>
        <v>0</v>
      </c>
      <c r="BY117" s="13">
        <f>'WW K&amp;M '!BY117+'WW Test Year'!BY117</f>
        <v>0</v>
      </c>
      <c r="BZ117" s="13">
        <f>'WW K&amp;M '!BZ117+'WW Test Year'!BZ117</f>
        <v>0</v>
      </c>
      <c r="CA117" s="13">
        <f>'WW K&amp;M '!CA117+'WW Test Year'!CA117</f>
        <v>0</v>
      </c>
      <c r="CB117" s="13">
        <f>'WW K&amp;M '!CB117+'WW Test Year'!CB117</f>
        <v>0</v>
      </c>
      <c r="CC117" s="13">
        <f>'WW K&amp;M '!CC117+'WW Test Year'!CC117</f>
        <v>0</v>
      </c>
      <c r="CD117" s="13">
        <f>'WW K&amp;M '!CD117+'WW Test Year'!CD117</f>
        <v>0</v>
      </c>
      <c r="CE117" s="13">
        <f>'WW K&amp;M '!CE117+'WW Test Year'!CE117</f>
        <v>0</v>
      </c>
      <c r="CF117" s="13">
        <f>'WW K&amp;M '!CF117+'WW Test Year'!CF117</f>
        <v>0</v>
      </c>
      <c r="CG117" s="13">
        <f>'WW K&amp;M '!CG117+'WW Test Year'!CG117</f>
        <v>0</v>
      </c>
      <c r="CH117" s="13">
        <f>'WW K&amp;M '!CH117+'WW Test Year'!CH117</f>
        <v>0</v>
      </c>
      <c r="CI117" s="13">
        <f>'WW K&amp;M '!CI117+'WW Test Year'!CI117</f>
        <v>0</v>
      </c>
      <c r="CJ117" s="13">
        <f>'WW K&amp;M '!CJ117+'WW Test Year'!CJ117</f>
        <v>0</v>
      </c>
      <c r="CK117" s="13">
        <f>'WW K&amp;M '!CK117+'WW Test Year'!CK117</f>
        <v>0</v>
      </c>
      <c r="CL117" s="29">
        <f t="shared" si="1"/>
        <v>17.2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>
        <f>'WW K&amp;M '!D118+'WW Test Year'!D118</f>
        <v>0</v>
      </c>
      <c r="E118" s="13">
        <f>'WW K&amp;M '!E118+'WW Test Year'!E118</f>
        <v>0</v>
      </c>
      <c r="F118" s="13">
        <f>'WW K&amp;M '!F118+'WW Test Year'!F118</f>
        <v>0</v>
      </c>
      <c r="G118" s="13">
        <f>'WW K&amp;M '!G118+'WW Test Year'!G118</f>
        <v>0</v>
      </c>
      <c r="H118" s="13">
        <f>'WW K&amp;M '!H118+'WW Test Year'!H118</f>
        <v>0</v>
      </c>
      <c r="I118" s="13">
        <f>'WW K&amp;M '!I118+'WW Test Year'!I118</f>
        <v>0</v>
      </c>
      <c r="J118" s="13">
        <f>'WW K&amp;M '!J118+'WW Test Year'!J118</f>
        <v>0</v>
      </c>
      <c r="K118" s="13">
        <f>'WW K&amp;M '!K118+'WW Test Year'!K118</f>
        <v>0</v>
      </c>
      <c r="L118" s="13">
        <f>'WW K&amp;M '!L118+'WW Test Year'!L118</f>
        <v>0</v>
      </c>
      <c r="M118" s="13">
        <f>'WW K&amp;M '!M118+'WW Test Year'!M118</f>
        <v>0</v>
      </c>
      <c r="N118" s="13">
        <f>'WW K&amp;M '!N118+'WW Test Year'!N118</f>
        <v>0</v>
      </c>
      <c r="O118" s="13">
        <f>'WW K&amp;M '!O118+'WW Test Year'!O118</f>
        <v>0</v>
      </c>
      <c r="P118" s="13">
        <f>'WW K&amp;M '!P118+'WW Test Year'!P118</f>
        <v>0</v>
      </c>
      <c r="Q118" s="13">
        <f>'WW K&amp;M '!Q118+'WW Test Year'!Q118</f>
        <v>0</v>
      </c>
      <c r="R118" s="13">
        <f>'WW K&amp;M '!R118+'WW Test Year'!R118</f>
        <v>0</v>
      </c>
      <c r="S118" s="13">
        <f>'WW K&amp;M '!S118+'WW Test Year'!S118</f>
        <v>0</v>
      </c>
      <c r="T118" s="13">
        <f>'WW K&amp;M '!T118+'WW Test Year'!T118</f>
        <v>0</v>
      </c>
      <c r="U118" s="13">
        <f>'WW K&amp;M '!U118+'WW Test Year'!U118</f>
        <v>0</v>
      </c>
      <c r="V118" s="13">
        <f>'WW K&amp;M '!V118+'WW Test Year'!V118</f>
        <v>0</v>
      </c>
      <c r="W118" s="13">
        <f>'WW K&amp;M '!W118+'WW Test Year'!W118</f>
        <v>0</v>
      </c>
      <c r="X118" s="13">
        <f>'WW K&amp;M '!X118+'WW Test Year'!X118</f>
        <v>0</v>
      </c>
      <c r="Y118" s="13">
        <f>'WW K&amp;M '!Y118+'WW Test Year'!Y118</f>
        <v>0</v>
      </c>
      <c r="Z118" s="13">
        <f>'WW K&amp;M '!Z118+'WW Test Year'!Z118</f>
        <v>0</v>
      </c>
      <c r="AA118" s="13">
        <f>'WW K&amp;M '!AA118+'WW Test Year'!AA118</f>
        <v>0</v>
      </c>
      <c r="AB118" s="13">
        <f>'WW K&amp;M '!AB118+'WW Test Year'!AB118</f>
        <v>0</v>
      </c>
      <c r="AC118" s="13">
        <f>'WW K&amp;M '!AC118+'WW Test Year'!AC118</f>
        <v>0</v>
      </c>
      <c r="AD118" s="13">
        <f>'WW K&amp;M '!AD118+'WW Test Year'!AD118</f>
        <v>0</v>
      </c>
      <c r="AE118" s="13">
        <f>'WW K&amp;M '!AE118+'WW Test Year'!AE118</f>
        <v>0</v>
      </c>
      <c r="AF118" s="13">
        <f>'WW K&amp;M '!AF118+'WW Test Year'!AF118</f>
        <v>0</v>
      </c>
      <c r="AG118" s="13">
        <f>'WW K&amp;M '!AG118+'WW Test Year'!AG118</f>
        <v>0</v>
      </c>
      <c r="AH118" s="13">
        <f>'WW K&amp;M '!AH118+'WW Test Year'!AH118</f>
        <v>0</v>
      </c>
      <c r="AI118" s="13">
        <f>'WW K&amp;M '!AI118+'WW Test Year'!AI118</f>
        <v>0</v>
      </c>
      <c r="AJ118" s="13">
        <f>'WW K&amp;M '!AJ118+'WW Test Year'!AJ118</f>
        <v>0</v>
      </c>
      <c r="AK118" s="13">
        <f>'WW K&amp;M '!AK118+'WW Test Year'!AK118</f>
        <v>0</v>
      </c>
      <c r="AL118" s="13">
        <f>'WW K&amp;M '!AL118+'WW Test Year'!AL118</f>
        <v>0</v>
      </c>
      <c r="AM118" s="13">
        <f>'WW K&amp;M '!AM118+'WW Test Year'!AM118</f>
        <v>0</v>
      </c>
      <c r="AN118" s="13">
        <f>'WW K&amp;M '!AN118+'WW Test Year'!AN118</f>
        <v>0</v>
      </c>
      <c r="AO118" s="13">
        <f>'WW K&amp;M '!AO118+'WW Test Year'!AO118</f>
        <v>0</v>
      </c>
      <c r="AP118" s="13">
        <f>'WW K&amp;M '!AP118+'WW Test Year'!AP118</f>
        <v>0</v>
      </c>
      <c r="AQ118" s="13">
        <f>'WW K&amp;M '!AQ118+'WW Test Year'!AQ118</f>
        <v>0</v>
      </c>
      <c r="AR118" s="13">
        <f>'WW K&amp;M '!AR118+'WW Test Year'!AR118</f>
        <v>0</v>
      </c>
      <c r="AS118" s="13">
        <f>'WW K&amp;M '!AS118+'WW Test Year'!AS118</f>
        <v>0</v>
      </c>
      <c r="AT118" s="13">
        <f>'WW K&amp;M '!AT118+'WW Test Year'!AT118</f>
        <v>0</v>
      </c>
      <c r="AU118" s="13">
        <f>'WW K&amp;M '!AU118+'WW Test Year'!AU118</f>
        <v>0</v>
      </c>
      <c r="AV118" s="13">
        <f>'WW K&amp;M '!AV118+'WW Test Year'!AV118</f>
        <v>0</v>
      </c>
      <c r="AW118" s="13">
        <f>'WW K&amp;M '!AW118+'WW Test Year'!AW118</f>
        <v>1506080.27</v>
      </c>
      <c r="AX118" s="13">
        <f>'WW K&amp;M '!AX118+'WW Test Year'!AX118</f>
        <v>0</v>
      </c>
      <c r="AY118" s="13">
        <f>'WW K&amp;M '!AY118+'WW Test Year'!AY118</f>
        <v>0</v>
      </c>
      <c r="AZ118" s="13">
        <f>'WW K&amp;M '!AZ118+'WW Test Year'!AZ118</f>
        <v>0</v>
      </c>
      <c r="BA118" s="13">
        <f>'WW K&amp;M '!BA118+'WW Test Year'!BA118</f>
        <v>0</v>
      </c>
      <c r="BB118" s="13">
        <f>'WW K&amp;M '!BB118+'WW Test Year'!BB118</f>
        <v>0</v>
      </c>
      <c r="BC118" s="13">
        <f>'WW K&amp;M '!BC118+'WW Test Year'!BC118</f>
        <v>0</v>
      </c>
      <c r="BD118" s="13">
        <f>'WW K&amp;M '!BD118+'WW Test Year'!BD118</f>
        <v>0</v>
      </c>
      <c r="BE118" s="13">
        <f>'WW K&amp;M '!BE118+'WW Test Year'!BE118</f>
        <v>0</v>
      </c>
      <c r="BF118" s="13">
        <f>'WW K&amp;M '!BF118+'WW Test Year'!BF118</f>
        <v>0</v>
      </c>
      <c r="BG118" s="13">
        <f>'WW K&amp;M '!BG118+'WW Test Year'!BG118</f>
        <v>0</v>
      </c>
      <c r="BH118" s="13">
        <f>'WW K&amp;M '!BH118+'WW Test Year'!BH118</f>
        <v>0</v>
      </c>
      <c r="BI118" s="13">
        <f>'WW K&amp;M '!BI118+'WW Test Year'!BI118</f>
        <v>0</v>
      </c>
      <c r="BJ118" s="13">
        <f>'WW K&amp;M '!BJ118+'WW Test Year'!BJ118</f>
        <v>0</v>
      </c>
      <c r="BK118" s="13">
        <f>'WW K&amp;M '!BK118+'WW Test Year'!BK118</f>
        <v>0</v>
      </c>
      <c r="BL118" s="13">
        <f>'WW K&amp;M '!BL118+'WW Test Year'!BL118</f>
        <v>0</v>
      </c>
      <c r="BM118" s="13">
        <f>'WW K&amp;M '!BM118+'WW Test Year'!BM118</f>
        <v>0</v>
      </c>
      <c r="BN118" s="13">
        <f>'WW K&amp;M '!BN118+'WW Test Year'!BN118</f>
        <v>0</v>
      </c>
      <c r="BO118" s="13">
        <f>'WW K&amp;M '!BO118+'WW Test Year'!BO118</f>
        <v>0</v>
      </c>
      <c r="BP118" s="13">
        <f>'WW K&amp;M '!BP118+'WW Test Year'!BP118</f>
        <v>0</v>
      </c>
      <c r="BQ118" s="13">
        <f>'WW K&amp;M '!BQ118+'WW Test Year'!BQ118</f>
        <v>0</v>
      </c>
      <c r="BR118" s="13">
        <f>'WW K&amp;M '!BR118+'WW Test Year'!BR118</f>
        <v>0</v>
      </c>
      <c r="BS118" s="13">
        <f>'WW K&amp;M '!BS118+'WW Test Year'!BS118</f>
        <v>0</v>
      </c>
      <c r="BT118" s="13">
        <f>'WW K&amp;M '!BT118+'WW Test Year'!BT118</f>
        <v>0</v>
      </c>
      <c r="BU118" s="13">
        <f>'WW K&amp;M '!BU118+'WW Test Year'!BU118</f>
        <v>0</v>
      </c>
      <c r="BV118" s="13">
        <f>'WW K&amp;M '!BV118+'WW Test Year'!BV118</f>
        <v>0</v>
      </c>
      <c r="BW118" s="13">
        <f>'WW K&amp;M '!BW118+'WW Test Year'!BW118</f>
        <v>0</v>
      </c>
      <c r="BX118" s="13">
        <f>'WW K&amp;M '!BX118+'WW Test Year'!BX118</f>
        <v>0</v>
      </c>
      <c r="BY118" s="13">
        <f>'WW K&amp;M '!BY118+'WW Test Year'!BY118</f>
        <v>0</v>
      </c>
      <c r="BZ118" s="13">
        <f>'WW K&amp;M '!BZ118+'WW Test Year'!BZ118</f>
        <v>0</v>
      </c>
      <c r="CA118" s="13">
        <f>'WW K&amp;M '!CA118+'WW Test Year'!CA118</f>
        <v>0</v>
      </c>
      <c r="CB118" s="13">
        <f>'WW K&amp;M '!CB118+'WW Test Year'!CB118</f>
        <v>0</v>
      </c>
      <c r="CC118" s="13">
        <f>'WW K&amp;M '!CC118+'WW Test Year'!CC118</f>
        <v>0</v>
      </c>
      <c r="CD118" s="13">
        <f>'WW K&amp;M '!CD118+'WW Test Year'!CD118</f>
        <v>0</v>
      </c>
      <c r="CE118" s="13">
        <f>'WW K&amp;M '!CE118+'WW Test Year'!CE118</f>
        <v>0</v>
      </c>
      <c r="CF118" s="13">
        <f>'WW K&amp;M '!CF118+'WW Test Year'!CF118</f>
        <v>0</v>
      </c>
      <c r="CG118" s="13">
        <f>'WW K&amp;M '!CG118+'WW Test Year'!CG118</f>
        <v>0</v>
      </c>
      <c r="CH118" s="13">
        <f>'WW K&amp;M '!CH118+'WW Test Year'!CH118</f>
        <v>0</v>
      </c>
      <c r="CI118" s="13">
        <f>'WW K&amp;M '!CI118+'WW Test Year'!CI118</f>
        <v>0</v>
      </c>
      <c r="CJ118" s="13">
        <f>'WW K&amp;M '!CJ118+'WW Test Year'!CJ118</f>
        <v>0</v>
      </c>
      <c r="CK118" s="13">
        <f>'WW K&amp;M '!CK118+'WW Test Year'!CK118</f>
        <v>0</v>
      </c>
      <c r="CL118" s="29">
        <f t="shared" si="1"/>
        <v>1506080.27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>
        <f>'WW K&amp;M '!D119+'WW Test Year'!D119</f>
        <v>0</v>
      </c>
      <c r="E119" s="13">
        <f>'WW K&amp;M '!E119+'WW Test Year'!E119</f>
        <v>0</v>
      </c>
      <c r="F119" s="13">
        <f>'WW K&amp;M '!F119+'WW Test Year'!F119</f>
        <v>0</v>
      </c>
      <c r="G119" s="13">
        <f>'WW K&amp;M '!G119+'WW Test Year'!G119</f>
        <v>0</v>
      </c>
      <c r="H119" s="13">
        <f>'WW K&amp;M '!H119+'WW Test Year'!H119</f>
        <v>0</v>
      </c>
      <c r="I119" s="13">
        <f>'WW K&amp;M '!I119+'WW Test Year'!I119</f>
        <v>0</v>
      </c>
      <c r="J119" s="13">
        <f>'WW K&amp;M '!J119+'WW Test Year'!J119</f>
        <v>0</v>
      </c>
      <c r="K119" s="13">
        <f>'WW K&amp;M '!K119+'WW Test Year'!K119</f>
        <v>0</v>
      </c>
      <c r="L119" s="13">
        <f>'WW K&amp;M '!L119+'WW Test Year'!L119</f>
        <v>0</v>
      </c>
      <c r="M119" s="13">
        <f>'WW K&amp;M '!M119+'WW Test Year'!M119</f>
        <v>0</v>
      </c>
      <c r="N119" s="13">
        <f>'WW K&amp;M '!N119+'WW Test Year'!N119</f>
        <v>0</v>
      </c>
      <c r="O119" s="13">
        <f>'WW K&amp;M '!O119+'WW Test Year'!O119</f>
        <v>0</v>
      </c>
      <c r="P119" s="13">
        <f>'WW K&amp;M '!P119+'WW Test Year'!P119</f>
        <v>0</v>
      </c>
      <c r="Q119" s="13">
        <f>'WW K&amp;M '!Q119+'WW Test Year'!Q119</f>
        <v>0</v>
      </c>
      <c r="R119" s="13">
        <f>'WW K&amp;M '!R119+'WW Test Year'!R119</f>
        <v>0</v>
      </c>
      <c r="S119" s="13">
        <f>'WW K&amp;M '!S119+'WW Test Year'!S119</f>
        <v>0</v>
      </c>
      <c r="T119" s="13">
        <f>'WW K&amp;M '!T119+'WW Test Year'!T119</f>
        <v>7040.59</v>
      </c>
      <c r="U119" s="13">
        <f>'WW K&amp;M '!U119+'WW Test Year'!U119</f>
        <v>0</v>
      </c>
      <c r="V119" s="13">
        <f>'WW K&amp;M '!V119+'WW Test Year'!V119</f>
        <v>0</v>
      </c>
      <c r="W119" s="13">
        <f>'WW K&amp;M '!W119+'WW Test Year'!W119</f>
        <v>0</v>
      </c>
      <c r="X119" s="13">
        <f>'WW K&amp;M '!X119+'WW Test Year'!X119</f>
        <v>0</v>
      </c>
      <c r="Y119" s="13">
        <f>'WW K&amp;M '!Y119+'WW Test Year'!Y119</f>
        <v>0</v>
      </c>
      <c r="Z119" s="13">
        <f>'WW K&amp;M '!Z119+'WW Test Year'!Z119</f>
        <v>0</v>
      </c>
      <c r="AA119" s="13">
        <f>'WW K&amp;M '!AA119+'WW Test Year'!AA119</f>
        <v>0</v>
      </c>
      <c r="AB119" s="13">
        <f>'WW K&amp;M '!AB119+'WW Test Year'!AB119</f>
        <v>0</v>
      </c>
      <c r="AC119" s="13">
        <f>'WW K&amp;M '!AC119+'WW Test Year'!AC119</f>
        <v>0</v>
      </c>
      <c r="AD119" s="13">
        <f>'WW K&amp;M '!AD119+'WW Test Year'!AD119</f>
        <v>0</v>
      </c>
      <c r="AE119" s="13">
        <f>'WW K&amp;M '!AE119+'WW Test Year'!AE119</f>
        <v>0</v>
      </c>
      <c r="AF119" s="13">
        <f>'WW K&amp;M '!AF119+'WW Test Year'!AF119</f>
        <v>0</v>
      </c>
      <c r="AG119" s="13">
        <f>'WW K&amp;M '!AG119+'WW Test Year'!AG119</f>
        <v>0</v>
      </c>
      <c r="AH119" s="13">
        <f>'WW K&amp;M '!AH119+'WW Test Year'!AH119</f>
        <v>0</v>
      </c>
      <c r="AI119" s="13">
        <f>'WW K&amp;M '!AI119+'WW Test Year'!AI119</f>
        <v>0</v>
      </c>
      <c r="AJ119" s="13">
        <f>'WW K&amp;M '!AJ119+'WW Test Year'!AJ119</f>
        <v>0</v>
      </c>
      <c r="AK119" s="13">
        <f>'WW K&amp;M '!AK119+'WW Test Year'!AK119</f>
        <v>0</v>
      </c>
      <c r="AL119" s="13">
        <f>'WW K&amp;M '!AL119+'WW Test Year'!AL119</f>
        <v>0</v>
      </c>
      <c r="AM119" s="13">
        <f>'WW K&amp;M '!AM119+'WW Test Year'!AM119</f>
        <v>0</v>
      </c>
      <c r="AN119" s="13">
        <f>'WW K&amp;M '!AN119+'WW Test Year'!AN119</f>
        <v>0</v>
      </c>
      <c r="AO119" s="13">
        <f>'WW K&amp;M '!AO119+'WW Test Year'!AO119</f>
        <v>0</v>
      </c>
      <c r="AP119" s="13">
        <f>'WW K&amp;M '!AP119+'WW Test Year'!AP119</f>
        <v>0</v>
      </c>
      <c r="AQ119" s="13">
        <f>'WW K&amp;M '!AQ119+'WW Test Year'!AQ119</f>
        <v>0</v>
      </c>
      <c r="AR119" s="13">
        <f>'WW K&amp;M '!AR119+'WW Test Year'!AR119</f>
        <v>0</v>
      </c>
      <c r="AS119" s="13">
        <f>'WW K&amp;M '!AS119+'WW Test Year'!AS119</f>
        <v>0</v>
      </c>
      <c r="AT119" s="13">
        <f>'WW K&amp;M '!AT119+'WW Test Year'!AT119</f>
        <v>0</v>
      </c>
      <c r="AU119" s="13">
        <f>'WW K&amp;M '!AU119+'WW Test Year'!AU119</f>
        <v>0</v>
      </c>
      <c r="AV119" s="13">
        <f>'WW K&amp;M '!AV119+'WW Test Year'!AV119</f>
        <v>0</v>
      </c>
      <c r="AW119" s="13">
        <f>'WW K&amp;M '!AW119+'WW Test Year'!AW119</f>
        <v>0</v>
      </c>
      <c r="AX119" s="13">
        <f>'WW K&amp;M '!AX119+'WW Test Year'!AX119</f>
        <v>0</v>
      </c>
      <c r="AY119" s="13">
        <f>'WW K&amp;M '!AY119+'WW Test Year'!AY119</f>
        <v>0</v>
      </c>
      <c r="AZ119" s="13">
        <f>'WW K&amp;M '!AZ119+'WW Test Year'!AZ119</f>
        <v>0</v>
      </c>
      <c r="BA119" s="13">
        <f>'WW K&amp;M '!BA119+'WW Test Year'!BA119</f>
        <v>0</v>
      </c>
      <c r="BB119" s="13">
        <f>'WW K&amp;M '!BB119+'WW Test Year'!BB119</f>
        <v>0</v>
      </c>
      <c r="BC119" s="13">
        <f>'WW K&amp;M '!BC119+'WW Test Year'!BC119</f>
        <v>0</v>
      </c>
      <c r="BD119" s="13">
        <f>'WW K&amp;M '!BD119+'WW Test Year'!BD119</f>
        <v>0</v>
      </c>
      <c r="BE119" s="13">
        <f>'WW K&amp;M '!BE119+'WW Test Year'!BE119</f>
        <v>0</v>
      </c>
      <c r="BF119" s="13">
        <f>'WW K&amp;M '!BF119+'WW Test Year'!BF119</f>
        <v>0</v>
      </c>
      <c r="BG119" s="13">
        <f>'WW K&amp;M '!BG119+'WW Test Year'!BG119</f>
        <v>0</v>
      </c>
      <c r="BH119" s="13">
        <f>'WW K&amp;M '!BH119+'WW Test Year'!BH119</f>
        <v>0</v>
      </c>
      <c r="BI119" s="13">
        <f>'WW K&amp;M '!BI119+'WW Test Year'!BI119</f>
        <v>0</v>
      </c>
      <c r="BJ119" s="13">
        <f>'WW K&amp;M '!BJ119+'WW Test Year'!BJ119</f>
        <v>0</v>
      </c>
      <c r="BK119" s="13">
        <f>'WW K&amp;M '!BK119+'WW Test Year'!BK119</f>
        <v>0</v>
      </c>
      <c r="BL119" s="13">
        <f>'WW K&amp;M '!BL119+'WW Test Year'!BL119</f>
        <v>2884.13</v>
      </c>
      <c r="BM119" s="13">
        <f>'WW K&amp;M '!BM119+'WW Test Year'!BM119</f>
        <v>0</v>
      </c>
      <c r="BN119" s="13">
        <f>'WW K&amp;M '!BN119+'WW Test Year'!BN119</f>
        <v>0</v>
      </c>
      <c r="BO119" s="13">
        <f>'WW K&amp;M '!BO119+'WW Test Year'!BO119</f>
        <v>0</v>
      </c>
      <c r="BP119" s="13">
        <f>'WW K&amp;M '!BP119+'WW Test Year'!BP119</f>
        <v>0</v>
      </c>
      <c r="BQ119" s="13">
        <f>'WW K&amp;M '!BQ119+'WW Test Year'!BQ119</f>
        <v>0</v>
      </c>
      <c r="BR119" s="13">
        <f>'WW K&amp;M '!BR119+'WW Test Year'!BR119</f>
        <v>0</v>
      </c>
      <c r="BS119" s="13">
        <f>'WW K&amp;M '!BS119+'WW Test Year'!BS119</f>
        <v>0</v>
      </c>
      <c r="BT119" s="13">
        <f>'WW K&amp;M '!BT119+'WW Test Year'!BT119</f>
        <v>0</v>
      </c>
      <c r="BU119" s="13">
        <f>'WW K&amp;M '!BU119+'WW Test Year'!BU119</f>
        <v>0</v>
      </c>
      <c r="BV119" s="13">
        <f>'WW K&amp;M '!BV119+'WW Test Year'!BV119</f>
        <v>0</v>
      </c>
      <c r="BW119" s="13">
        <f>'WW K&amp;M '!BW119+'WW Test Year'!BW119</f>
        <v>0</v>
      </c>
      <c r="BX119" s="13">
        <f>'WW K&amp;M '!BX119+'WW Test Year'!BX119</f>
        <v>0</v>
      </c>
      <c r="BY119" s="13">
        <f>'WW K&amp;M '!BY119+'WW Test Year'!BY119</f>
        <v>0</v>
      </c>
      <c r="BZ119" s="13">
        <f>'WW K&amp;M '!BZ119+'WW Test Year'!BZ119</f>
        <v>0</v>
      </c>
      <c r="CA119" s="13">
        <f>'WW K&amp;M '!CA119+'WW Test Year'!CA119</f>
        <v>0</v>
      </c>
      <c r="CB119" s="13">
        <f>'WW K&amp;M '!CB119+'WW Test Year'!CB119</f>
        <v>0</v>
      </c>
      <c r="CC119" s="13">
        <f>'WW K&amp;M '!CC119+'WW Test Year'!CC119</f>
        <v>0</v>
      </c>
      <c r="CD119" s="13">
        <f>'WW K&amp;M '!CD119+'WW Test Year'!CD119</f>
        <v>0</v>
      </c>
      <c r="CE119" s="13">
        <f>'WW K&amp;M '!CE119+'WW Test Year'!CE119</f>
        <v>0</v>
      </c>
      <c r="CF119" s="13">
        <f>'WW K&amp;M '!CF119+'WW Test Year'!CF119</f>
        <v>0</v>
      </c>
      <c r="CG119" s="13">
        <f>'WW K&amp;M '!CG119+'WW Test Year'!CG119</f>
        <v>0</v>
      </c>
      <c r="CH119" s="13">
        <f>'WW K&amp;M '!CH119+'WW Test Year'!CH119</f>
        <v>0</v>
      </c>
      <c r="CI119" s="13">
        <f>'WW K&amp;M '!CI119+'WW Test Year'!CI119</f>
        <v>0</v>
      </c>
      <c r="CJ119" s="13">
        <f>'WW K&amp;M '!CJ119+'WW Test Year'!CJ119</f>
        <v>0</v>
      </c>
      <c r="CK119" s="13">
        <f>'WW K&amp;M '!CK119+'WW Test Year'!CK119</f>
        <v>0</v>
      </c>
      <c r="CL119" s="29">
        <f t="shared" si="1"/>
        <v>9924.7200000000012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>
        <f>'WW K&amp;M '!D120+'WW Test Year'!D120</f>
        <v>0</v>
      </c>
      <c r="E120" s="13">
        <f>'WW K&amp;M '!E120+'WW Test Year'!E120</f>
        <v>0</v>
      </c>
      <c r="F120" s="13">
        <f>'WW K&amp;M '!F120+'WW Test Year'!F120</f>
        <v>0</v>
      </c>
      <c r="G120" s="13">
        <f>'WW K&amp;M '!G120+'WW Test Year'!G120</f>
        <v>0</v>
      </c>
      <c r="H120" s="13">
        <f>'WW K&amp;M '!H120+'WW Test Year'!H120</f>
        <v>0</v>
      </c>
      <c r="I120" s="13">
        <f>'WW K&amp;M '!I120+'WW Test Year'!I120</f>
        <v>0</v>
      </c>
      <c r="J120" s="13">
        <f>'WW K&amp;M '!J120+'WW Test Year'!J120</f>
        <v>0</v>
      </c>
      <c r="K120" s="13">
        <f>'WW K&amp;M '!K120+'WW Test Year'!K120</f>
        <v>0</v>
      </c>
      <c r="L120" s="13">
        <f>'WW K&amp;M '!L120+'WW Test Year'!L120</f>
        <v>0</v>
      </c>
      <c r="M120" s="13">
        <f>'WW K&amp;M '!M120+'WW Test Year'!M120</f>
        <v>0</v>
      </c>
      <c r="N120" s="13">
        <f>'WW K&amp;M '!N120+'WW Test Year'!N120</f>
        <v>0</v>
      </c>
      <c r="O120" s="13">
        <f>'WW K&amp;M '!O120+'WW Test Year'!O120</f>
        <v>0</v>
      </c>
      <c r="P120" s="13">
        <f>'WW K&amp;M '!P120+'WW Test Year'!P120</f>
        <v>0</v>
      </c>
      <c r="Q120" s="13">
        <f>'WW K&amp;M '!Q120+'WW Test Year'!Q120</f>
        <v>0</v>
      </c>
      <c r="R120" s="13">
        <f>'WW K&amp;M '!R120+'WW Test Year'!R120</f>
        <v>0</v>
      </c>
      <c r="S120" s="13">
        <f>'WW K&amp;M '!S120+'WW Test Year'!S120</f>
        <v>0</v>
      </c>
      <c r="T120" s="13">
        <f>'WW K&amp;M '!T120+'WW Test Year'!T120</f>
        <v>0</v>
      </c>
      <c r="U120" s="13">
        <f>'WW K&amp;M '!U120+'WW Test Year'!U120</f>
        <v>0</v>
      </c>
      <c r="V120" s="13">
        <f>'WW K&amp;M '!V120+'WW Test Year'!V120</f>
        <v>0</v>
      </c>
      <c r="W120" s="13">
        <f>'WW K&amp;M '!W120+'WW Test Year'!W120</f>
        <v>0</v>
      </c>
      <c r="X120" s="13">
        <f>'WW K&amp;M '!X120+'WW Test Year'!X120</f>
        <v>0</v>
      </c>
      <c r="Y120" s="13">
        <f>'WW K&amp;M '!Y120+'WW Test Year'!Y120</f>
        <v>0</v>
      </c>
      <c r="Z120" s="13">
        <f>'WW K&amp;M '!Z120+'WW Test Year'!Z120</f>
        <v>0</v>
      </c>
      <c r="AA120" s="13">
        <f>'WW K&amp;M '!AA120+'WW Test Year'!AA120</f>
        <v>0</v>
      </c>
      <c r="AB120" s="13">
        <f>'WW K&amp;M '!AB120+'WW Test Year'!AB120</f>
        <v>0</v>
      </c>
      <c r="AC120" s="13">
        <f>'WW K&amp;M '!AC120+'WW Test Year'!AC120</f>
        <v>0</v>
      </c>
      <c r="AD120" s="13">
        <f>'WW K&amp;M '!AD120+'WW Test Year'!AD120</f>
        <v>0</v>
      </c>
      <c r="AE120" s="13">
        <f>'WW K&amp;M '!AE120+'WW Test Year'!AE120</f>
        <v>0</v>
      </c>
      <c r="AF120" s="13">
        <f>'WW K&amp;M '!AF120+'WW Test Year'!AF120</f>
        <v>0</v>
      </c>
      <c r="AG120" s="13">
        <f>'WW K&amp;M '!AG120+'WW Test Year'!AG120</f>
        <v>0</v>
      </c>
      <c r="AH120" s="13">
        <f>'WW K&amp;M '!AH120+'WW Test Year'!AH120</f>
        <v>0</v>
      </c>
      <c r="AI120" s="13">
        <f>'WW K&amp;M '!AI120+'WW Test Year'!AI120</f>
        <v>0</v>
      </c>
      <c r="AJ120" s="13">
        <f>'WW K&amp;M '!AJ120+'WW Test Year'!AJ120</f>
        <v>0</v>
      </c>
      <c r="AK120" s="13">
        <f>'WW K&amp;M '!AK120+'WW Test Year'!AK120</f>
        <v>0</v>
      </c>
      <c r="AL120" s="13">
        <f>'WW K&amp;M '!AL120+'WW Test Year'!AL120</f>
        <v>0</v>
      </c>
      <c r="AM120" s="13">
        <f>'WW K&amp;M '!AM120+'WW Test Year'!AM120</f>
        <v>0</v>
      </c>
      <c r="AN120" s="13">
        <f>'WW K&amp;M '!AN120+'WW Test Year'!AN120</f>
        <v>0</v>
      </c>
      <c r="AO120" s="13">
        <f>'WW K&amp;M '!AO120+'WW Test Year'!AO120</f>
        <v>0</v>
      </c>
      <c r="AP120" s="13">
        <f>'WW K&amp;M '!AP120+'WW Test Year'!AP120</f>
        <v>0</v>
      </c>
      <c r="AQ120" s="13">
        <f>'WW K&amp;M '!AQ120+'WW Test Year'!AQ120</f>
        <v>0</v>
      </c>
      <c r="AR120" s="13">
        <f>'WW K&amp;M '!AR120+'WW Test Year'!AR120</f>
        <v>0</v>
      </c>
      <c r="AS120" s="13">
        <f>'WW K&amp;M '!AS120+'WW Test Year'!AS120</f>
        <v>0</v>
      </c>
      <c r="AT120" s="13">
        <f>'WW K&amp;M '!AT120+'WW Test Year'!AT120</f>
        <v>0</v>
      </c>
      <c r="AU120" s="13">
        <f>'WW K&amp;M '!AU120+'WW Test Year'!AU120</f>
        <v>0</v>
      </c>
      <c r="AV120" s="13">
        <f>'WW K&amp;M '!AV120+'WW Test Year'!AV120</f>
        <v>0</v>
      </c>
      <c r="AW120" s="13">
        <f>'WW K&amp;M '!AW120+'WW Test Year'!AW120</f>
        <v>0</v>
      </c>
      <c r="AX120" s="13">
        <f>'WW K&amp;M '!AX120+'WW Test Year'!AX120</f>
        <v>0</v>
      </c>
      <c r="AY120" s="13">
        <f>'WW K&amp;M '!AY120+'WW Test Year'!AY120</f>
        <v>0</v>
      </c>
      <c r="AZ120" s="13">
        <f>'WW K&amp;M '!AZ120+'WW Test Year'!AZ120</f>
        <v>0</v>
      </c>
      <c r="BA120" s="13">
        <f>'WW K&amp;M '!BA120+'WW Test Year'!BA120</f>
        <v>0</v>
      </c>
      <c r="BB120" s="13">
        <f>'WW K&amp;M '!BB120+'WW Test Year'!BB120</f>
        <v>0</v>
      </c>
      <c r="BC120" s="13">
        <f>'WW K&amp;M '!BC120+'WW Test Year'!BC120</f>
        <v>0</v>
      </c>
      <c r="BD120" s="13">
        <f>'WW K&amp;M '!BD120+'WW Test Year'!BD120</f>
        <v>0</v>
      </c>
      <c r="BE120" s="13">
        <f>'WW K&amp;M '!BE120+'WW Test Year'!BE120</f>
        <v>0</v>
      </c>
      <c r="BF120" s="13">
        <f>'WW K&amp;M '!BF120+'WW Test Year'!BF120</f>
        <v>0</v>
      </c>
      <c r="BG120" s="13">
        <f>'WW K&amp;M '!BG120+'WW Test Year'!BG120</f>
        <v>0</v>
      </c>
      <c r="BH120" s="13">
        <f>'WW K&amp;M '!BH120+'WW Test Year'!BH120</f>
        <v>0</v>
      </c>
      <c r="BI120" s="13">
        <f>'WW K&amp;M '!BI120+'WW Test Year'!BI120</f>
        <v>0</v>
      </c>
      <c r="BJ120" s="13">
        <f>'WW K&amp;M '!BJ120+'WW Test Year'!BJ120</f>
        <v>0</v>
      </c>
      <c r="BK120" s="13">
        <f>'WW K&amp;M '!BK120+'WW Test Year'!BK120</f>
        <v>0</v>
      </c>
      <c r="BL120" s="13">
        <f>'WW K&amp;M '!BL120+'WW Test Year'!BL120</f>
        <v>0</v>
      </c>
      <c r="BM120" s="13">
        <f>'WW K&amp;M '!BM120+'WW Test Year'!BM120</f>
        <v>120026.45999999999</v>
      </c>
      <c r="BN120" s="13">
        <f>'WW K&amp;M '!BN120+'WW Test Year'!BN120</f>
        <v>0</v>
      </c>
      <c r="BO120" s="13">
        <f>'WW K&amp;M '!BO120+'WW Test Year'!BO120</f>
        <v>0</v>
      </c>
      <c r="BP120" s="13">
        <f>'WW K&amp;M '!BP120+'WW Test Year'!BP120</f>
        <v>0</v>
      </c>
      <c r="BQ120" s="13">
        <f>'WW K&amp;M '!BQ120+'WW Test Year'!BQ120</f>
        <v>0</v>
      </c>
      <c r="BR120" s="13">
        <f>'WW K&amp;M '!BR120+'WW Test Year'!BR120</f>
        <v>0</v>
      </c>
      <c r="BS120" s="13">
        <f>'WW K&amp;M '!BS120+'WW Test Year'!BS120</f>
        <v>0</v>
      </c>
      <c r="BT120" s="13">
        <f>'WW K&amp;M '!BT120+'WW Test Year'!BT120</f>
        <v>0</v>
      </c>
      <c r="BU120" s="13">
        <f>'WW K&amp;M '!BU120+'WW Test Year'!BU120</f>
        <v>0</v>
      </c>
      <c r="BV120" s="13">
        <f>'WW K&amp;M '!BV120+'WW Test Year'!BV120</f>
        <v>0</v>
      </c>
      <c r="BW120" s="13">
        <f>'WW K&amp;M '!BW120+'WW Test Year'!BW120</f>
        <v>0</v>
      </c>
      <c r="BX120" s="13">
        <f>'WW K&amp;M '!BX120+'WW Test Year'!BX120</f>
        <v>0</v>
      </c>
      <c r="BY120" s="13">
        <f>'WW K&amp;M '!BY120+'WW Test Year'!BY120</f>
        <v>0</v>
      </c>
      <c r="BZ120" s="13">
        <f>'WW K&amp;M '!BZ120+'WW Test Year'!BZ120</f>
        <v>0</v>
      </c>
      <c r="CA120" s="13">
        <f>'WW K&amp;M '!CA120+'WW Test Year'!CA120</f>
        <v>0</v>
      </c>
      <c r="CB120" s="13">
        <f>'WW K&amp;M '!CB120+'WW Test Year'!CB120</f>
        <v>0</v>
      </c>
      <c r="CC120" s="13">
        <f>'WW K&amp;M '!CC120+'WW Test Year'!CC120</f>
        <v>0</v>
      </c>
      <c r="CD120" s="13">
        <f>'WW K&amp;M '!CD120+'WW Test Year'!CD120</f>
        <v>0</v>
      </c>
      <c r="CE120" s="13">
        <f>'WW K&amp;M '!CE120+'WW Test Year'!CE120</f>
        <v>0</v>
      </c>
      <c r="CF120" s="13">
        <f>'WW K&amp;M '!CF120+'WW Test Year'!CF120</f>
        <v>0</v>
      </c>
      <c r="CG120" s="13">
        <f>'WW K&amp;M '!CG120+'WW Test Year'!CG120</f>
        <v>0</v>
      </c>
      <c r="CH120" s="13">
        <f>'WW K&amp;M '!CH120+'WW Test Year'!CH120</f>
        <v>0</v>
      </c>
      <c r="CI120" s="13">
        <f>'WW K&amp;M '!CI120+'WW Test Year'!CI120</f>
        <v>0</v>
      </c>
      <c r="CJ120" s="13">
        <f>'WW K&amp;M '!CJ120+'WW Test Year'!CJ120</f>
        <v>0</v>
      </c>
      <c r="CK120" s="13">
        <f>'WW K&amp;M '!CK120+'WW Test Year'!CK120</f>
        <v>0</v>
      </c>
      <c r="CL120" s="29">
        <f t="shared" si="1"/>
        <v>120026.45999999999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>
        <f>'WW K&amp;M '!D121+'WW Test Year'!D121</f>
        <v>0</v>
      </c>
      <c r="E121" s="13">
        <f>'WW K&amp;M '!E121+'WW Test Year'!E121</f>
        <v>0</v>
      </c>
      <c r="F121" s="13">
        <f>'WW K&amp;M '!F121+'WW Test Year'!F121</f>
        <v>0</v>
      </c>
      <c r="G121" s="13">
        <f>'WW K&amp;M '!G121+'WW Test Year'!G121</f>
        <v>0</v>
      </c>
      <c r="H121" s="13">
        <f>'WW K&amp;M '!H121+'WW Test Year'!H121</f>
        <v>0</v>
      </c>
      <c r="I121" s="13">
        <f>'WW K&amp;M '!I121+'WW Test Year'!I121</f>
        <v>0</v>
      </c>
      <c r="J121" s="13">
        <f>'WW K&amp;M '!J121+'WW Test Year'!J121</f>
        <v>0</v>
      </c>
      <c r="K121" s="13">
        <f>'WW K&amp;M '!K121+'WW Test Year'!K121</f>
        <v>0</v>
      </c>
      <c r="L121" s="13">
        <f>'WW K&amp;M '!L121+'WW Test Year'!L121</f>
        <v>0</v>
      </c>
      <c r="M121" s="13">
        <f>'WW K&amp;M '!M121+'WW Test Year'!M121</f>
        <v>0</v>
      </c>
      <c r="N121" s="13">
        <f>'WW K&amp;M '!N121+'WW Test Year'!N121</f>
        <v>0</v>
      </c>
      <c r="O121" s="13">
        <f>'WW K&amp;M '!O121+'WW Test Year'!O121</f>
        <v>0</v>
      </c>
      <c r="P121" s="13">
        <f>'WW K&amp;M '!P121+'WW Test Year'!P121</f>
        <v>0</v>
      </c>
      <c r="Q121" s="13">
        <f>'WW K&amp;M '!Q121+'WW Test Year'!Q121</f>
        <v>0</v>
      </c>
      <c r="R121" s="13">
        <f>'WW K&amp;M '!R121+'WW Test Year'!R121</f>
        <v>0</v>
      </c>
      <c r="S121" s="13">
        <f>'WW K&amp;M '!S121+'WW Test Year'!S121</f>
        <v>0</v>
      </c>
      <c r="T121" s="13">
        <f>'WW K&amp;M '!T121+'WW Test Year'!T121</f>
        <v>0</v>
      </c>
      <c r="U121" s="13">
        <f>'WW K&amp;M '!U121+'WW Test Year'!U121</f>
        <v>0</v>
      </c>
      <c r="V121" s="13">
        <f>'WW K&amp;M '!V121+'WW Test Year'!V121</f>
        <v>0</v>
      </c>
      <c r="W121" s="13">
        <f>'WW K&amp;M '!W121+'WW Test Year'!W121</f>
        <v>0</v>
      </c>
      <c r="X121" s="13">
        <f>'WW K&amp;M '!X121+'WW Test Year'!X121</f>
        <v>0</v>
      </c>
      <c r="Y121" s="13">
        <f>'WW K&amp;M '!Y121+'WW Test Year'!Y121</f>
        <v>0</v>
      </c>
      <c r="Z121" s="13">
        <f>'WW K&amp;M '!Z121+'WW Test Year'!Z121</f>
        <v>0</v>
      </c>
      <c r="AA121" s="13">
        <f>'WW K&amp;M '!AA121+'WW Test Year'!AA121</f>
        <v>0</v>
      </c>
      <c r="AB121" s="13">
        <f>'WW K&amp;M '!AB121+'WW Test Year'!AB121</f>
        <v>0</v>
      </c>
      <c r="AC121" s="13">
        <f>'WW K&amp;M '!AC121+'WW Test Year'!AC121</f>
        <v>0</v>
      </c>
      <c r="AD121" s="13">
        <f>'WW K&amp;M '!AD121+'WW Test Year'!AD121</f>
        <v>0</v>
      </c>
      <c r="AE121" s="13">
        <f>'WW K&amp;M '!AE121+'WW Test Year'!AE121</f>
        <v>0</v>
      </c>
      <c r="AF121" s="13">
        <f>'WW K&amp;M '!AF121+'WW Test Year'!AF121</f>
        <v>0</v>
      </c>
      <c r="AG121" s="13">
        <f>'WW K&amp;M '!AG121+'WW Test Year'!AG121</f>
        <v>0</v>
      </c>
      <c r="AH121" s="13">
        <f>'WW K&amp;M '!AH121+'WW Test Year'!AH121</f>
        <v>0</v>
      </c>
      <c r="AI121" s="13">
        <f>'WW K&amp;M '!AI121+'WW Test Year'!AI121</f>
        <v>0</v>
      </c>
      <c r="AJ121" s="13">
        <f>'WW K&amp;M '!AJ121+'WW Test Year'!AJ121</f>
        <v>0</v>
      </c>
      <c r="AK121" s="13">
        <f>'WW K&amp;M '!AK121+'WW Test Year'!AK121</f>
        <v>0</v>
      </c>
      <c r="AL121" s="13">
        <f>'WW K&amp;M '!AL121+'WW Test Year'!AL121</f>
        <v>0</v>
      </c>
      <c r="AM121" s="13">
        <f>'WW K&amp;M '!AM121+'WW Test Year'!AM121</f>
        <v>0</v>
      </c>
      <c r="AN121" s="13">
        <f>'WW K&amp;M '!AN121+'WW Test Year'!AN121</f>
        <v>0</v>
      </c>
      <c r="AO121" s="13">
        <f>'WW K&amp;M '!AO121+'WW Test Year'!AO121</f>
        <v>0</v>
      </c>
      <c r="AP121" s="13">
        <f>'WW K&amp;M '!AP121+'WW Test Year'!AP121</f>
        <v>0</v>
      </c>
      <c r="AQ121" s="13">
        <f>'WW K&amp;M '!AQ121+'WW Test Year'!AQ121</f>
        <v>0</v>
      </c>
      <c r="AR121" s="13">
        <f>'WW K&amp;M '!AR121+'WW Test Year'!AR121</f>
        <v>0</v>
      </c>
      <c r="AS121" s="13">
        <f>'WW K&amp;M '!AS121+'WW Test Year'!AS121</f>
        <v>0</v>
      </c>
      <c r="AT121" s="13">
        <f>'WW K&amp;M '!AT121+'WW Test Year'!AT121</f>
        <v>0</v>
      </c>
      <c r="AU121" s="13">
        <f>'WW K&amp;M '!AU121+'WW Test Year'!AU121</f>
        <v>0</v>
      </c>
      <c r="AV121" s="13">
        <f>'WW K&amp;M '!AV121+'WW Test Year'!AV121</f>
        <v>0</v>
      </c>
      <c r="AW121" s="13">
        <f>'WW K&amp;M '!AW121+'WW Test Year'!AW121</f>
        <v>0</v>
      </c>
      <c r="AX121" s="13">
        <f>'WW K&amp;M '!AX121+'WW Test Year'!AX121</f>
        <v>0</v>
      </c>
      <c r="AY121" s="13">
        <f>'WW K&amp;M '!AY121+'WW Test Year'!AY121</f>
        <v>0</v>
      </c>
      <c r="AZ121" s="13">
        <f>'WW K&amp;M '!AZ121+'WW Test Year'!AZ121</f>
        <v>0</v>
      </c>
      <c r="BA121" s="13">
        <f>'WW K&amp;M '!BA121+'WW Test Year'!BA121</f>
        <v>0</v>
      </c>
      <c r="BB121" s="13">
        <f>'WW K&amp;M '!BB121+'WW Test Year'!BB121</f>
        <v>0</v>
      </c>
      <c r="BC121" s="13">
        <f>'WW K&amp;M '!BC121+'WW Test Year'!BC121</f>
        <v>0</v>
      </c>
      <c r="BD121" s="13">
        <f>'WW K&amp;M '!BD121+'WW Test Year'!BD121</f>
        <v>0</v>
      </c>
      <c r="BE121" s="13">
        <f>'WW K&amp;M '!BE121+'WW Test Year'!BE121</f>
        <v>0</v>
      </c>
      <c r="BF121" s="13">
        <f>'WW K&amp;M '!BF121+'WW Test Year'!BF121</f>
        <v>0</v>
      </c>
      <c r="BG121" s="13">
        <f>'WW K&amp;M '!BG121+'WW Test Year'!BG121</f>
        <v>0</v>
      </c>
      <c r="BH121" s="13">
        <f>'WW K&amp;M '!BH121+'WW Test Year'!BH121</f>
        <v>0</v>
      </c>
      <c r="BI121" s="13">
        <f>'WW K&amp;M '!BI121+'WW Test Year'!BI121</f>
        <v>0</v>
      </c>
      <c r="BJ121" s="13">
        <f>'WW K&amp;M '!BJ121+'WW Test Year'!BJ121</f>
        <v>0</v>
      </c>
      <c r="BK121" s="13">
        <f>'WW K&amp;M '!BK121+'WW Test Year'!BK121</f>
        <v>0</v>
      </c>
      <c r="BL121" s="13">
        <f>'WW K&amp;M '!BL121+'WW Test Year'!BL121</f>
        <v>0</v>
      </c>
      <c r="BM121" s="13">
        <f>'WW K&amp;M '!BM121+'WW Test Year'!BM121</f>
        <v>1587.13</v>
      </c>
      <c r="BN121" s="13">
        <f>'WW K&amp;M '!BN121+'WW Test Year'!BN121</f>
        <v>0</v>
      </c>
      <c r="BO121" s="13">
        <f>'WW K&amp;M '!BO121+'WW Test Year'!BO121</f>
        <v>0</v>
      </c>
      <c r="BP121" s="13">
        <f>'WW K&amp;M '!BP121+'WW Test Year'!BP121</f>
        <v>0</v>
      </c>
      <c r="BQ121" s="13">
        <f>'WW K&amp;M '!BQ121+'WW Test Year'!BQ121</f>
        <v>0</v>
      </c>
      <c r="BR121" s="13">
        <f>'WW K&amp;M '!BR121+'WW Test Year'!BR121</f>
        <v>0</v>
      </c>
      <c r="BS121" s="13">
        <f>'WW K&amp;M '!BS121+'WW Test Year'!BS121</f>
        <v>0</v>
      </c>
      <c r="BT121" s="13">
        <f>'WW K&amp;M '!BT121+'WW Test Year'!BT121</f>
        <v>0</v>
      </c>
      <c r="BU121" s="13">
        <f>'WW K&amp;M '!BU121+'WW Test Year'!BU121</f>
        <v>0</v>
      </c>
      <c r="BV121" s="13">
        <f>'WW K&amp;M '!BV121+'WW Test Year'!BV121</f>
        <v>0</v>
      </c>
      <c r="BW121" s="13">
        <f>'WW K&amp;M '!BW121+'WW Test Year'!BW121</f>
        <v>0</v>
      </c>
      <c r="BX121" s="13">
        <f>'WW K&amp;M '!BX121+'WW Test Year'!BX121</f>
        <v>0</v>
      </c>
      <c r="BY121" s="13">
        <f>'WW K&amp;M '!BY121+'WW Test Year'!BY121</f>
        <v>0</v>
      </c>
      <c r="BZ121" s="13">
        <f>'WW K&amp;M '!BZ121+'WW Test Year'!BZ121</f>
        <v>0</v>
      </c>
      <c r="CA121" s="13">
        <f>'WW K&amp;M '!CA121+'WW Test Year'!CA121</f>
        <v>0</v>
      </c>
      <c r="CB121" s="13">
        <f>'WW K&amp;M '!CB121+'WW Test Year'!CB121</f>
        <v>0</v>
      </c>
      <c r="CC121" s="13">
        <f>'WW K&amp;M '!CC121+'WW Test Year'!CC121</f>
        <v>0</v>
      </c>
      <c r="CD121" s="13">
        <f>'WW K&amp;M '!CD121+'WW Test Year'!CD121</f>
        <v>0</v>
      </c>
      <c r="CE121" s="13">
        <f>'WW K&amp;M '!CE121+'WW Test Year'!CE121</f>
        <v>0</v>
      </c>
      <c r="CF121" s="13">
        <f>'WW K&amp;M '!CF121+'WW Test Year'!CF121</f>
        <v>0</v>
      </c>
      <c r="CG121" s="13">
        <f>'WW K&amp;M '!CG121+'WW Test Year'!CG121</f>
        <v>0</v>
      </c>
      <c r="CH121" s="13">
        <f>'WW K&amp;M '!CH121+'WW Test Year'!CH121</f>
        <v>0</v>
      </c>
      <c r="CI121" s="13">
        <f>'WW K&amp;M '!CI121+'WW Test Year'!CI121</f>
        <v>0</v>
      </c>
      <c r="CJ121" s="13">
        <f>'WW K&amp;M '!CJ121+'WW Test Year'!CJ121</f>
        <v>0</v>
      </c>
      <c r="CK121" s="13">
        <f>'WW K&amp;M '!CK121+'WW Test Year'!CK121</f>
        <v>0</v>
      </c>
      <c r="CL121" s="29">
        <f t="shared" si="1"/>
        <v>1587.13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>
        <f>'WW K&amp;M '!D122+'WW Test Year'!D122</f>
        <v>0</v>
      </c>
      <c r="E122" s="13">
        <f>'WW K&amp;M '!E122+'WW Test Year'!E122</f>
        <v>0</v>
      </c>
      <c r="F122" s="13">
        <f>'WW K&amp;M '!F122+'WW Test Year'!F122</f>
        <v>0</v>
      </c>
      <c r="G122" s="13">
        <f>'WW K&amp;M '!G122+'WW Test Year'!G122</f>
        <v>0</v>
      </c>
      <c r="H122" s="13">
        <f>'WW K&amp;M '!H122+'WW Test Year'!H122</f>
        <v>0</v>
      </c>
      <c r="I122" s="13">
        <f>'WW K&amp;M '!I122+'WW Test Year'!I122</f>
        <v>0</v>
      </c>
      <c r="J122" s="13">
        <f>'WW K&amp;M '!J122+'WW Test Year'!J122</f>
        <v>0</v>
      </c>
      <c r="K122" s="13">
        <f>'WW K&amp;M '!K122+'WW Test Year'!K122</f>
        <v>0</v>
      </c>
      <c r="L122" s="13">
        <f>'WW K&amp;M '!L122+'WW Test Year'!L122</f>
        <v>0</v>
      </c>
      <c r="M122" s="13">
        <f>'WW K&amp;M '!M122+'WW Test Year'!M122</f>
        <v>0</v>
      </c>
      <c r="N122" s="13">
        <f>'WW K&amp;M '!N122+'WW Test Year'!N122</f>
        <v>0</v>
      </c>
      <c r="O122" s="13">
        <f>'WW K&amp;M '!O122+'WW Test Year'!O122</f>
        <v>0</v>
      </c>
      <c r="P122" s="13">
        <f>'WW K&amp;M '!P122+'WW Test Year'!P122</f>
        <v>0</v>
      </c>
      <c r="Q122" s="13">
        <f>'WW K&amp;M '!Q122+'WW Test Year'!Q122</f>
        <v>0</v>
      </c>
      <c r="R122" s="13">
        <f>'WW K&amp;M '!R122+'WW Test Year'!R122</f>
        <v>0</v>
      </c>
      <c r="S122" s="13">
        <f>'WW K&amp;M '!S122+'WW Test Year'!S122</f>
        <v>0</v>
      </c>
      <c r="T122" s="13">
        <f>'WW K&amp;M '!T122+'WW Test Year'!T122</f>
        <v>0</v>
      </c>
      <c r="U122" s="13">
        <f>'WW K&amp;M '!U122+'WW Test Year'!U122</f>
        <v>0</v>
      </c>
      <c r="V122" s="13">
        <f>'WW K&amp;M '!V122+'WW Test Year'!V122</f>
        <v>0</v>
      </c>
      <c r="W122" s="13">
        <f>'WW K&amp;M '!W122+'WW Test Year'!W122</f>
        <v>0</v>
      </c>
      <c r="X122" s="13">
        <f>'WW K&amp;M '!X122+'WW Test Year'!X122</f>
        <v>0</v>
      </c>
      <c r="Y122" s="13">
        <f>'WW K&amp;M '!Y122+'WW Test Year'!Y122</f>
        <v>0</v>
      </c>
      <c r="Z122" s="13">
        <f>'WW K&amp;M '!Z122+'WW Test Year'!Z122</f>
        <v>0</v>
      </c>
      <c r="AA122" s="13">
        <f>'WW K&amp;M '!AA122+'WW Test Year'!AA122</f>
        <v>0</v>
      </c>
      <c r="AB122" s="13">
        <f>'WW K&amp;M '!AB122+'WW Test Year'!AB122</f>
        <v>0</v>
      </c>
      <c r="AC122" s="13">
        <f>'WW K&amp;M '!AC122+'WW Test Year'!AC122</f>
        <v>0</v>
      </c>
      <c r="AD122" s="13">
        <f>'WW K&amp;M '!AD122+'WW Test Year'!AD122</f>
        <v>0</v>
      </c>
      <c r="AE122" s="13">
        <f>'WW K&amp;M '!AE122+'WW Test Year'!AE122</f>
        <v>0</v>
      </c>
      <c r="AF122" s="13">
        <f>'WW K&amp;M '!AF122+'WW Test Year'!AF122</f>
        <v>0</v>
      </c>
      <c r="AG122" s="13">
        <f>'WW K&amp;M '!AG122+'WW Test Year'!AG122</f>
        <v>0</v>
      </c>
      <c r="AH122" s="13">
        <f>'WW K&amp;M '!AH122+'WW Test Year'!AH122</f>
        <v>0</v>
      </c>
      <c r="AI122" s="13">
        <f>'WW K&amp;M '!AI122+'WW Test Year'!AI122</f>
        <v>0</v>
      </c>
      <c r="AJ122" s="13">
        <f>'WW K&amp;M '!AJ122+'WW Test Year'!AJ122</f>
        <v>0</v>
      </c>
      <c r="AK122" s="13">
        <f>'WW K&amp;M '!AK122+'WW Test Year'!AK122</f>
        <v>0</v>
      </c>
      <c r="AL122" s="13">
        <f>'WW K&amp;M '!AL122+'WW Test Year'!AL122</f>
        <v>0</v>
      </c>
      <c r="AM122" s="13">
        <f>'WW K&amp;M '!AM122+'WW Test Year'!AM122</f>
        <v>0</v>
      </c>
      <c r="AN122" s="13">
        <f>'WW K&amp;M '!AN122+'WW Test Year'!AN122</f>
        <v>0</v>
      </c>
      <c r="AO122" s="13">
        <f>'WW K&amp;M '!AO122+'WW Test Year'!AO122</f>
        <v>0</v>
      </c>
      <c r="AP122" s="13">
        <f>'WW K&amp;M '!AP122+'WW Test Year'!AP122</f>
        <v>0</v>
      </c>
      <c r="AQ122" s="13">
        <f>'WW K&amp;M '!AQ122+'WW Test Year'!AQ122</f>
        <v>0</v>
      </c>
      <c r="AR122" s="13">
        <f>'WW K&amp;M '!AR122+'WW Test Year'!AR122</f>
        <v>0</v>
      </c>
      <c r="AS122" s="13">
        <f>'WW K&amp;M '!AS122+'WW Test Year'!AS122</f>
        <v>0</v>
      </c>
      <c r="AT122" s="13">
        <f>'WW K&amp;M '!AT122+'WW Test Year'!AT122</f>
        <v>0</v>
      </c>
      <c r="AU122" s="13">
        <f>'WW K&amp;M '!AU122+'WW Test Year'!AU122</f>
        <v>0</v>
      </c>
      <c r="AV122" s="13">
        <f>'WW K&amp;M '!AV122+'WW Test Year'!AV122</f>
        <v>0</v>
      </c>
      <c r="AW122" s="13">
        <f>'WW K&amp;M '!AW122+'WW Test Year'!AW122</f>
        <v>0</v>
      </c>
      <c r="AX122" s="13">
        <f>'WW K&amp;M '!AX122+'WW Test Year'!AX122</f>
        <v>0</v>
      </c>
      <c r="AY122" s="13">
        <f>'WW K&amp;M '!AY122+'WW Test Year'!AY122</f>
        <v>0</v>
      </c>
      <c r="AZ122" s="13">
        <f>'WW K&amp;M '!AZ122+'WW Test Year'!AZ122</f>
        <v>0</v>
      </c>
      <c r="BA122" s="13">
        <f>'WW K&amp;M '!BA122+'WW Test Year'!BA122</f>
        <v>0</v>
      </c>
      <c r="BB122" s="13">
        <f>'WW K&amp;M '!BB122+'WW Test Year'!BB122</f>
        <v>0</v>
      </c>
      <c r="BC122" s="13">
        <f>'WW K&amp;M '!BC122+'WW Test Year'!BC122</f>
        <v>0</v>
      </c>
      <c r="BD122" s="13">
        <f>'WW K&amp;M '!BD122+'WW Test Year'!BD122</f>
        <v>0</v>
      </c>
      <c r="BE122" s="13">
        <f>'WW K&amp;M '!BE122+'WW Test Year'!BE122</f>
        <v>0</v>
      </c>
      <c r="BF122" s="13">
        <f>'WW K&amp;M '!BF122+'WW Test Year'!BF122</f>
        <v>0</v>
      </c>
      <c r="BG122" s="13">
        <f>'WW K&amp;M '!BG122+'WW Test Year'!BG122</f>
        <v>0</v>
      </c>
      <c r="BH122" s="13">
        <f>'WW K&amp;M '!BH122+'WW Test Year'!BH122</f>
        <v>0</v>
      </c>
      <c r="BI122" s="13">
        <f>'WW K&amp;M '!BI122+'WW Test Year'!BI122</f>
        <v>0</v>
      </c>
      <c r="BJ122" s="13">
        <f>'WW K&amp;M '!BJ122+'WW Test Year'!BJ122</f>
        <v>0</v>
      </c>
      <c r="BK122" s="13">
        <f>'WW K&amp;M '!BK122+'WW Test Year'!BK122</f>
        <v>0</v>
      </c>
      <c r="BL122" s="13">
        <f>'WW K&amp;M '!BL122+'WW Test Year'!BL122</f>
        <v>0</v>
      </c>
      <c r="BM122" s="13">
        <f>'WW K&amp;M '!BM122+'WW Test Year'!BM122</f>
        <v>3719.67</v>
      </c>
      <c r="BN122" s="13">
        <f>'WW K&amp;M '!BN122+'WW Test Year'!BN122</f>
        <v>0</v>
      </c>
      <c r="BO122" s="13">
        <f>'WW K&amp;M '!BO122+'WW Test Year'!BO122</f>
        <v>0</v>
      </c>
      <c r="BP122" s="13">
        <f>'WW K&amp;M '!BP122+'WW Test Year'!BP122</f>
        <v>0</v>
      </c>
      <c r="BQ122" s="13">
        <f>'WW K&amp;M '!BQ122+'WW Test Year'!BQ122</f>
        <v>0</v>
      </c>
      <c r="BR122" s="13">
        <f>'WW K&amp;M '!BR122+'WW Test Year'!BR122</f>
        <v>0</v>
      </c>
      <c r="BS122" s="13">
        <f>'WW K&amp;M '!BS122+'WW Test Year'!BS122</f>
        <v>0</v>
      </c>
      <c r="BT122" s="13">
        <f>'WW K&amp;M '!BT122+'WW Test Year'!BT122</f>
        <v>0</v>
      </c>
      <c r="BU122" s="13">
        <f>'WW K&amp;M '!BU122+'WW Test Year'!BU122</f>
        <v>0</v>
      </c>
      <c r="BV122" s="13">
        <f>'WW K&amp;M '!BV122+'WW Test Year'!BV122</f>
        <v>0</v>
      </c>
      <c r="BW122" s="13">
        <f>'WW K&amp;M '!BW122+'WW Test Year'!BW122</f>
        <v>0</v>
      </c>
      <c r="BX122" s="13">
        <f>'WW K&amp;M '!BX122+'WW Test Year'!BX122</f>
        <v>0</v>
      </c>
      <c r="BY122" s="13">
        <f>'WW K&amp;M '!BY122+'WW Test Year'!BY122</f>
        <v>0</v>
      </c>
      <c r="BZ122" s="13">
        <f>'WW K&amp;M '!BZ122+'WW Test Year'!BZ122</f>
        <v>0</v>
      </c>
      <c r="CA122" s="13">
        <f>'WW K&amp;M '!CA122+'WW Test Year'!CA122</f>
        <v>0</v>
      </c>
      <c r="CB122" s="13">
        <f>'WW K&amp;M '!CB122+'WW Test Year'!CB122</f>
        <v>0</v>
      </c>
      <c r="CC122" s="13">
        <f>'WW K&amp;M '!CC122+'WW Test Year'!CC122</f>
        <v>0</v>
      </c>
      <c r="CD122" s="13">
        <f>'WW K&amp;M '!CD122+'WW Test Year'!CD122</f>
        <v>0</v>
      </c>
      <c r="CE122" s="13">
        <f>'WW K&amp;M '!CE122+'WW Test Year'!CE122</f>
        <v>0</v>
      </c>
      <c r="CF122" s="13">
        <f>'WW K&amp;M '!CF122+'WW Test Year'!CF122</f>
        <v>0</v>
      </c>
      <c r="CG122" s="13">
        <f>'WW K&amp;M '!CG122+'WW Test Year'!CG122</f>
        <v>0</v>
      </c>
      <c r="CH122" s="13">
        <f>'WW K&amp;M '!CH122+'WW Test Year'!CH122</f>
        <v>0</v>
      </c>
      <c r="CI122" s="13">
        <f>'WW K&amp;M '!CI122+'WW Test Year'!CI122</f>
        <v>0</v>
      </c>
      <c r="CJ122" s="13">
        <f>'WW K&amp;M '!CJ122+'WW Test Year'!CJ122</f>
        <v>0</v>
      </c>
      <c r="CK122" s="13">
        <f>'WW K&amp;M '!CK122+'WW Test Year'!CK122</f>
        <v>0</v>
      </c>
      <c r="CL122" s="29">
        <f t="shared" si="1"/>
        <v>3719.67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>
        <f>'WW K&amp;M '!D123+'WW Test Year'!D123</f>
        <v>0</v>
      </c>
      <c r="E123" s="13">
        <f>'WW K&amp;M '!E123+'WW Test Year'!E123</f>
        <v>0</v>
      </c>
      <c r="F123" s="13">
        <f>'WW K&amp;M '!F123+'WW Test Year'!F123</f>
        <v>0</v>
      </c>
      <c r="G123" s="13">
        <f>'WW K&amp;M '!G123+'WW Test Year'!G123</f>
        <v>0</v>
      </c>
      <c r="H123" s="13">
        <f>'WW K&amp;M '!H123+'WW Test Year'!H123</f>
        <v>0</v>
      </c>
      <c r="I123" s="13">
        <f>'WW K&amp;M '!I123+'WW Test Year'!I123</f>
        <v>0</v>
      </c>
      <c r="J123" s="13">
        <f>'WW K&amp;M '!J123+'WW Test Year'!J123</f>
        <v>0</v>
      </c>
      <c r="K123" s="13">
        <f>'WW K&amp;M '!K123+'WW Test Year'!K123</f>
        <v>0</v>
      </c>
      <c r="L123" s="13">
        <f>'WW K&amp;M '!L123+'WW Test Year'!L123</f>
        <v>0</v>
      </c>
      <c r="M123" s="13">
        <f>'WW K&amp;M '!M123+'WW Test Year'!M123</f>
        <v>0</v>
      </c>
      <c r="N123" s="13">
        <f>'WW K&amp;M '!N123+'WW Test Year'!N123</f>
        <v>0</v>
      </c>
      <c r="O123" s="13">
        <f>'WW K&amp;M '!O123+'WW Test Year'!O123</f>
        <v>0</v>
      </c>
      <c r="P123" s="13">
        <f>'WW K&amp;M '!P123+'WW Test Year'!P123</f>
        <v>0</v>
      </c>
      <c r="Q123" s="13">
        <f>'WW K&amp;M '!Q123+'WW Test Year'!Q123</f>
        <v>0</v>
      </c>
      <c r="R123" s="13">
        <f>'WW K&amp;M '!R123+'WW Test Year'!R123</f>
        <v>0</v>
      </c>
      <c r="S123" s="13">
        <f>'WW K&amp;M '!S123+'WW Test Year'!S123</f>
        <v>0</v>
      </c>
      <c r="T123" s="13">
        <f>'WW K&amp;M '!T123+'WW Test Year'!T123</f>
        <v>0</v>
      </c>
      <c r="U123" s="13">
        <f>'WW K&amp;M '!U123+'WW Test Year'!U123</f>
        <v>0</v>
      </c>
      <c r="V123" s="13">
        <f>'WW K&amp;M '!V123+'WW Test Year'!V123</f>
        <v>0</v>
      </c>
      <c r="W123" s="13">
        <f>'WW K&amp;M '!W123+'WW Test Year'!W123</f>
        <v>0</v>
      </c>
      <c r="X123" s="13">
        <f>'WW K&amp;M '!X123+'WW Test Year'!X123</f>
        <v>0</v>
      </c>
      <c r="Y123" s="13">
        <f>'WW K&amp;M '!Y123+'WW Test Year'!Y123</f>
        <v>0</v>
      </c>
      <c r="Z123" s="13">
        <f>'WW K&amp;M '!Z123+'WW Test Year'!Z123</f>
        <v>0</v>
      </c>
      <c r="AA123" s="13">
        <f>'WW K&amp;M '!AA123+'WW Test Year'!AA123</f>
        <v>0</v>
      </c>
      <c r="AB123" s="13">
        <f>'WW K&amp;M '!AB123+'WW Test Year'!AB123</f>
        <v>64835.299999999996</v>
      </c>
      <c r="AC123" s="13">
        <f>'WW K&amp;M '!AC123+'WW Test Year'!AC123</f>
        <v>0</v>
      </c>
      <c r="AD123" s="13">
        <f>'WW K&amp;M '!AD123+'WW Test Year'!AD123</f>
        <v>0</v>
      </c>
      <c r="AE123" s="13">
        <f>'WW K&amp;M '!AE123+'WW Test Year'!AE123</f>
        <v>0</v>
      </c>
      <c r="AF123" s="13">
        <f>'WW K&amp;M '!AF123+'WW Test Year'!AF123</f>
        <v>0</v>
      </c>
      <c r="AG123" s="13">
        <f>'WW K&amp;M '!AG123+'WW Test Year'!AG123</f>
        <v>0</v>
      </c>
      <c r="AH123" s="13">
        <f>'WW K&amp;M '!AH123+'WW Test Year'!AH123</f>
        <v>0</v>
      </c>
      <c r="AI123" s="13">
        <f>'WW K&amp;M '!AI123+'WW Test Year'!AI123</f>
        <v>0</v>
      </c>
      <c r="AJ123" s="13">
        <f>'WW K&amp;M '!AJ123+'WW Test Year'!AJ123</f>
        <v>0</v>
      </c>
      <c r="AK123" s="13">
        <f>'WW K&amp;M '!AK123+'WW Test Year'!AK123</f>
        <v>0</v>
      </c>
      <c r="AL123" s="13">
        <f>'WW K&amp;M '!AL123+'WW Test Year'!AL123</f>
        <v>0</v>
      </c>
      <c r="AM123" s="13">
        <f>'WW K&amp;M '!AM123+'WW Test Year'!AM123</f>
        <v>0</v>
      </c>
      <c r="AN123" s="13">
        <f>'WW K&amp;M '!AN123+'WW Test Year'!AN123</f>
        <v>0</v>
      </c>
      <c r="AO123" s="13">
        <f>'WW K&amp;M '!AO123+'WW Test Year'!AO123</f>
        <v>0</v>
      </c>
      <c r="AP123" s="13">
        <f>'WW K&amp;M '!AP123+'WW Test Year'!AP123</f>
        <v>0</v>
      </c>
      <c r="AQ123" s="13">
        <f>'WW K&amp;M '!AQ123+'WW Test Year'!AQ123</f>
        <v>0</v>
      </c>
      <c r="AR123" s="13">
        <f>'WW K&amp;M '!AR123+'WW Test Year'!AR123</f>
        <v>0</v>
      </c>
      <c r="AS123" s="13">
        <f>'WW K&amp;M '!AS123+'WW Test Year'!AS123</f>
        <v>0</v>
      </c>
      <c r="AT123" s="13">
        <f>'WW K&amp;M '!AT123+'WW Test Year'!AT123</f>
        <v>0</v>
      </c>
      <c r="AU123" s="13">
        <f>'WW K&amp;M '!AU123+'WW Test Year'!AU123</f>
        <v>0</v>
      </c>
      <c r="AV123" s="13">
        <f>'WW K&amp;M '!AV123+'WW Test Year'!AV123</f>
        <v>0</v>
      </c>
      <c r="AW123" s="13">
        <f>'WW K&amp;M '!AW123+'WW Test Year'!AW123</f>
        <v>0</v>
      </c>
      <c r="AX123" s="13">
        <f>'WW K&amp;M '!AX123+'WW Test Year'!AX123</f>
        <v>0</v>
      </c>
      <c r="AY123" s="13">
        <f>'WW K&amp;M '!AY123+'WW Test Year'!AY123</f>
        <v>0</v>
      </c>
      <c r="AZ123" s="13">
        <f>'WW K&amp;M '!AZ123+'WW Test Year'!AZ123</f>
        <v>0</v>
      </c>
      <c r="BA123" s="13">
        <f>'WW K&amp;M '!BA123+'WW Test Year'!BA123</f>
        <v>0</v>
      </c>
      <c r="BB123" s="13">
        <f>'WW K&amp;M '!BB123+'WW Test Year'!BB123</f>
        <v>0</v>
      </c>
      <c r="BC123" s="13">
        <f>'WW K&amp;M '!BC123+'WW Test Year'!BC123</f>
        <v>0</v>
      </c>
      <c r="BD123" s="13">
        <f>'WW K&amp;M '!BD123+'WW Test Year'!BD123</f>
        <v>0</v>
      </c>
      <c r="BE123" s="13">
        <f>'WW K&amp;M '!BE123+'WW Test Year'!BE123</f>
        <v>0</v>
      </c>
      <c r="BF123" s="13">
        <f>'WW K&amp;M '!BF123+'WW Test Year'!BF123</f>
        <v>0</v>
      </c>
      <c r="BG123" s="13">
        <f>'WW K&amp;M '!BG123+'WW Test Year'!BG123</f>
        <v>0</v>
      </c>
      <c r="BH123" s="13">
        <f>'WW K&amp;M '!BH123+'WW Test Year'!BH123</f>
        <v>0</v>
      </c>
      <c r="BI123" s="13">
        <f>'WW K&amp;M '!BI123+'WW Test Year'!BI123</f>
        <v>0</v>
      </c>
      <c r="BJ123" s="13">
        <f>'WW K&amp;M '!BJ123+'WW Test Year'!BJ123</f>
        <v>0</v>
      </c>
      <c r="BK123" s="13">
        <f>'WW K&amp;M '!BK123+'WW Test Year'!BK123</f>
        <v>0</v>
      </c>
      <c r="BL123" s="13">
        <f>'WW K&amp;M '!BL123+'WW Test Year'!BL123</f>
        <v>0</v>
      </c>
      <c r="BM123" s="13">
        <f>'WW K&amp;M '!BM123+'WW Test Year'!BM123</f>
        <v>226299.99999999991</v>
      </c>
      <c r="BN123" s="13">
        <f>'WW K&amp;M '!BN123+'WW Test Year'!BN123</f>
        <v>0</v>
      </c>
      <c r="BO123" s="13">
        <f>'WW K&amp;M '!BO123+'WW Test Year'!BO123</f>
        <v>0</v>
      </c>
      <c r="BP123" s="13">
        <f>'WW K&amp;M '!BP123+'WW Test Year'!BP123</f>
        <v>0</v>
      </c>
      <c r="BQ123" s="13">
        <f>'WW K&amp;M '!BQ123+'WW Test Year'!BQ123</f>
        <v>0</v>
      </c>
      <c r="BR123" s="13">
        <f>'WW K&amp;M '!BR123+'WW Test Year'!BR123</f>
        <v>0</v>
      </c>
      <c r="BS123" s="13">
        <f>'WW K&amp;M '!BS123+'WW Test Year'!BS123</f>
        <v>0</v>
      </c>
      <c r="BT123" s="13">
        <f>'WW K&amp;M '!BT123+'WW Test Year'!BT123</f>
        <v>0</v>
      </c>
      <c r="BU123" s="13">
        <f>'WW K&amp;M '!BU123+'WW Test Year'!BU123</f>
        <v>0</v>
      </c>
      <c r="BV123" s="13">
        <f>'WW K&amp;M '!BV123+'WW Test Year'!BV123</f>
        <v>0</v>
      </c>
      <c r="BW123" s="13">
        <f>'WW K&amp;M '!BW123+'WW Test Year'!BW123</f>
        <v>0</v>
      </c>
      <c r="BX123" s="13">
        <f>'WW K&amp;M '!BX123+'WW Test Year'!BX123</f>
        <v>0</v>
      </c>
      <c r="BY123" s="13">
        <f>'WW K&amp;M '!BY123+'WW Test Year'!BY123</f>
        <v>0</v>
      </c>
      <c r="BZ123" s="13">
        <f>'WW K&amp;M '!BZ123+'WW Test Year'!BZ123</f>
        <v>0</v>
      </c>
      <c r="CA123" s="13">
        <f>'WW K&amp;M '!CA123+'WW Test Year'!CA123</f>
        <v>0</v>
      </c>
      <c r="CB123" s="13">
        <f>'WW K&amp;M '!CB123+'WW Test Year'!CB123</f>
        <v>0</v>
      </c>
      <c r="CC123" s="13">
        <f>'WW K&amp;M '!CC123+'WW Test Year'!CC123</f>
        <v>0</v>
      </c>
      <c r="CD123" s="13">
        <f>'WW K&amp;M '!CD123+'WW Test Year'!CD123</f>
        <v>0</v>
      </c>
      <c r="CE123" s="13">
        <f>'WW K&amp;M '!CE123+'WW Test Year'!CE123</f>
        <v>0</v>
      </c>
      <c r="CF123" s="13">
        <f>'WW K&amp;M '!CF123+'WW Test Year'!CF123</f>
        <v>0</v>
      </c>
      <c r="CG123" s="13">
        <f>'WW K&amp;M '!CG123+'WW Test Year'!CG123</f>
        <v>0</v>
      </c>
      <c r="CH123" s="13">
        <f>'WW K&amp;M '!CH123+'WW Test Year'!CH123</f>
        <v>0</v>
      </c>
      <c r="CI123" s="13">
        <f>'WW K&amp;M '!CI123+'WW Test Year'!CI123</f>
        <v>0</v>
      </c>
      <c r="CJ123" s="13">
        <f>'WW K&amp;M '!CJ123+'WW Test Year'!CJ123</f>
        <v>0</v>
      </c>
      <c r="CK123" s="13">
        <f>'WW K&amp;M '!CK123+'WW Test Year'!CK123</f>
        <v>0</v>
      </c>
      <c r="CL123" s="29">
        <f t="shared" si="1"/>
        <v>291135.29999999993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>
        <f>'WW K&amp;M '!D124+'WW Test Year'!D124</f>
        <v>0</v>
      </c>
      <c r="E124" s="13">
        <f>'WW K&amp;M '!E124+'WW Test Year'!E124</f>
        <v>0</v>
      </c>
      <c r="F124" s="13">
        <f>'WW K&amp;M '!F124+'WW Test Year'!F124</f>
        <v>0</v>
      </c>
      <c r="G124" s="13">
        <f>'WW K&amp;M '!G124+'WW Test Year'!G124</f>
        <v>123.32000000000002</v>
      </c>
      <c r="H124" s="13">
        <f>'WW K&amp;M '!H124+'WW Test Year'!H124</f>
        <v>0</v>
      </c>
      <c r="I124" s="13">
        <f>'WW K&amp;M '!I124+'WW Test Year'!I124</f>
        <v>0</v>
      </c>
      <c r="J124" s="13">
        <f>'WW K&amp;M '!J124+'WW Test Year'!J124</f>
        <v>0</v>
      </c>
      <c r="K124" s="13">
        <f>'WW K&amp;M '!K124+'WW Test Year'!K124</f>
        <v>0</v>
      </c>
      <c r="L124" s="13">
        <f>'WW K&amp;M '!L124+'WW Test Year'!L124</f>
        <v>0</v>
      </c>
      <c r="M124" s="13">
        <f>'WW K&amp;M '!M124+'WW Test Year'!M124</f>
        <v>39.550000000000004</v>
      </c>
      <c r="N124" s="13">
        <f>'WW K&amp;M '!N124+'WW Test Year'!N124</f>
        <v>0</v>
      </c>
      <c r="O124" s="13">
        <f>'WW K&amp;M '!O124+'WW Test Year'!O124</f>
        <v>0</v>
      </c>
      <c r="P124" s="13">
        <f>'WW K&amp;M '!P124+'WW Test Year'!P124</f>
        <v>0</v>
      </c>
      <c r="Q124" s="13">
        <f>'WW K&amp;M '!Q124+'WW Test Year'!Q124</f>
        <v>329.02</v>
      </c>
      <c r="R124" s="13">
        <f>'WW K&amp;M '!R124+'WW Test Year'!R124</f>
        <v>0</v>
      </c>
      <c r="S124" s="13">
        <f>'WW K&amp;M '!S124+'WW Test Year'!S124</f>
        <v>0</v>
      </c>
      <c r="T124" s="13">
        <f>'WW K&amp;M '!T124+'WW Test Year'!T124</f>
        <v>0</v>
      </c>
      <c r="U124" s="13">
        <f>'WW K&amp;M '!U124+'WW Test Year'!U124</f>
        <v>0</v>
      </c>
      <c r="V124" s="13">
        <f>'WW K&amp;M '!V124+'WW Test Year'!V124</f>
        <v>0</v>
      </c>
      <c r="W124" s="13">
        <f>'WW K&amp;M '!W124+'WW Test Year'!W124</f>
        <v>0</v>
      </c>
      <c r="X124" s="13">
        <f>'WW K&amp;M '!X124+'WW Test Year'!X124</f>
        <v>0</v>
      </c>
      <c r="Y124" s="13">
        <f>'WW K&amp;M '!Y124+'WW Test Year'!Y124</f>
        <v>0</v>
      </c>
      <c r="Z124" s="13">
        <f>'WW K&amp;M '!Z124+'WW Test Year'!Z124</f>
        <v>0</v>
      </c>
      <c r="AA124" s="13">
        <f>'WW K&amp;M '!AA124+'WW Test Year'!AA124</f>
        <v>0</v>
      </c>
      <c r="AB124" s="13">
        <f>'WW K&amp;M '!AB124+'WW Test Year'!AB124</f>
        <v>196.37</v>
      </c>
      <c r="AC124" s="13">
        <f>'WW K&amp;M '!AC124+'WW Test Year'!AC124</f>
        <v>0</v>
      </c>
      <c r="AD124" s="13">
        <f>'WW K&amp;M '!AD124+'WW Test Year'!AD124</f>
        <v>0</v>
      </c>
      <c r="AE124" s="13">
        <f>'WW K&amp;M '!AE124+'WW Test Year'!AE124</f>
        <v>0</v>
      </c>
      <c r="AF124" s="13">
        <f>'WW K&amp;M '!AF124+'WW Test Year'!AF124</f>
        <v>0</v>
      </c>
      <c r="AG124" s="13">
        <f>'WW K&amp;M '!AG124+'WW Test Year'!AG124</f>
        <v>0</v>
      </c>
      <c r="AH124" s="13">
        <f>'WW K&amp;M '!AH124+'WW Test Year'!AH124</f>
        <v>0</v>
      </c>
      <c r="AI124" s="13">
        <f>'WW K&amp;M '!AI124+'WW Test Year'!AI124</f>
        <v>0</v>
      </c>
      <c r="AJ124" s="13">
        <f>'WW K&amp;M '!AJ124+'WW Test Year'!AJ124</f>
        <v>0</v>
      </c>
      <c r="AK124" s="13">
        <f>'WW K&amp;M '!AK124+'WW Test Year'!AK124</f>
        <v>0</v>
      </c>
      <c r="AL124" s="13">
        <f>'WW K&amp;M '!AL124+'WW Test Year'!AL124</f>
        <v>0</v>
      </c>
      <c r="AM124" s="13">
        <f>'WW K&amp;M '!AM124+'WW Test Year'!AM124</f>
        <v>0</v>
      </c>
      <c r="AN124" s="13">
        <f>'WW K&amp;M '!AN124+'WW Test Year'!AN124</f>
        <v>0</v>
      </c>
      <c r="AO124" s="13">
        <f>'WW K&amp;M '!AO124+'WW Test Year'!AO124</f>
        <v>0</v>
      </c>
      <c r="AP124" s="13">
        <f>'WW K&amp;M '!AP124+'WW Test Year'!AP124</f>
        <v>0</v>
      </c>
      <c r="AQ124" s="13">
        <f>'WW K&amp;M '!AQ124+'WW Test Year'!AQ124</f>
        <v>0</v>
      </c>
      <c r="AR124" s="13">
        <f>'WW K&amp;M '!AR124+'WW Test Year'!AR124</f>
        <v>0</v>
      </c>
      <c r="AS124" s="13">
        <f>'WW K&amp;M '!AS124+'WW Test Year'!AS124</f>
        <v>0</v>
      </c>
      <c r="AT124" s="13">
        <f>'WW K&amp;M '!AT124+'WW Test Year'!AT124</f>
        <v>0</v>
      </c>
      <c r="AU124" s="13">
        <f>'WW K&amp;M '!AU124+'WW Test Year'!AU124</f>
        <v>0</v>
      </c>
      <c r="AV124" s="13">
        <f>'WW K&amp;M '!AV124+'WW Test Year'!AV124</f>
        <v>0</v>
      </c>
      <c r="AW124" s="13">
        <f>'WW K&amp;M '!AW124+'WW Test Year'!AW124</f>
        <v>0</v>
      </c>
      <c r="AX124" s="13">
        <f>'WW K&amp;M '!AX124+'WW Test Year'!AX124</f>
        <v>2724.4199999999996</v>
      </c>
      <c r="AY124" s="13">
        <f>'WW K&amp;M '!AY124+'WW Test Year'!AY124</f>
        <v>45.41</v>
      </c>
      <c r="AZ124" s="13">
        <f>'WW K&amp;M '!AZ124+'WW Test Year'!AZ124</f>
        <v>0</v>
      </c>
      <c r="BA124" s="13">
        <f>'WW K&amp;M '!BA124+'WW Test Year'!BA124</f>
        <v>0</v>
      </c>
      <c r="BB124" s="13">
        <f>'WW K&amp;M '!BB124+'WW Test Year'!BB124</f>
        <v>0</v>
      </c>
      <c r="BC124" s="13">
        <f>'WW K&amp;M '!BC124+'WW Test Year'!BC124</f>
        <v>20759.02</v>
      </c>
      <c r="BD124" s="13">
        <f>'WW K&amp;M '!BD124+'WW Test Year'!BD124</f>
        <v>0</v>
      </c>
      <c r="BE124" s="13">
        <f>'WW K&amp;M '!BE124+'WW Test Year'!BE124</f>
        <v>0</v>
      </c>
      <c r="BF124" s="13">
        <f>'WW K&amp;M '!BF124+'WW Test Year'!BF124</f>
        <v>0</v>
      </c>
      <c r="BG124" s="13">
        <f>'WW K&amp;M '!BG124+'WW Test Year'!BG124</f>
        <v>0</v>
      </c>
      <c r="BH124" s="13">
        <f>'WW K&amp;M '!BH124+'WW Test Year'!BH124</f>
        <v>40.200000000000003</v>
      </c>
      <c r="BI124" s="13">
        <f>'WW K&amp;M '!BI124+'WW Test Year'!BI124</f>
        <v>0</v>
      </c>
      <c r="BJ124" s="13">
        <f>'WW K&amp;M '!BJ124+'WW Test Year'!BJ124</f>
        <v>0</v>
      </c>
      <c r="BK124" s="13">
        <f>'WW K&amp;M '!BK124+'WW Test Year'!BK124</f>
        <v>0</v>
      </c>
      <c r="BL124" s="13">
        <f>'WW K&amp;M '!BL124+'WW Test Year'!BL124</f>
        <v>0</v>
      </c>
      <c r="BM124" s="13">
        <f>'WW K&amp;M '!BM124+'WW Test Year'!BM124</f>
        <v>0</v>
      </c>
      <c r="BN124" s="13">
        <f>'WW K&amp;M '!BN124+'WW Test Year'!BN124</f>
        <v>0</v>
      </c>
      <c r="BO124" s="13">
        <f>'WW K&amp;M '!BO124+'WW Test Year'!BO124</f>
        <v>0</v>
      </c>
      <c r="BP124" s="13">
        <f>'WW K&amp;M '!BP124+'WW Test Year'!BP124</f>
        <v>0</v>
      </c>
      <c r="BQ124" s="13">
        <f>'WW K&amp;M '!BQ124+'WW Test Year'!BQ124</f>
        <v>0</v>
      </c>
      <c r="BR124" s="13">
        <f>'WW K&amp;M '!BR124+'WW Test Year'!BR124</f>
        <v>0</v>
      </c>
      <c r="BS124" s="13">
        <f>'WW K&amp;M '!BS124+'WW Test Year'!BS124</f>
        <v>0</v>
      </c>
      <c r="BT124" s="13">
        <f>'WW K&amp;M '!BT124+'WW Test Year'!BT124</f>
        <v>0</v>
      </c>
      <c r="BU124" s="13">
        <f>'WW K&amp;M '!BU124+'WW Test Year'!BU124</f>
        <v>0</v>
      </c>
      <c r="BV124" s="13">
        <f>'WW K&amp;M '!BV124+'WW Test Year'!BV124</f>
        <v>0</v>
      </c>
      <c r="BW124" s="13">
        <f>'WW K&amp;M '!BW124+'WW Test Year'!BW124</f>
        <v>0</v>
      </c>
      <c r="BX124" s="13">
        <f>'WW K&amp;M '!BX124+'WW Test Year'!BX124</f>
        <v>0</v>
      </c>
      <c r="BY124" s="13">
        <f>'WW K&amp;M '!BY124+'WW Test Year'!BY124</f>
        <v>0</v>
      </c>
      <c r="BZ124" s="13">
        <f>'WW K&amp;M '!BZ124+'WW Test Year'!BZ124</f>
        <v>0</v>
      </c>
      <c r="CA124" s="13">
        <f>'WW K&amp;M '!CA124+'WW Test Year'!CA124</f>
        <v>0</v>
      </c>
      <c r="CB124" s="13">
        <f>'WW K&amp;M '!CB124+'WW Test Year'!CB124</f>
        <v>0</v>
      </c>
      <c r="CC124" s="13">
        <f>'WW K&amp;M '!CC124+'WW Test Year'!CC124</f>
        <v>0</v>
      </c>
      <c r="CD124" s="13">
        <f>'WW K&amp;M '!CD124+'WW Test Year'!CD124</f>
        <v>0</v>
      </c>
      <c r="CE124" s="13">
        <f>'WW K&amp;M '!CE124+'WW Test Year'!CE124</f>
        <v>0</v>
      </c>
      <c r="CF124" s="13">
        <f>'WW K&amp;M '!CF124+'WW Test Year'!CF124</f>
        <v>0</v>
      </c>
      <c r="CG124" s="13">
        <f>'WW K&amp;M '!CG124+'WW Test Year'!CG124</f>
        <v>0</v>
      </c>
      <c r="CH124" s="13">
        <f>'WW K&amp;M '!CH124+'WW Test Year'!CH124</f>
        <v>0</v>
      </c>
      <c r="CI124" s="13">
        <f>'WW K&amp;M '!CI124+'WW Test Year'!CI124</f>
        <v>0</v>
      </c>
      <c r="CJ124" s="13">
        <f>'WW K&amp;M '!CJ124+'WW Test Year'!CJ124</f>
        <v>0</v>
      </c>
      <c r="CK124" s="13">
        <f>'WW K&amp;M '!CK124+'WW Test Year'!CK124</f>
        <v>0</v>
      </c>
      <c r="CL124" s="29">
        <f t="shared" si="1"/>
        <v>24257.31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>
        <f>'WW K&amp;M '!D125+'WW Test Year'!D125</f>
        <v>0</v>
      </c>
      <c r="E125" s="13">
        <f>'WW K&amp;M '!E125+'WW Test Year'!E125</f>
        <v>0</v>
      </c>
      <c r="F125" s="13">
        <f>'WW K&amp;M '!F125+'WW Test Year'!F125</f>
        <v>0</v>
      </c>
      <c r="G125" s="13">
        <f>'WW K&amp;M '!G125+'WW Test Year'!G125</f>
        <v>0</v>
      </c>
      <c r="H125" s="13">
        <f>'WW K&amp;M '!H125+'WW Test Year'!H125</f>
        <v>0</v>
      </c>
      <c r="I125" s="13">
        <f>'WW K&amp;M '!I125+'WW Test Year'!I125</f>
        <v>0</v>
      </c>
      <c r="J125" s="13">
        <f>'WW K&amp;M '!J125+'WW Test Year'!J125</f>
        <v>0</v>
      </c>
      <c r="K125" s="13">
        <f>'WW K&amp;M '!K125+'WW Test Year'!K125</f>
        <v>0</v>
      </c>
      <c r="L125" s="13">
        <f>'WW K&amp;M '!L125+'WW Test Year'!L125</f>
        <v>0</v>
      </c>
      <c r="M125" s="13">
        <f>'WW K&amp;M '!M125+'WW Test Year'!M125</f>
        <v>0</v>
      </c>
      <c r="N125" s="13">
        <f>'WW K&amp;M '!N125+'WW Test Year'!N125</f>
        <v>0</v>
      </c>
      <c r="O125" s="13">
        <f>'WW K&amp;M '!O125+'WW Test Year'!O125</f>
        <v>0</v>
      </c>
      <c r="P125" s="13">
        <f>'WW K&amp;M '!P125+'WW Test Year'!P125</f>
        <v>0</v>
      </c>
      <c r="Q125" s="13">
        <f>'WW K&amp;M '!Q125+'WW Test Year'!Q125</f>
        <v>0</v>
      </c>
      <c r="R125" s="13">
        <f>'WW K&amp;M '!R125+'WW Test Year'!R125</f>
        <v>0</v>
      </c>
      <c r="S125" s="13">
        <f>'WW K&amp;M '!S125+'WW Test Year'!S125</f>
        <v>0</v>
      </c>
      <c r="T125" s="13">
        <f>'WW K&amp;M '!T125+'WW Test Year'!T125</f>
        <v>74.240000000000009</v>
      </c>
      <c r="U125" s="13">
        <f>'WW K&amp;M '!U125+'WW Test Year'!U125</f>
        <v>0</v>
      </c>
      <c r="V125" s="13">
        <f>'WW K&amp;M '!V125+'WW Test Year'!V125</f>
        <v>0</v>
      </c>
      <c r="W125" s="13">
        <f>'WW K&amp;M '!W125+'WW Test Year'!W125</f>
        <v>0</v>
      </c>
      <c r="X125" s="13">
        <f>'WW K&amp;M '!X125+'WW Test Year'!X125</f>
        <v>0</v>
      </c>
      <c r="Y125" s="13">
        <f>'WW K&amp;M '!Y125+'WW Test Year'!Y125</f>
        <v>0</v>
      </c>
      <c r="Z125" s="13">
        <f>'WW K&amp;M '!Z125+'WW Test Year'!Z125</f>
        <v>0</v>
      </c>
      <c r="AA125" s="13">
        <f>'WW K&amp;M '!AA125+'WW Test Year'!AA125</f>
        <v>345.88</v>
      </c>
      <c r="AB125" s="13">
        <f>'WW K&amp;M '!AB125+'WW Test Year'!AB125</f>
        <v>0</v>
      </c>
      <c r="AC125" s="13">
        <f>'WW K&amp;M '!AC125+'WW Test Year'!AC125</f>
        <v>0</v>
      </c>
      <c r="AD125" s="13">
        <f>'WW K&amp;M '!AD125+'WW Test Year'!AD125</f>
        <v>128.55999999999997</v>
      </c>
      <c r="AE125" s="13">
        <f>'WW K&amp;M '!AE125+'WW Test Year'!AE125</f>
        <v>62.069999999999993</v>
      </c>
      <c r="AF125" s="13">
        <f>'WW K&amp;M '!AF125+'WW Test Year'!AF125</f>
        <v>0</v>
      </c>
      <c r="AG125" s="13">
        <f>'WW K&amp;M '!AG125+'WW Test Year'!AG125</f>
        <v>0</v>
      </c>
      <c r="AH125" s="13">
        <f>'WW K&amp;M '!AH125+'WW Test Year'!AH125</f>
        <v>0</v>
      </c>
      <c r="AI125" s="13">
        <f>'WW K&amp;M '!AI125+'WW Test Year'!AI125</f>
        <v>0</v>
      </c>
      <c r="AJ125" s="13">
        <f>'WW K&amp;M '!AJ125+'WW Test Year'!AJ125</f>
        <v>0</v>
      </c>
      <c r="AK125" s="13">
        <f>'WW K&amp;M '!AK125+'WW Test Year'!AK125</f>
        <v>0</v>
      </c>
      <c r="AL125" s="13">
        <f>'WW K&amp;M '!AL125+'WW Test Year'!AL125</f>
        <v>0</v>
      </c>
      <c r="AM125" s="13">
        <f>'WW K&amp;M '!AM125+'WW Test Year'!AM125</f>
        <v>0</v>
      </c>
      <c r="AN125" s="13">
        <f>'WW K&amp;M '!AN125+'WW Test Year'!AN125</f>
        <v>0</v>
      </c>
      <c r="AO125" s="13">
        <f>'WW K&amp;M '!AO125+'WW Test Year'!AO125</f>
        <v>32.07</v>
      </c>
      <c r="AP125" s="13">
        <f>'WW K&amp;M '!AP125+'WW Test Year'!AP125</f>
        <v>0</v>
      </c>
      <c r="AQ125" s="13">
        <f>'WW K&amp;M '!AQ125+'WW Test Year'!AQ125</f>
        <v>0</v>
      </c>
      <c r="AR125" s="13">
        <f>'WW K&amp;M '!AR125+'WW Test Year'!AR125</f>
        <v>0</v>
      </c>
      <c r="AS125" s="13">
        <f>'WW K&amp;M '!AS125+'WW Test Year'!AS125</f>
        <v>0</v>
      </c>
      <c r="AT125" s="13">
        <f>'WW K&amp;M '!AT125+'WW Test Year'!AT125</f>
        <v>95.64</v>
      </c>
      <c r="AU125" s="13">
        <f>'WW K&amp;M '!AU125+'WW Test Year'!AU125</f>
        <v>0</v>
      </c>
      <c r="AV125" s="13">
        <f>'WW K&amp;M '!AV125+'WW Test Year'!AV125</f>
        <v>0</v>
      </c>
      <c r="AW125" s="13">
        <f>'WW K&amp;M '!AW125+'WW Test Year'!AW125</f>
        <v>0</v>
      </c>
      <c r="AX125" s="13">
        <f>'WW K&amp;M '!AX125+'WW Test Year'!AX125</f>
        <v>0</v>
      </c>
      <c r="AY125" s="13">
        <f>'WW K&amp;M '!AY125+'WW Test Year'!AY125</f>
        <v>0</v>
      </c>
      <c r="AZ125" s="13">
        <f>'WW K&amp;M '!AZ125+'WW Test Year'!AZ125</f>
        <v>0</v>
      </c>
      <c r="BA125" s="13">
        <f>'WW K&amp;M '!BA125+'WW Test Year'!BA125</f>
        <v>0</v>
      </c>
      <c r="BB125" s="13">
        <f>'WW K&amp;M '!BB125+'WW Test Year'!BB125</f>
        <v>0</v>
      </c>
      <c r="BC125" s="13">
        <f>'WW K&amp;M '!BC125+'WW Test Year'!BC125</f>
        <v>0</v>
      </c>
      <c r="BD125" s="13">
        <f>'WW K&amp;M '!BD125+'WW Test Year'!BD125</f>
        <v>0</v>
      </c>
      <c r="BE125" s="13">
        <f>'WW K&amp;M '!BE125+'WW Test Year'!BE125</f>
        <v>0</v>
      </c>
      <c r="BF125" s="13">
        <f>'WW K&amp;M '!BF125+'WW Test Year'!BF125</f>
        <v>0</v>
      </c>
      <c r="BG125" s="13">
        <f>'WW K&amp;M '!BG125+'WW Test Year'!BG125</f>
        <v>0</v>
      </c>
      <c r="BH125" s="13">
        <f>'WW K&amp;M '!BH125+'WW Test Year'!BH125</f>
        <v>0</v>
      </c>
      <c r="BI125" s="13">
        <f>'WW K&amp;M '!BI125+'WW Test Year'!BI125</f>
        <v>0</v>
      </c>
      <c r="BJ125" s="13">
        <f>'WW K&amp;M '!BJ125+'WW Test Year'!BJ125</f>
        <v>0</v>
      </c>
      <c r="BK125" s="13">
        <f>'WW K&amp;M '!BK125+'WW Test Year'!BK125</f>
        <v>0</v>
      </c>
      <c r="BL125" s="13">
        <f>'WW K&amp;M '!BL125+'WW Test Year'!BL125</f>
        <v>0</v>
      </c>
      <c r="BM125" s="13">
        <f>'WW K&amp;M '!BM125+'WW Test Year'!BM125</f>
        <v>0</v>
      </c>
      <c r="BN125" s="13">
        <f>'WW K&amp;M '!BN125+'WW Test Year'!BN125</f>
        <v>0</v>
      </c>
      <c r="BO125" s="13">
        <f>'WW K&amp;M '!BO125+'WW Test Year'!BO125</f>
        <v>0</v>
      </c>
      <c r="BP125" s="13">
        <f>'WW K&amp;M '!BP125+'WW Test Year'!BP125</f>
        <v>0</v>
      </c>
      <c r="BQ125" s="13">
        <f>'WW K&amp;M '!BQ125+'WW Test Year'!BQ125</f>
        <v>0</v>
      </c>
      <c r="BR125" s="13">
        <f>'WW K&amp;M '!BR125+'WW Test Year'!BR125</f>
        <v>0</v>
      </c>
      <c r="BS125" s="13">
        <f>'WW K&amp;M '!BS125+'WW Test Year'!BS125</f>
        <v>0</v>
      </c>
      <c r="BT125" s="13">
        <f>'WW K&amp;M '!BT125+'WW Test Year'!BT125</f>
        <v>0</v>
      </c>
      <c r="BU125" s="13">
        <f>'WW K&amp;M '!BU125+'WW Test Year'!BU125</f>
        <v>0</v>
      </c>
      <c r="BV125" s="13">
        <f>'WW K&amp;M '!BV125+'WW Test Year'!BV125</f>
        <v>0</v>
      </c>
      <c r="BW125" s="13">
        <f>'WW K&amp;M '!BW125+'WW Test Year'!BW125</f>
        <v>0</v>
      </c>
      <c r="BX125" s="13">
        <f>'WW K&amp;M '!BX125+'WW Test Year'!BX125</f>
        <v>0</v>
      </c>
      <c r="BY125" s="13">
        <f>'WW K&amp;M '!BY125+'WW Test Year'!BY125</f>
        <v>0</v>
      </c>
      <c r="BZ125" s="13">
        <f>'WW K&amp;M '!BZ125+'WW Test Year'!BZ125</f>
        <v>0</v>
      </c>
      <c r="CA125" s="13">
        <f>'WW K&amp;M '!CA125+'WW Test Year'!CA125</f>
        <v>0</v>
      </c>
      <c r="CB125" s="13">
        <f>'WW K&amp;M '!CB125+'WW Test Year'!CB125</f>
        <v>0</v>
      </c>
      <c r="CC125" s="13">
        <f>'WW K&amp;M '!CC125+'WW Test Year'!CC125</f>
        <v>0</v>
      </c>
      <c r="CD125" s="13">
        <f>'WW K&amp;M '!CD125+'WW Test Year'!CD125</f>
        <v>0</v>
      </c>
      <c r="CE125" s="13">
        <f>'WW K&amp;M '!CE125+'WW Test Year'!CE125</f>
        <v>0</v>
      </c>
      <c r="CF125" s="13">
        <f>'WW K&amp;M '!CF125+'WW Test Year'!CF125</f>
        <v>0</v>
      </c>
      <c r="CG125" s="13">
        <f>'WW K&amp;M '!CG125+'WW Test Year'!CG125</f>
        <v>0</v>
      </c>
      <c r="CH125" s="13">
        <f>'WW K&amp;M '!CH125+'WW Test Year'!CH125</f>
        <v>0</v>
      </c>
      <c r="CI125" s="13">
        <f>'WW K&amp;M '!CI125+'WW Test Year'!CI125</f>
        <v>0</v>
      </c>
      <c r="CJ125" s="13">
        <f>'WW K&amp;M '!CJ125+'WW Test Year'!CJ125</f>
        <v>0</v>
      </c>
      <c r="CK125" s="13">
        <f>'WW K&amp;M '!CK125+'WW Test Year'!CK125</f>
        <v>0</v>
      </c>
      <c r="CL125" s="29">
        <f t="shared" si="1"/>
        <v>738.46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>
        <f>'WW K&amp;M '!D126+'WW Test Year'!D126</f>
        <v>0</v>
      </c>
      <c r="E126" s="13">
        <f>'WW K&amp;M '!E126+'WW Test Year'!E126</f>
        <v>0</v>
      </c>
      <c r="F126" s="13">
        <f>'WW K&amp;M '!F126+'WW Test Year'!F126</f>
        <v>0</v>
      </c>
      <c r="G126" s="13">
        <f>'WW K&amp;M '!G126+'WW Test Year'!G126</f>
        <v>0</v>
      </c>
      <c r="H126" s="13">
        <f>'WW K&amp;M '!H126+'WW Test Year'!H126</f>
        <v>0</v>
      </c>
      <c r="I126" s="13">
        <f>'WW K&amp;M '!I126+'WW Test Year'!I126</f>
        <v>0</v>
      </c>
      <c r="J126" s="13">
        <f>'WW K&amp;M '!J126+'WW Test Year'!J126</f>
        <v>0</v>
      </c>
      <c r="K126" s="13">
        <f>'WW K&amp;M '!K126+'WW Test Year'!K126</f>
        <v>0</v>
      </c>
      <c r="L126" s="13">
        <f>'WW K&amp;M '!L126+'WW Test Year'!L126</f>
        <v>0</v>
      </c>
      <c r="M126" s="13">
        <f>'WW K&amp;M '!M126+'WW Test Year'!M126</f>
        <v>0</v>
      </c>
      <c r="N126" s="13">
        <f>'WW K&amp;M '!N126+'WW Test Year'!N126</f>
        <v>0</v>
      </c>
      <c r="O126" s="13">
        <f>'WW K&amp;M '!O126+'WW Test Year'!O126</f>
        <v>0</v>
      </c>
      <c r="P126" s="13">
        <f>'WW K&amp;M '!P126+'WW Test Year'!P126</f>
        <v>0</v>
      </c>
      <c r="Q126" s="13">
        <f>'WW K&amp;M '!Q126+'WW Test Year'!Q126</f>
        <v>0</v>
      </c>
      <c r="R126" s="13">
        <f>'WW K&amp;M '!R126+'WW Test Year'!R126</f>
        <v>0</v>
      </c>
      <c r="S126" s="13">
        <f>'WW K&amp;M '!S126+'WW Test Year'!S126</f>
        <v>0</v>
      </c>
      <c r="T126" s="13">
        <f>'WW K&amp;M '!T126+'WW Test Year'!T126</f>
        <v>0</v>
      </c>
      <c r="U126" s="13">
        <f>'WW K&amp;M '!U126+'WW Test Year'!U126</f>
        <v>0</v>
      </c>
      <c r="V126" s="13">
        <f>'WW K&amp;M '!V126+'WW Test Year'!V126</f>
        <v>0</v>
      </c>
      <c r="W126" s="13">
        <f>'WW K&amp;M '!W126+'WW Test Year'!W126</f>
        <v>0</v>
      </c>
      <c r="X126" s="13">
        <f>'WW K&amp;M '!X126+'WW Test Year'!X126</f>
        <v>0</v>
      </c>
      <c r="Y126" s="13">
        <f>'WW K&amp;M '!Y126+'WW Test Year'!Y126</f>
        <v>0</v>
      </c>
      <c r="Z126" s="13">
        <f>'WW K&amp;M '!Z126+'WW Test Year'!Z126</f>
        <v>0</v>
      </c>
      <c r="AA126" s="13">
        <f>'WW K&amp;M '!AA126+'WW Test Year'!AA126</f>
        <v>0</v>
      </c>
      <c r="AB126" s="13">
        <f>'WW K&amp;M '!AB126+'WW Test Year'!AB126</f>
        <v>0</v>
      </c>
      <c r="AC126" s="13">
        <f>'WW K&amp;M '!AC126+'WW Test Year'!AC126</f>
        <v>0</v>
      </c>
      <c r="AD126" s="13">
        <f>'WW K&amp;M '!AD126+'WW Test Year'!AD126</f>
        <v>0</v>
      </c>
      <c r="AE126" s="13">
        <f>'WW K&amp;M '!AE126+'WW Test Year'!AE126</f>
        <v>0</v>
      </c>
      <c r="AF126" s="13">
        <f>'WW K&amp;M '!AF126+'WW Test Year'!AF126</f>
        <v>0</v>
      </c>
      <c r="AG126" s="13">
        <f>'WW K&amp;M '!AG126+'WW Test Year'!AG126</f>
        <v>0</v>
      </c>
      <c r="AH126" s="13">
        <f>'WW K&amp;M '!AH126+'WW Test Year'!AH126</f>
        <v>0</v>
      </c>
      <c r="AI126" s="13">
        <f>'WW K&amp;M '!AI126+'WW Test Year'!AI126</f>
        <v>0</v>
      </c>
      <c r="AJ126" s="13">
        <f>'WW K&amp;M '!AJ126+'WW Test Year'!AJ126</f>
        <v>0</v>
      </c>
      <c r="AK126" s="13">
        <f>'WW K&amp;M '!AK126+'WW Test Year'!AK126</f>
        <v>0</v>
      </c>
      <c r="AL126" s="13">
        <f>'WW K&amp;M '!AL126+'WW Test Year'!AL126</f>
        <v>0</v>
      </c>
      <c r="AM126" s="13">
        <f>'WW K&amp;M '!AM126+'WW Test Year'!AM126</f>
        <v>0</v>
      </c>
      <c r="AN126" s="13">
        <f>'WW K&amp;M '!AN126+'WW Test Year'!AN126</f>
        <v>0</v>
      </c>
      <c r="AO126" s="13">
        <f>'WW K&amp;M '!AO126+'WW Test Year'!AO126</f>
        <v>0</v>
      </c>
      <c r="AP126" s="13">
        <f>'WW K&amp;M '!AP126+'WW Test Year'!AP126</f>
        <v>0</v>
      </c>
      <c r="AQ126" s="13">
        <f>'WW K&amp;M '!AQ126+'WW Test Year'!AQ126</f>
        <v>0</v>
      </c>
      <c r="AR126" s="13">
        <f>'WW K&amp;M '!AR126+'WW Test Year'!AR126</f>
        <v>0</v>
      </c>
      <c r="AS126" s="13">
        <f>'WW K&amp;M '!AS126+'WW Test Year'!AS126</f>
        <v>0</v>
      </c>
      <c r="AT126" s="13">
        <f>'WW K&amp;M '!AT126+'WW Test Year'!AT126</f>
        <v>0</v>
      </c>
      <c r="AU126" s="13">
        <f>'WW K&amp;M '!AU126+'WW Test Year'!AU126</f>
        <v>0</v>
      </c>
      <c r="AV126" s="13">
        <f>'WW K&amp;M '!AV126+'WW Test Year'!AV126</f>
        <v>0</v>
      </c>
      <c r="AW126" s="13">
        <f>'WW K&amp;M '!AW126+'WW Test Year'!AW126</f>
        <v>0</v>
      </c>
      <c r="AX126" s="13">
        <f>'WW K&amp;M '!AX126+'WW Test Year'!AX126</f>
        <v>0</v>
      </c>
      <c r="AY126" s="13">
        <f>'WW K&amp;M '!AY126+'WW Test Year'!AY126</f>
        <v>0</v>
      </c>
      <c r="AZ126" s="13">
        <f>'WW K&amp;M '!AZ126+'WW Test Year'!AZ126</f>
        <v>0</v>
      </c>
      <c r="BA126" s="13">
        <f>'WW K&amp;M '!BA126+'WW Test Year'!BA126</f>
        <v>0</v>
      </c>
      <c r="BB126" s="13">
        <f>'WW K&amp;M '!BB126+'WW Test Year'!BB126</f>
        <v>0</v>
      </c>
      <c r="BC126" s="13">
        <f>'WW K&amp;M '!BC126+'WW Test Year'!BC126</f>
        <v>0</v>
      </c>
      <c r="BD126" s="13">
        <f>'WW K&amp;M '!BD126+'WW Test Year'!BD126</f>
        <v>0</v>
      </c>
      <c r="BE126" s="13">
        <f>'WW K&amp;M '!BE126+'WW Test Year'!BE126</f>
        <v>0</v>
      </c>
      <c r="BF126" s="13">
        <f>'WW K&amp;M '!BF126+'WW Test Year'!BF126</f>
        <v>0</v>
      </c>
      <c r="BG126" s="13">
        <f>'WW K&amp;M '!BG126+'WW Test Year'!BG126</f>
        <v>0</v>
      </c>
      <c r="BH126" s="13">
        <f>'WW K&amp;M '!BH126+'WW Test Year'!BH126</f>
        <v>0</v>
      </c>
      <c r="BI126" s="13">
        <f>'WW K&amp;M '!BI126+'WW Test Year'!BI126</f>
        <v>0</v>
      </c>
      <c r="BJ126" s="13">
        <f>'WW K&amp;M '!BJ126+'WW Test Year'!BJ126</f>
        <v>0</v>
      </c>
      <c r="BK126" s="13">
        <f>'WW K&amp;M '!BK126+'WW Test Year'!BK126</f>
        <v>0</v>
      </c>
      <c r="BL126" s="13">
        <f>'WW K&amp;M '!BL126+'WW Test Year'!BL126</f>
        <v>0</v>
      </c>
      <c r="BM126" s="13">
        <f>'WW K&amp;M '!BM126+'WW Test Year'!BM126</f>
        <v>0</v>
      </c>
      <c r="BN126" s="13">
        <f>'WW K&amp;M '!BN126+'WW Test Year'!BN126</f>
        <v>0</v>
      </c>
      <c r="BO126" s="13">
        <f>'WW K&amp;M '!BO126+'WW Test Year'!BO126</f>
        <v>0</v>
      </c>
      <c r="BP126" s="13">
        <f>'WW K&amp;M '!BP126+'WW Test Year'!BP126</f>
        <v>0</v>
      </c>
      <c r="BQ126" s="13">
        <f>'WW K&amp;M '!BQ126+'WW Test Year'!BQ126</f>
        <v>0</v>
      </c>
      <c r="BR126" s="13">
        <f>'WW K&amp;M '!BR126+'WW Test Year'!BR126</f>
        <v>0</v>
      </c>
      <c r="BS126" s="13">
        <f>'WW K&amp;M '!BS126+'WW Test Year'!BS126</f>
        <v>0</v>
      </c>
      <c r="BT126" s="13">
        <f>'WW K&amp;M '!BT126+'WW Test Year'!BT126</f>
        <v>0</v>
      </c>
      <c r="BU126" s="13">
        <f>'WW K&amp;M '!BU126+'WW Test Year'!BU126</f>
        <v>0</v>
      </c>
      <c r="BV126" s="13">
        <f>'WW K&amp;M '!BV126+'WW Test Year'!BV126</f>
        <v>0</v>
      </c>
      <c r="BW126" s="13">
        <f>'WW K&amp;M '!BW126+'WW Test Year'!BW126</f>
        <v>0</v>
      </c>
      <c r="BX126" s="13">
        <f>'WW K&amp;M '!BX126+'WW Test Year'!BX126</f>
        <v>0</v>
      </c>
      <c r="BY126" s="13">
        <f>'WW K&amp;M '!BY126+'WW Test Year'!BY126</f>
        <v>0</v>
      </c>
      <c r="BZ126" s="13">
        <f>'WW K&amp;M '!BZ126+'WW Test Year'!BZ126</f>
        <v>0</v>
      </c>
      <c r="CA126" s="13">
        <f>'WW K&amp;M '!CA126+'WW Test Year'!CA126</f>
        <v>0</v>
      </c>
      <c r="CB126" s="13">
        <f>'WW K&amp;M '!CB126+'WW Test Year'!CB126</f>
        <v>0</v>
      </c>
      <c r="CC126" s="13">
        <f>'WW K&amp;M '!CC126+'WW Test Year'!CC126</f>
        <v>0</v>
      </c>
      <c r="CD126" s="13">
        <f>'WW K&amp;M '!CD126+'WW Test Year'!CD126</f>
        <v>0</v>
      </c>
      <c r="CE126" s="13">
        <f>'WW K&amp;M '!CE126+'WW Test Year'!CE126</f>
        <v>0</v>
      </c>
      <c r="CF126" s="13">
        <f>'WW K&amp;M '!CF126+'WW Test Year'!CF126</f>
        <v>0</v>
      </c>
      <c r="CG126" s="13">
        <f>'WW K&amp;M '!CG126+'WW Test Year'!CG126</f>
        <v>0</v>
      </c>
      <c r="CH126" s="13">
        <f>'WW K&amp;M '!CH126+'WW Test Year'!CH126</f>
        <v>0</v>
      </c>
      <c r="CI126" s="13">
        <f>'WW K&amp;M '!CI126+'WW Test Year'!CI126</f>
        <v>0</v>
      </c>
      <c r="CJ126" s="13">
        <f>'WW K&amp;M '!CJ126+'WW Test Year'!CJ126</f>
        <v>0</v>
      </c>
      <c r="CK126" s="13">
        <f>'WW K&amp;M '!CK126+'WW Test Year'!CK126</f>
        <v>0</v>
      </c>
      <c r="CL126" s="29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>
        <f>'WW K&amp;M '!D127+'WW Test Year'!D127</f>
        <v>0</v>
      </c>
      <c r="E127" s="13">
        <f>'WW K&amp;M '!E127+'WW Test Year'!E127</f>
        <v>0</v>
      </c>
      <c r="F127" s="13">
        <f>'WW K&amp;M '!F127+'WW Test Year'!F127</f>
        <v>0</v>
      </c>
      <c r="G127" s="13">
        <f>'WW K&amp;M '!G127+'WW Test Year'!G127</f>
        <v>0</v>
      </c>
      <c r="H127" s="13">
        <f>'WW K&amp;M '!H127+'WW Test Year'!H127</f>
        <v>0</v>
      </c>
      <c r="I127" s="13">
        <f>'WW K&amp;M '!I127+'WW Test Year'!I127</f>
        <v>0</v>
      </c>
      <c r="J127" s="13">
        <f>'WW K&amp;M '!J127+'WW Test Year'!J127</f>
        <v>0</v>
      </c>
      <c r="K127" s="13">
        <f>'WW K&amp;M '!K127+'WW Test Year'!K127</f>
        <v>0</v>
      </c>
      <c r="L127" s="13">
        <f>'WW K&amp;M '!L127+'WW Test Year'!L127</f>
        <v>0</v>
      </c>
      <c r="M127" s="13">
        <f>'WW K&amp;M '!M127+'WW Test Year'!M127</f>
        <v>0</v>
      </c>
      <c r="N127" s="13">
        <f>'WW K&amp;M '!N127+'WW Test Year'!N127</f>
        <v>0</v>
      </c>
      <c r="O127" s="13">
        <f>'WW K&amp;M '!O127+'WW Test Year'!O127</f>
        <v>0</v>
      </c>
      <c r="P127" s="13">
        <f>'WW K&amp;M '!P127+'WW Test Year'!P127</f>
        <v>0</v>
      </c>
      <c r="Q127" s="13">
        <f>'WW K&amp;M '!Q127+'WW Test Year'!Q127</f>
        <v>3126.51</v>
      </c>
      <c r="R127" s="13">
        <f>'WW K&amp;M '!R127+'WW Test Year'!R127</f>
        <v>0</v>
      </c>
      <c r="S127" s="13">
        <f>'WW K&amp;M '!S127+'WW Test Year'!S127</f>
        <v>0</v>
      </c>
      <c r="T127" s="13">
        <f>'WW K&amp;M '!T127+'WW Test Year'!T127</f>
        <v>0</v>
      </c>
      <c r="U127" s="13">
        <f>'WW K&amp;M '!U127+'WW Test Year'!U127</f>
        <v>0</v>
      </c>
      <c r="V127" s="13">
        <f>'WW K&amp;M '!V127+'WW Test Year'!V127</f>
        <v>0</v>
      </c>
      <c r="W127" s="13">
        <f>'WW K&amp;M '!W127+'WW Test Year'!W127</f>
        <v>0</v>
      </c>
      <c r="X127" s="13">
        <f>'WW K&amp;M '!X127+'WW Test Year'!X127</f>
        <v>0</v>
      </c>
      <c r="Y127" s="13">
        <f>'WW K&amp;M '!Y127+'WW Test Year'!Y127</f>
        <v>0</v>
      </c>
      <c r="Z127" s="13">
        <f>'WW K&amp;M '!Z127+'WW Test Year'!Z127</f>
        <v>0</v>
      </c>
      <c r="AA127" s="13">
        <f>'WW K&amp;M '!AA127+'WW Test Year'!AA127</f>
        <v>0</v>
      </c>
      <c r="AB127" s="13">
        <f>'WW K&amp;M '!AB127+'WW Test Year'!AB127</f>
        <v>0</v>
      </c>
      <c r="AC127" s="13">
        <f>'WW K&amp;M '!AC127+'WW Test Year'!AC127</f>
        <v>0</v>
      </c>
      <c r="AD127" s="13">
        <f>'WW K&amp;M '!AD127+'WW Test Year'!AD127</f>
        <v>0</v>
      </c>
      <c r="AE127" s="13">
        <f>'WW K&amp;M '!AE127+'WW Test Year'!AE127</f>
        <v>0</v>
      </c>
      <c r="AF127" s="13">
        <f>'WW K&amp;M '!AF127+'WW Test Year'!AF127</f>
        <v>0</v>
      </c>
      <c r="AG127" s="13">
        <f>'WW K&amp;M '!AG127+'WW Test Year'!AG127</f>
        <v>0</v>
      </c>
      <c r="AH127" s="13">
        <f>'WW K&amp;M '!AH127+'WW Test Year'!AH127</f>
        <v>0</v>
      </c>
      <c r="AI127" s="13">
        <f>'WW K&amp;M '!AI127+'WW Test Year'!AI127</f>
        <v>137.5</v>
      </c>
      <c r="AJ127" s="13">
        <f>'WW K&amp;M '!AJ127+'WW Test Year'!AJ127</f>
        <v>0</v>
      </c>
      <c r="AK127" s="13">
        <f>'WW K&amp;M '!AK127+'WW Test Year'!AK127</f>
        <v>2699.9999999999995</v>
      </c>
      <c r="AL127" s="13">
        <f>'WW K&amp;M '!AL127+'WW Test Year'!AL127</f>
        <v>0</v>
      </c>
      <c r="AM127" s="13">
        <f>'WW K&amp;M '!AM127+'WW Test Year'!AM127</f>
        <v>0</v>
      </c>
      <c r="AN127" s="13">
        <f>'WW K&amp;M '!AN127+'WW Test Year'!AN127</f>
        <v>0</v>
      </c>
      <c r="AO127" s="13">
        <f>'WW K&amp;M '!AO127+'WW Test Year'!AO127</f>
        <v>0</v>
      </c>
      <c r="AP127" s="13">
        <f>'WW K&amp;M '!AP127+'WW Test Year'!AP127</f>
        <v>592.54</v>
      </c>
      <c r="AQ127" s="13">
        <f>'WW K&amp;M '!AQ127+'WW Test Year'!AQ127</f>
        <v>4468.6900000000005</v>
      </c>
      <c r="AR127" s="13">
        <f>'WW K&amp;M '!AR127+'WW Test Year'!AR127</f>
        <v>0</v>
      </c>
      <c r="AS127" s="13">
        <f>'WW K&amp;M '!AS127+'WW Test Year'!AS127</f>
        <v>0</v>
      </c>
      <c r="AT127" s="13">
        <f>'WW K&amp;M '!AT127+'WW Test Year'!AT127</f>
        <v>0</v>
      </c>
      <c r="AU127" s="13">
        <f>'WW K&amp;M '!AU127+'WW Test Year'!AU127</f>
        <v>0</v>
      </c>
      <c r="AV127" s="13">
        <f>'WW K&amp;M '!AV127+'WW Test Year'!AV127</f>
        <v>0</v>
      </c>
      <c r="AW127" s="13">
        <f>'WW K&amp;M '!AW127+'WW Test Year'!AW127</f>
        <v>0</v>
      </c>
      <c r="AX127" s="13">
        <f>'WW K&amp;M '!AX127+'WW Test Year'!AX127</f>
        <v>0</v>
      </c>
      <c r="AY127" s="13">
        <f>'WW K&amp;M '!AY127+'WW Test Year'!AY127</f>
        <v>0</v>
      </c>
      <c r="AZ127" s="13">
        <f>'WW K&amp;M '!AZ127+'WW Test Year'!AZ127</f>
        <v>0</v>
      </c>
      <c r="BA127" s="13">
        <f>'WW K&amp;M '!BA127+'WW Test Year'!BA127</f>
        <v>0</v>
      </c>
      <c r="BB127" s="13">
        <f>'WW K&amp;M '!BB127+'WW Test Year'!BB127</f>
        <v>0</v>
      </c>
      <c r="BC127" s="13">
        <f>'WW K&amp;M '!BC127+'WW Test Year'!BC127</f>
        <v>0</v>
      </c>
      <c r="BD127" s="13">
        <f>'WW K&amp;M '!BD127+'WW Test Year'!BD127</f>
        <v>0</v>
      </c>
      <c r="BE127" s="13">
        <f>'WW K&amp;M '!BE127+'WW Test Year'!BE127</f>
        <v>0</v>
      </c>
      <c r="BF127" s="13">
        <f>'WW K&amp;M '!BF127+'WW Test Year'!BF127</f>
        <v>0</v>
      </c>
      <c r="BG127" s="13">
        <f>'WW K&amp;M '!BG127+'WW Test Year'!BG127</f>
        <v>0</v>
      </c>
      <c r="BH127" s="13">
        <f>'WW K&amp;M '!BH127+'WW Test Year'!BH127</f>
        <v>0</v>
      </c>
      <c r="BI127" s="13">
        <f>'WW K&amp;M '!BI127+'WW Test Year'!BI127</f>
        <v>0</v>
      </c>
      <c r="BJ127" s="13">
        <f>'WW K&amp;M '!BJ127+'WW Test Year'!BJ127</f>
        <v>0</v>
      </c>
      <c r="BK127" s="13">
        <f>'WW K&amp;M '!BK127+'WW Test Year'!BK127</f>
        <v>0</v>
      </c>
      <c r="BL127" s="13">
        <f>'WW K&amp;M '!BL127+'WW Test Year'!BL127</f>
        <v>0</v>
      </c>
      <c r="BM127" s="13">
        <f>'WW K&amp;M '!BM127+'WW Test Year'!BM127</f>
        <v>0</v>
      </c>
      <c r="BN127" s="13">
        <f>'WW K&amp;M '!BN127+'WW Test Year'!BN127</f>
        <v>0</v>
      </c>
      <c r="BO127" s="13">
        <f>'WW K&amp;M '!BO127+'WW Test Year'!BO127</f>
        <v>0</v>
      </c>
      <c r="BP127" s="13">
        <f>'WW K&amp;M '!BP127+'WW Test Year'!BP127</f>
        <v>0</v>
      </c>
      <c r="BQ127" s="13">
        <f>'WW K&amp;M '!BQ127+'WW Test Year'!BQ127</f>
        <v>536.71</v>
      </c>
      <c r="BR127" s="13">
        <f>'WW K&amp;M '!BR127+'WW Test Year'!BR127</f>
        <v>0</v>
      </c>
      <c r="BS127" s="13">
        <f>'WW K&amp;M '!BS127+'WW Test Year'!BS127</f>
        <v>0</v>
      </c>
      <c r="BT127" s="13">
        <f>'WW K&amp;M '!BT127+'WW Test Year'!BT127</f>
        <v>0</v>
      </c>
      <c r="BU127" s="13">
        <f>'WW K&amp;M '!BU127+'WW Test Year'!BU127</f>
        <v>0</v>
      </c>
      <c r="BV127" s="13">
        <f>'WW K&amp;M '!BV127+'WW Test Year'!BV127</f>
        <v>0</v>
      </c>
      <c r="BW127" s="13">
        <f>'WW K&amp;M '!BW127+'WW Test Year'!BW127</f>
        <v>0</v>
      </c>
      <c r="BX127" s="13">
        <f>'WW K&amp;M '!BX127+'WW Test Year'!BX127</f>
        <v>0</v>
      </c>
      <c r="BY127" s="13">
        <f>'WW K&amp;M '!BY127+'WW Test Year'!BY127</f>
        <v>0</v>
      </c>
      <c r="BZ127" s="13">
        <f>'WW K&amp;M '!BZ127+'WW Test Year'!BZ127</f>
        <v>0</v>
      </c>
      <c r="CA127" s="13">
        <f>'WW K&amp;M '!CA127+'WW Test Year'!CA127</f>
        <v>0</v>
      </c>
      <c r="CB127" s="13">
        <f>'WW K&amp;M '!CB127+'WW Test Year'!CB127</f>
        <v>0</v>
      </c>
      <c r="CC127" s="13">
        <f>'WW K&amp;M '!CC127+'WW Test Year'!CC127</f>
        <v>0</v>
      </c>
      <c r="CD127" s="13">
        <f>'WW K&amp;M '!CD127+'WW Test Year'!CD127</f>
        <v>0</v>
      </c>
      <c r="CE127" s="13">
        <f>'WW K&amp;M '!CE127+'WW Test Year'!CE127</f>
        <v>0</v>
      </c>
      <c r="CF127" s="13">
        <f>'WW K&amp;M '!CF127+'WW Test Year'!CF127</f>
        <v>0</v>
      </c>
      <c r="CG127" s="13">
        <f>'WW K&amp;M '!CG127+'WW Test Year'!CG127</f>
        <v>0</v>
      </c>
      <c r="CH127" s="13">
        <f>'WW K&amp;M '!CH127+'WW Test Year'!CH127</f>
        <v>0</v>
      </c>
      <c r="CI127" s="13">
        <f>'WW K&amp;M '!CI127+'WW Test Year'!CI127</f>
        <v>0</v>
      </c>
      <c r="CJ127" s="13">
        <f>'WW K&amp;M '!CJ127+'WW Test Year'!CJ127</f>
        <v>0</v>
      </c>
      <c r="CK127" s="13">
        <f>'WW K&amp;M '!CK127+'WW Test Year'!CK127</f>
        <v>0</v>
      </c>
      <c r="CL127" s="29">
        <f t="shared" si="1"/>
        <v>11561.95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>
        <f>'WW K&amp;M '!D128+'WW Test Year'!D128</f>
        <v>0</v>
      </c>
      <c r="E128" s="13">
        <f>'WW K&amp;M '!E128+'WW Test Year'!E128</f>
        <v>0</v>
      </c>
      <c r="F128" s="13">
        <f>'WW K&amp;M '!F128+'WW Test Year'!F128</f>
        <v>0</v>
      </c>
      <c r="G128" s="13">
        <f>'WW K&amp;M '!G128+'WW Test Year'!G128</f>
        <v>0</v>
      </c>
      <c r="H128" s="13">
        <f>'WW K&amp;M '!H128+'WW Test Year'!H128</f>
        <v>0</v>
      </c>
      <c r="I128" s="13">
        <f>'WW K&amp;M '!I128+'WW Test Year'!I128</f>
        <v>0</v>
      </c>
      <c r="J128" s="13">
        <f>'WW K&amp;M '!J128+'WW Test Year'!J128</f>
        <v>0</v>
      </c>
      <c r="K128" s="13">
        <f>'WW K&amp;M '!K128+'WW Test Year'!K128</f>
        <v>0</v>
      </c>
      <c r="L128" s="13">
        <f>'WW K&amp;M '!L128+'WW Test Year'!L128</f>
        <v>0</v>
      </c>
      <c r="M128" s="13">
        <f>'WW K&amp;M '!M128+'WW Test Year'!M128</f>
        <v>0</v>
      </c>
      <c r="N128" s="13">
        <f>'WW K&amp;M '!N128+'WW Test Year'!N128</f>
        <v>0</v>
      </c>
      <c r="O128" s="13">
        <f>'WW K&amp;M '!O128+'WW Test Year'!O128</f>
        <v>0</v>
      </c>
      <c r="P128" s="13">
        <f>'WW K&amp;M '!P128+'WW Test Year'!P128</f>
        <v>0</v>
      </c>
      <c r="Q128" s="13">
        <f>'WW K&amp;M '!Q128+'WW Test Year'!Q128</f>
        <v>80.5</v>
      </c>
      <c r="R128" s="13">
        <f>'WW K&amp;M '!R128+'WW Test Year'!R128</f>
        <v>0</v>
      </c>
      <c r="S128" s="13">
        <f>'WW K&amp;M '!S128+'WW Test Year'!S128</f>
        <v>0</v>
      </c>
      <c r="T128" s="13">
        <f>'WW K&amp;M '!T128+'WW Test Year'!T128</f>
        <v>0</v>
      </c>
      <c r="U128" s="13">
        <f>'WW K&amp;M '!U128+'WW Test Year'!U128</f>
        <v>0</v>
      </c>
      <c r="V128" s="13">
        <f>'WW K&amp;M '!V128+'WW Test Year'!V128</f>
        <v>0</v>
      </c>
      <c r="W128" s="13">
        <f>'WW K&amp;M '!W128+'WW Test Year'!W128</f>
        <v>0</v>
      </c>
      <c r="X128" s="13">
        <f>'WW K&amp;M '!X128+'WW Test Year'!X128</f>
        <v>0</v>
      </c>
      <c r="Y128" s="13">
        <f>'WW K&amp;M '!Y128+'WW Test Year'!Y128</f>
        <v>0</v>
      </c>
      <c r="Z128" s="13">
        <f>'WW K&amp;M '!Z128+'WW Test Year'!Z128</f>
        <v>0</v>
      </c>
      <c r="AA128" s="13">
        <f>'WW K&amp;M '!AA128+'WW Test Year'!AA128</f>
        <v>0</v>
      </c>
      <c r="AB128" s="13">
        <f>'WW K&amp;M '!AB128+'WW Test Year'!AB128</f>
        <v>274.8</v>
      </c>
      <c r="AC128" s="13">
        <f>'WW K&amp;M '!AC128+'WW Test Year'!AC128</f>
        <v>0</v>
      </c>
      <c r="AD128" s="13">
        <f>'WW K&amp;M '!AD128+'WW Test Year'!AD128</f>
        <v>0</v>
      </c>
      <c r="AE128" s="13">
        <f>'WW K&amp;M '!AE128+'WW Test Year'!AE128</f>
        <v>19.84</v>
      </c>
      <c r="AF128" s="13">
        <f>'WW K&amp;M '!AF128+'WW Test Year'!AF128</f>
        <v>17.25</v>
      </c>
      <c r="AG128" s="13">
        <f>'WW K&amp;M '!AG128+'WW Test Year'!AG128</f>
        <v>0</v>
      </c>
      <c r="AH128" s="13">
        <f>'WW K&amp;M '!AH128+'WW Test Year'!AH128</f>
        <v>0</v>
      </c>
      <c r="AI128" s="13">
        <f>'WW K&amp;M '!AI128+'WW Test Year'!AI128</f>
        <v>28.75</v>
      </c>
      <c r="AJ128" s="13">
        <f>'WW K&amp;M '!AJ128+'WW Test Year'!AJ128</f>
        <v>0</v>
      </c>
      <c r="AK128" s="13">
        <f>'WW K&amp;M '!AK128+'WW Test Year'!AK128</f>
        <v>8639.6299999999974</v>
      </c>
      <c r="AL128" s="13">
        <f>'WW K&amp;M '!AL128+'WW Test Year'!AL128</f>
        <v>559.5</v>
      </c>
      <c r="AM128" s="13">
        <f>'WW K&amp;M '!AM128+'WW Test Year'!AM128</f>
        <v>0</v>
      </c>
      <c r="AN128" s="13">
        <f>'WW K&amp;M '!AN128+'WW Test Year'!AN128</f>
        <v>0</v>
      </c>
      <c r="AO128" s="13">
        <f>'WW K&amp;M '!AO128+'WW Test Year'!AO128</f>
        <v>242.52</v>
      </c>
      <c r="AP128" s="13">
        <f>'WW K&amp;M '!AP128+'WW Test Year'!AP128</f>
        <v>209.31</v>
      </c>
      <c r="AQ128" s="13">
        <f>'WW K&amp;M '!AQ128+'WW Test Year'!AQ128</f>
        <v>0</v>
      </c>
      <c r="AR128" s="13">
        <f>'WW K&amp;M '!AR128+'WW Test Year'!AR128</f>
        <v>0</v>
      </c>
      <c r="AS128" s="13">
        <f>'WW K&amp;M '!AS128+'WW Test Year'!AS128</f>
        <v>0</v>
      </c>
      <c r="AT128" s="13">
        <f>'WW K&amp;M '!AT128+'WW Test Year'!AT128</f>
        <v>51.75</v>
      </c>
      <c r="AU128" s="13">
        <f>'WW K&amp;M '!AU128+'WW Test Year'!AU128</f>
        <v>0</v>
      </c>
      <c r="AV128" s="13">
        <f>'WW K&amp;M '!AV128+'WW Test Year'!AV128</f>
        <v>29</v>
      </c>
      <c r="AW128" s="13">
        <f>'WW K&amp;M '!AW128+'WW Test Year'!AW128</f>
        <v>93.3</v>
      </c>
      <c r="AX128" s="13">
        <f>'WW K&amp;M '!AX128+'WW Test Year'!AX128</f>
        <v>4406.32</v>
      </c>
      <c r="AY128" s="13">
        <f>'WW K&amp;M '!AY128+'WW Test Year'!AY128</f>
        <v>0</v>
      </c>
      <c r="AZ128" s="13">
        <f>'WW K&amp;M '!AZ128+'WW Test Year'!AZ128</f>
        <v>0</v>
      </c>
      <c r="BA128" s="13">
        <f>'WW K&amp;M '!BA128+'WW Test Year'!BA128</f>
        <v>831.8599999999999</v>
      </c>
      <c r="BB128" s="13">
        <f>'WW K&amp;M '!BB128+'WW Test Year'!BB128</f>
        <v>0</v>
      </c>
      <c r="BC128" s="13">
        <f>'WW K&amp;M '!BC128+'WW Test Year'!BC128</f>
        <v>28.75</v>
      </c>
      <c r="BD128" s="13">
        <f>'WW K&amp;M '!BD128+'WW Test Year'!BD128</f>
        <v>0</v>
      </c>
      <c r="BE128" s="13">
        <f>'WW K&amp;M '!BE128+'WW Test Year'!BE128</f>
        <v>0</v>
      </c>
      <c r="BF128" s="13">
        <f>'WW K&amp;M '!BF128+'WW Test Year'!BF128</f>
        <v>0</v>
      </c>
      <c r="BG128" s="13">
        <f>'WW K&amp;M '!BG128+'WW Test Year'!BG128</f>
        <v>0</v>
      </c>
      <c r="BH128" s="13">
        <f>'WW K&amp;M '!BH128+'WW Test Year'!BH128</f>
        <v>0</v>
      </c>
      <c r="BI128" s="13">
        <f>'WW K&amp;M '!BI128+'WW Test Year'!BI128</f>
        <v>0</v>
      </c>
      <c r="BJ128" s="13">
        <f>'WW K&amp;M '!BJ128+'WW Test Year'!BJ128</f>
        <v>5.75</v>
      </c>
      <c r="BK128" s="13">
        <f>'WW K&amp;M '!BK128+'WW Test Year'!BK128</f>
        <v>17.25</v>
      </c>
      <c r="BL128" s="13">
        <f>'WW K&amp;M '!BL128+'WW Test Year'!BL128</f>
        <v>0</v>
      </c>
      <c r="BM128" s="13">
        <f>'WW K&amp;M '!BM128+'WW Test Year'!BM128</f>
        <v>0</v>
      </c>
      <c r="BN128" s="13">
        <f>'WW K&amp;M '!BN128+'WW Test Year'!BN128</f>
        <v>0</v>
      </c>
      <c r="BO128" s="13">
        <f>'WW K&amp;M '!BO128+'WW Test Year'!BO128</f>
        <v>46</v>
      </c>
      <c r="BP128" s="13">
        <f>'WW K&amp;M '!BP128+'WW Test Year'!BP128</f>
        <v>0</v>
      </c>
      <c r="BQ128" s="13">
        <f>'WW K&amp;M '!BQ128+'WW Test Year'!BQ128</f>
        <v>14485.7</v>
      </c>
      <c r="BR128" s="13">
        <f>'WW K&amp;M '!BR128+'WW Test Year'!BR128</f>
        <v>0</v>
      </c>
      <c r="BS128" s="13">
        <f>'WW K&amp;M '!BS128+'WW Test Year'!BS128</f>
        <v>0</v>
      </c>
      <c r="BT128" s="13">
        <f>'WW K&amp;M '!BT128+'WW Test Year'!BT128</f>
        <v>0</v>
      </c>
      <c r="BU128" s="13">
        <f>'WW K&amp;M '!BU128+'WW Test Year'!BU128</f>
        <v>0</v>
      </c>
      <c r="BV128" s="13">
        <f>'WW K&amp;M '!BV128+'WW Test Year'!BV128</f>
        <v>0</v>
      </c>
      <c r="BW128" s="13">
        <f>'WW K&amp;M '!BW128+'WW Test Year'!BW128</f>
        <v>0</v>
      </c>
      <c r="BX128" s="13">
        <f>'WW K&amp;M '!BX128+'WW Test Year'!BX128</f>
        <v>0</v>
      </c>
      <c r="BY128" s="13">
        <f>'WW K&amp;M '!BY128+'WW Test Year'!BY128</f>
        <v>0</v>
      </c>
      <c r="BZ128" s="13">
        <f>'WW K&amp;M '!BZ128+'WW Test Year'!BZ128</f>
        <v>0</v>
      </c>
      <c r="CA128" s="13">
        <f>'WW K&amp;M '!CA128+'WW Test Year'!CA128</f>
        <v>0</v>
      </c>
      <c r="CB128" s="13">
        <f>'WW K&amp;M '!CB128+'WW Test Year'!CB128</f>
        <v>0</v>
      </c>
      <c r="CC128" s="13">
        <f>'WW K&amp;M '!CC128+'WW Test Year'!CC128</f>
        <v>0</v>
      </c>
      <c r="CD128" s="13">
        <f>'WW K&amp;M '!CD128+'WW Test Year'!CD128</f>
        <v>0</v>
      </c>
      <c r="CE128" s="13">
        <f>'WW K&amp;M '!CE128+'WW Test Year'!CE128</f>
        <v>0</v>
      </c>
      <c r="CF128" s="13">
        <f>'WW K&amp;M '!CF128+'WW Test Year'!CF128</f>
        <v>0</v>
      </c>
      <c r="CG128" s="13">
        <f>'WW K&amp;M '!CG128+'WW Test Year'!CG128</f>
        <v>0</v>
      </c>
      <c r="CH128" s="13">
        <f>'WW K&amp;M '!CH128+'WW Test Year'!CH128</f>
        <v>0</v>
      </c>
      <c r="CI128" s="13">
        <f>'WW K&amp;M '!CI128+'WW Test Year'!CI128</f>
        <v>0</v>
      </c>
      <c r="CJ128" s="13">
        <f>'WW K&amp;M '!CJ128+'WW Test Year'!CJ128</f>
        <v>0</v>
      </c>
      <c r="CK128" s="13">
        <f>'WW K&amp;M '!CK128+'WW Test Year'!CK128</f>
        <v>0</v>
      </c>
      <c r="CL128" s="29">
        <f t="shared" si="1"/>
        <v>30067.78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>
        <f>'WW K&amp;M '!D129+'WW Test Year'!D129</f>
        <v>0</v>
      </c>
      <c r="E129" s="13">
        <f>'WW K&amp;M '!E129+'WW Test Year'!E129</f>
        <v>0</v>
      </c>
      <c r="F129" s="13">
        <f>'WW K&amp;M '!F129+'WW Test Year'!F129</f>
        <v>0</v>
      </c>
      <c r="G129" s="13">
        <f>'WW K&amp;M '!G129+'WW Test Year'!G129</f>
        <v>0</v>
      </c>
      <c r="H129" s="13">
        <f>'WW K&amp;M '!H129+'WW Test Year'!H129</f>
        <v>0</v>
      </c>
      <c r="I129" s="13">
        <f>'WW K&amp;M '!I129+'WW Test Year'!I129</f>
        <v>0</v>
      </c>
      <c r="J129" s="13">
        <f>'WW K&amp;M '!J129+'WW Test Year'!J129</f>
        <v>0</v>
      </c>
      <c r="K129" s="13">
        <f>'WW K&amp;M '!K129+'WW Test Year'!K129</f>
        <v>0</v>
      </c>
      <c r="L129" s="13">
        <f>'WW K&amp;M '!L129+'WW Test Year'!L129</f>
        <v>0</v>
      </c>
      <c r="M129" s="13">
        <f>'WW K&amp;M '!M129+'WW Test Year'!M129</f>
        <v>0</v>
      </c>
      <c r="N129" s="13">
        <f>'WW K&amp;M '!N129+'WW Test Year'!N129</f>
        <v>0</v>
      </c>
      <c r="O129" s="13">
        <f>'WW K&amp;M '!O129+'WW Test Year'!O129</f>
        <v>0</v>
      </c>
      <c r="P129" s="13">
        <f>'WW K&amp;M '!P129+'WW Test Year'!P129</f>
        <v>0</v>
      </c>
      <c r="Q129" s="13">
        <f>'WW K&amp;M '!Q129+'WW Test Year'!Q129</f>
        <v>0</v>
      </c>
      <c r="R129" s="13">
        <f>'WW K&amp;M '!R129+'WW Test Year'!R129</f>
        <v>0</v>
      </c>
      <c r="S129" s="13">
        <f>'WW K&amp;M '!S129+'WW Test Year'!S129</f>
        <v>0</v>
      </c>
      <c r="T129" s="13">
        <f>'WW K&amp;M '!T129+'WW Test Year'!T129</f>
        <v>0</v>
      </c>
      <c r="U129" s="13">
        <f>'WW K&amp;M '!U129+'WW Test Year'!U129</f>
        <v>0</v>
      </c>
      <c r="V129" s="13">
        <f>'WW K&amp;M '!V129+'WW Test Year'!V129</f>
        <v>0</v>
      </c>
      <c r="W129" s="13">
        <f>'WW K&amp;M '!W129+'WW Test Year'!W129</f>
        <v>0</v>
      </c>
      <c r="X129" s="13">
        <f>'WW K&amp;M '!X129+'WW Test Year'!X129</f>
        <v>0</v>
      </c>
      <c r="Y129" s="13">
        <f>'WW K&amp;M '!Y129+'WW Test Year'!Y129</f>
        <v>0</v>
      </c>
      <c r="Z129" s="13">
        <f>'WW K&amp;M '!Z129+'WW Test Year'!Z129</f>
        <v>0</v>
      </c>
      <c r="AA129" s="13">
        <f>'WW K&amp;M '!AA129+'WW Test Year'!AA129</f>
        <v>0</v>
      </c>
      <c r="AB129" s="13">
        <f>'WW K&amp;M '!AB129+'WW Test Year'!AB129</f>
        <v>0</v>
      </c>
      <c r="AC129" s="13">
        <f>'WW K&amp;M '!AC129+'WW Test Year'!AC129</f>
        <v>0</v>
      </c>
      <c r="AD129" s="13">
        <f>'WW K&amp;M '!AD129+'WW Test Year'!AD129</f>
        <v>0</v>
      </c>
      <c r="AE129" s="13">
        <f>'WW K&amp;M '!AE129+'WW Test Year'!AE129</f>
        <v>0</v>
      </c>
      <c r="AF129" s="13">
        <f>'WW K&amp;M '!AF129+'WW Test Year'!AF129</f>
        <v>0</v>
      </c>
      <c r="AG129" s="13">
        <f>'WW K&amp;M '!AG129+'WW Test Year'!AG129</f>
        <v>0</v>
      </c>
      <c r="AH129" s="13">
        <f>'WW K&amp;M '!AH129+'WW Test Year'!AH129</f>
        <v>0</v>
      </c>
      <c r="AI129" s="13">
        <f>'WW K&amp;M '!AI129+'WW Test Year'!AI129</f>
        <v>0</v>
      </c>
      <c r="AJ129" s="13">
        <f>'WW K&amp;M '!AJ129+'WW Test Year'!AJ129</f>
        <v>0</v>
      </c>
      <c r="AK129" s="13">
        <f>'WW K&amp;M '!AK129+'WW Test Year'!AK129</f>
        <v>0</v>
      </c>
      <c r="AL129" s="13">
        <f>'WW K&amp;M '!AL129+'WW Test Year'!AL129</f>
        <v>0</v>
      </c>
      <c r="AM129" s="13">
        <f>'WW K&amp;M '!AM129+'WW Test Year'!AM129</f>
        <v>0</v>
      </c>
      <c r="AN129" s="13">
        <f>'WW K&amp;M '!AN129+'WW Test Year'!AN129</f>
        <v>0</v>
      </c>
      <c r="AO129" s="13">
        <f>'WW K&amp;M '!AO129+'WW Test Year'!AO129</f>
        <v>0</v>
      </c>
      <c r="AP129" s="13">
        <f>'WW K&amp;M '!AP129+'WW Test Year'!AP129</f>
        <v>0</v>
      </c>
      <c r="AQ129" s="13">
        <f>'WW K&amp;M '!AQ129+'WW Test Year'!AQ129</f>
        <v>0</v>
      </c>
      <c r="AR129" s="13">
        <f>'WW K&amp;M '!AR129+'WW Test Year'!AR129</f>
        <v>0</v>
      </c>
      <c r="AS129" s="13">
        <f>'WW K&amp;M '!AS129+'WW Test Year'!AS129</f>
        <v>0</v>
      </c>
      <c r="AT129" s="13">
        <f>'WW K&amp;M '!AT129+'WW Test Year'!AT129</f>
        <v>0</v>
      </c>
      <c r="AU129" s="13">
        <f>'WW K&amp;M '!AU129+'WW Test Year'!AU129</f>
        <v>0</v>
      </c>
      <c r="AV129" s="13">
        <f>'WW K&amp;M '!AV129+'WW Test Year'!AV129</f>
        <v>0</v>
      </c>
      <c r="AW129" s="13">
        <f>'WW K&amp;M '!AW129+'WW Test Year'!AW129</f>
        <v>0</v>
      </c>
      <c r="AX129" s="13">
        <f>'WW K&amp;M '!AX129+'WW Test Year'!AX129</f>
        <v>0</v>
      </c>
      <c r="AY129" s="13">
        <f>'WW K&amp;M '!AY129+'WW Test Year'!AY129</f>
        <v>0</v>
      </c>
      <c r="AZ129" s="13">
        <f>'WW K&amp;M '!AZ129+'WW Test Year'!AZ129</f>
        <v>0</v>
      </c>
      <c r="BA129" s="13">
        <f>'WW K&amp;M '!BA129+'WW Test Year'!BA129</f>
        <v>0</v>
      </c>
      <c r="BB129" s="13">
        <f>'WW K&amp;M '!BB129+'WW Test Year'!BB129</f>
        <v>0</v>
      </c>
      <c r="BC129" s="13">
        <f>'WW K&amp;M '!BC129+'WW Test Year'!BC129</f>
        <v>0</v>
      </c>
      <c r="BD129" s="13">
        <f>'WW K&amp;M '!BD129+'WW Test Year'!BD129</f>
        <v>0</v>
      </c>
      <c r="BE129" s="13">
        <f>'WW K&amp;M '!BE129+'WW Test Year'!BE129</f>
        <v>0</v>
      </c>
      <c r="BF129" s="13">
        <f>'WW K&amp;M '!BF129+'WW Test Year'!BF129</f>
        <v>0</v>
      </c>
      <c r="BG129" s="13">
        <f>'WW K&amp;M '!BG129+'WW Test Year'!BG129</f>
        <v>0</v>
      </c>
      <c r="BH129" s="13">
        <f>'WW K&amp;M '!BH129+'WW Test Year'!BH129</f>
        <v>0</v>
      </c>
      <c r="BI129" s="13">
        <f>'WW K&amp;M '!BI129+'WW Test Year'!BI129</f>
        <v>0</v>
      </c>
      <c r="BJ129" s="13">
        <f>'WW K&amp;M '!BJ129+'WW Test Year'!BJ129</f>
        <v>124.5</v>
      </c>
      <c r="BK129" s="13">
        <f>'WW K&amp;M '!BK129+'WW Test Year'!BK129</f>
        <v>0</v>
      </c>
      <c r="BL129" s="13">
        <f>'WW K&amp;M '!BL129+'WW Test Year'!BL129</f>
        <v>0</v>
      </c>
      <c r="BM129" s="13">
        <f>'WW K&amp;M '!BM129+'WW Test Year'!BM129</f>
        <v>0</v>
      </c>
      <c r="BN129" s="13">
        <f>'WW K&amp;M '!BN129+'WW Test Year'!BN129</f>
        <v>0</v>
      </c>
      <c r="BO129" s="13">
        <f>'WW K&amp;M '!BO129+'WW Test Year'!BO129</f>
        <v>0</v>
      </c>
      <c r="BP129" s="13">
        <f>'WW K&amp;M '!BP129+'WW Test Year'!BP129</f>
        <v>0</v>
      </c>
      <c r="BQ129" s="13">
        <f>'WW K&amp;M '!BQ129+'WW Test Year'!BQ129</f>
        <v>0</v>
      </c>
      <c r="BR129" s="13">
        <f>'WW K&amp;M '!BR129+'WW Test Year'!BR129</f>
        <v>0</v>
      </c>
      <c r="BS129" s="13">
        <f>'WW K&amp;M '!BS129+'WW Test Year'!BS129</f>
        <v>487</v>
      </c>
      <c r="BT129" s="13">
        <f>'WW K&amp;M '!BT129+'WW Test Year'!BT129</f>
        <v>0</v>
      </c>
      <c r="BU129" s="13">
        <f>'WW K&amp;M '!BU129+'WW Test Year'!BU129</f>
        <v>0</v>
      </c>
      <c r="BV129" s="13">
        <f>'WW K&amp;M '!BV129+'WW Test Year'!BV129</f>
        <v>0</v>
      </c>
      <c r="BW129" s="13">
        <f>'WW K&amp;M '!BW129+'WW Test Year'!BW129</f>
        <v>0</v>
      </c>
      <c r="BX129" s="13">
        <f>'WW K&amp;M '!BX129+'WW Test Year'!BX129</f>
        <v>0</v>
      </c>
      <c r="BY129" s="13">
        <f>'WW K&amp;M '!BY129+'WW Test Year'!BY129</f>
        <v>0</v>
      </c>
      <c r="BZ129" s="13">
        <f>'WW K&amp;M '!BZ129+'WW Test Year'!BZ129</f>
        <v>0</v>
      </c>
      <c r="CA129" s="13">
        <f>'WW K&amp;M '!CA129+'WW Test Year'!CA129</f>
        <v>0</v>
      </c>
      <c r="CB129" s="13">
        <f>'WW K&amp;M '!CB129+'WW Test Year'!CB129</f>
        <v>0</v>
      </c>
      <c r="CC129" s="13">
        <f>'WW K&amp;M '!CC129+'WW Test Year'!CC129</f>
        <v>0</v>
      </c>
      <c r="CD129" s="13">
        <f>'WW K&amp;M '!CD129+'WW Test Year'!CD129</f>
        <v>0</v>
      </c>
      <c r="CE129" s="13">
        <f>'WW K&amp;M '!CE129+'WW Test Year'!CE129</f>
        <v>0</v>
      </c>
      <c r="CF129" s="13">
        <f>'WW K&amp;M '!CF129+'WW Test Year'!CF129</f>
        <v>0</v>
      </c>
      <c r="CG129" s="13">
        <f>'WW K&amp;M '!CG129+'WW Test Year'!CG129</f>
        <v>0</v>
      </c>
      <c r="CH129" s="13">
        <f>'WW K&amp;M '!CH129+'WW Test Year'!CH129</f>
        <v>0</v>
      </c>
      <c r="CI129" s="13">
        <f>'WW K&amp;M '!CI129+'WW Test Year'!CI129</f>
        <v>0</v>
      </c>
      <c r="CJ129" s="13">
        <f>'WW K&amp;M '!CJ129+'WW Test Year'!CJ129</f>
        <v>0</v>
      </c>
      <c r="CK129" s="13">
        <f>'WW K&amp;M '!CK129+'WW Test Year'!CK129</f>
        <v>0</v>
      </c>
      <c r="CL129" s="29">
        <f t="shared" si="1"/>
        <v>611.5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>
        <f>'WW K&amp;M '!D130+'WW Test Year'!D130</f>
        <v>0</v>
      </c>
      <c r="E130" s="13">
        <f>'WW K&amp;M '!E130+'WW Test Year'!E130</f>
        <v>0</v>
      </c>
      <c r="F130" s="13">
        <f>'WW K&amp;M '!F130+'WW Test Year'!F130</f>
        <v>0</v>
      </c>
      <c r="G130" s="13">
        <f>'WW K&amp;M '!G130+'WW Test Year'!G130</f>
        <v>0</v>
      </c>
      <c r="H130" s="13">
        <f>'WW K&amp;M '!H130+'WW Test Year'!H130</f>
        <v>0</v>
      </c>
      <c r="I130" s="13">
        <f>'WW K&amp;M '!I130+'WW Test Year'!I130</f>
        <v>0</v>
      </c>
      <c r="J130" s="13">
        <f>'WW K&amp;M '!J130+'WW Test Year'!J130</f>
        <v>0</v>
      </c>
      <c r="K130" s="13">
        <f>'WW K&amp;M '!K130+'WW Test Year'!K130</f>
        <v>0</v>
      </c>
      <c r="L130" s="13">
        <f>'WW K&amp;M '!L130+'WW Test Year'!L130</f>
        <v>0</v>
      </c>
      <c r="M130" s="13">
        <f>'WW K&amp;M '!M130+'WW Test Year'!M130</f>
        <v>0</v>
      </c>
      <c r="N130" s="13">
        <f>'WW K&amp;M '!N130+'WW Test Year'!N130</f>
        <v>0</v>
      </c>
      <c r="O130" s="13">
        <f>'WW K&amp;M '!O130+'WW Test Year'!O130</f>
        <v>0</v>
      </c>
      <c r="P130" s="13">
        <f>'WW K&amp;M '!P130+'WW Test Year'!P130</f>
        <v>0</v>
      </c>
      <c r="Q130" s="13">
        <f>'WW K&amp;M '!Q130+'WW Test Year'!Q130</f>
        <v>1091</v>
      </c>
      <c r="R130" s="13">
        <f>'WW K&amp;M '!R130+'WW Test Year'!R130</f>
        <v>0</v>
      </c>
      <c r="S130" s="13">
        <f>'WW K&amp;M '!S130+'WW Test Year'!S130</f>
        <v>0</v>
      </c>
      <c r="T130" s="13">
        <f>'WW K&amp;M '!T130+'WW Test Year'!T130</f>
        <v>0</v>
      </c>
      <c r="U130" s="13">
        <f>'WW K&amp;M '!U130+'WW Test Year'!U130</f>
        <v>0</v>
      </c>
      <c r="V130" s="13">
        <f>'WW K&amp;M '!V130+'WW Test Year'!V130</f>
        <v>0</v>
      </c>
      <c r="W130" s="13">
        <f>'WW K&amp;M '!W130+'WW Test Year'!W130</f>
        <v>557.76</v>
      </c>
      <c r="X130" s="13">
        <f>'WW K&amp;M '!X130+'WW Test Year'!X130</f>
        <v>0</v>
      </c>
      <c r="Y130" s="13">
        <f>'WW K&amp;M '!Y130+'WW Test Year'!Y130</f>
        <v>0</v>
      </c>
      <c r="Z130" s="13">
        <f>'WW K&amp;M '!Z130+'WW Test Year'!Z130</f>
        <v>0</v>
      </c>
      <c r="AA130" s="13">
        <f>'WW K&amp;M '!AA130+'WW Test Year'!AA130</f>
        <v>0</v>
      </c>
      <c r="AB130" s="13">
        <f>'WW K&amp;M '!AB130+'WW Test Year'!AB130</f>
        <v>648.91</v>
      </c>
      <c r="AC130" s="13">
        <f>'WW K&amp;M '!AC130+'WW Test Year'!AC130</f>
        <v>0</v>
      </c>
      <c r="AD130" s="13">
        <f>'WW K&amp;M '!AD130+'WW Test Year'!AD130</f>
        <v>660</v>
      </c>
      <c r="AE130" s="13">
        <f>'WW K&amp;M '!AE130+'WW Test Year'!AE130</f>
        <v>1978.75</v>
      </c>
      <c r="AF130" s="13">
        <f>'WW K&amp;M '!AF130+'WW Test Year'!AF130</f>
        <v>0</v>
      </c>
      <c r="AG130" s="13">
        <f>'WW K&amp;M '!AG130+'WW Test Year'!AG130</f>
        <v>0</v>
      </c>
      <c r="AH130" s="13">
        <f>'WW K&amp;M '!AH130+'WW Test Year'!AH130</f>
        <v>0</v>
      </c>
      <c r="AI130" s="13">
        <f>'WW K&amp;M '!AI130+'WW Test Year'!AI130</f>
        <v>0</v>
      </c>
      <c r="AJ130" s="13">
        <f>'WW K&amp;M '!AJ130+'WW Test Year'!AJ130</f>
        <v>1000</v>
      </c>
      <c r="AK130" s="13">
        <f>'WW K&amp;M '!AK130+'WW Test Year'!AK130</f>
        <v>58</v>
      </c>
      <c r="AL130" s="13">
        <f>'WW K&amp;M '!AL130+'WW Test Year'!AL130</f>
        <v>0</v>
      </c>
      <c r="AM130" s="13">
        <f>'WW K&amp;M '!AM130+'WW Test Year'!AM130</f>
        <v>0</v>
      </c>
      <c r="AN130" s="13">
        <f>'WW K&amp;M '!AN130+'WW Test Year'!AN130</f>
        <v>0</v>
      </c>
      <c r="AO130" s="13">
        <f>'WW K&amp;M '!AO130+'WW Test Year'!AO130</f>
        <v>0</v>
      </c>
      <c r="AP130" s="13">
        <f>'WW K&amp;M '!AP130+'WW Test Year'!AP130</f>
        <v>0</v>
      </c>
      <c r="AQ130" s="13">
        <f>'WW K&amp;M '!AQ130+'WW Test Year'!AQ130</f>
        <v>0</v>
      </c>
      <c r="AR130" s="13">
        <f>'WW K&amp;M '!AR130+'WW Test Year'!AR130</f>
        <v>0</v>
      </c>
      <c r="AS130" s="13">
        <f>'WW K&amp;M '!AS130+'WW Test Year'!AS130</f>
        <v>0</v>
      </c>
      <c r="AT130" s="13">
        <f>'WW K&amp;M '!AT130+'WW Test Year'!AT130</f>
        <v>0</v>
      </c>
      <c r="AU130" s="13">
        <f>'WW K&amp;M '!AU130+'WW Test Year'!AU130</f>
        <v>0</v>
      </c>
      <c r="AV130" s="13">
        <f>'WW K&amp;M '!AV130+'WW Test Year'!AV130</f>
        <v>0</v>
      </c>
      <c r="AW130" s="13">
        <f>'WW K&amp;M '!AW130+'WW Test Year'!AW130</f>
        <v>0</v>
      </c>
      <c r="AX130" s="13">
        <f>'WW K&amp;M '!AX130+'WW Test Year'!AX130</f>
        <v>0</v>
      </c>
      <c r="AY130" s="13">
        <f>'WW K&amp;M '!AY130+'WW Test Year'!AY130</f>
        <v>0</v>
      </c>
      <c r="AZ130" s="13">
        <f>'WW K&amp;M '!AZ130+'WW Test Year'!AZ130</f>
        <v>0</v>
      </c>
      <c r="BA130" s="13">
        <f>'WW K&amp;M '!BA130+'WW Test Year'!BA130</f>
        <v>0</v>
      </c>
      <c r="BB130" s="13">
        <f>'WW K&amp;M '!BB130+'WW Test Year'!BB130</f>
        <v>0</v>
      </c>
      <c r="BC130" s="13">
        <f>'WW K&amp;M '!BC130+'WW Test Year'!BC130</f>
        <v>0</v>
      </c>
      <c r="BD130" s="13">
        <f>'WW K&amp;M '!BD130+'WW Test Year'!BD130</f>
        <v>0</v>
      </c>
      <c r="BE130" s="13">
        <f>'WW K&amp;M '!BE130+'WW Test Year'!BE130</f>
        <v>0</v>
      </c>
      <c r="BF130" s="13">
        <f>'WW K&amp;M '!BF130+'WW Test Year'!BF130</f>
        <v>0</v>
      </c>
      <c r="BG130" s="13">
        <f>'WW K&amp;M '!BG130+'WW Test Year'!BG130</f>
        <v>0</v>
      </c>
      <c r="BH130" s="13">
        <f>'WW K&amp;M '!BH130+'WW Test Year'!BH130</f>
        <v>0</v>
      </c>
      <c r="BI130" s="13">
        <f>'WW K&amp;M '!BI130+'WW Test Year'!BI130</f>
        <v>0</v>
      </c>
      <c r="BJ130" s="13">
        <f>'WW K&amp;M '!BJ130+'WW Test Year'!BJ130</f>
        <v>0</v>
      </c>
      <c r="BK130" s="13">
        <f>'WW K&amp;M '!BK130+'WW Test Year'!BK130</f>
        <v>0</v>
      </c>
      <c r="BL130" s="13">
        <f>'WW K&amp;M '!BL130+'WW Test Year'!BL130</f>
        <v>0</v>
      </c>
      <c r="BM130" s="13">
        <f>'WW K&amp;M '!BM130+'WW Test Year'!BM130</f>
        <v>0</v>
      </c>
      <c r="BN130" s="13">
        <f>'WW K&amp;M '!BN130+'WW Test Year'!BN130</f>
        <v>0</v>
      </c>
      <c r="BO130" s="13">
        <f>'WW K&amp;M '!BO130+'WW Test Year'!BO130</f>
        <v>0</v>
      </c>
      <c r="BP130" s="13">
        <f>'WW K&amp;M '!BP130+'WW Test Year'!BP130</f>
        <v>0</v>
      </c>
      <c r="BQ130" s="13">
        <f>'WW K&amp;M '!BQ130+'WW Test Year'!BQ130</f>
        <v>0</v>
      </c>
      <c r="BR130" s="13">
        <f>'WW K&amp;M '!BR130+'WW Test Year'!BR130</f>
        <v>0</v>
      </c>
      <c r="BS130" s="13">
        <f>'WW K&amp;M '!BS130+'WW Test Year'!BS130</f>
        <v>0</v>
      </c>
      <c r="BT130" s="13">
        <f>'WW K&amp;M '!BT130+'WW Test Year'!BT130</f>
        <v>0</v>
      </c>
      <c r="BU130" s="13">
        <f>'WW K&amp;M '!BU130+'WW Test Year'!BU130</f>
        <v>0</v>
      </c>
      <c r="BV130" s="13">
        <f>'WW K&amp;M '!BV130+'WW Test Year'!BV130</f>
        <v>0</v>
      </c>
      <c r="BW130" s="13">
        <f>'WW K&amp;M '!BW130+'WW Test Year'!BW130</f>
        <v>0</v>
      </c>
      <c r="BX130" s="13">
        <f>'WW K&amp;M '!BX130+'WW Test Year'!BX130</f>
        <v>0</v>
      </c>
      <c r="BY130" s="13">
        <f>'WW K&amp;M '!BY130+'WW Test Year'!BY130</f>
        <v>0</v>
      </c>
      <c r="BZ130" s="13">
        <f>'WW K&amp;M '!BZ130+'WW Test Year'!BZ130</f>
        <v>0</v>
      </c>
      <c r="CA130" s="13">
        <f>'WW K&amp;M '!CA130+'WW Test Year'!CA130</f>
        <v>0</v>
      </c>
      <c r="CB130" s="13">
        <f>'WW K&amp;M '!CB130+'WW Test Year'!CB130</f>
        <v>0</v>
      </c>
      <c r="CC130" s="13">
        <f>'WW K&amp;M '!CC130+'WW Test Year'!CC130</f>
        <v>0</v>
      </c>
      <c r="CD130" s="13">
        <f>'WW K&amp;M '!CD130+'WW Test Year'!CD130</f>
        <v>0</v>
      </c>
      <c r="CE130" s="13">
        <f>'WW K&amp;M '!CE130+'WW Test Year'!CE130</f>
        <v>0</v>
      </c>
      <c r="CF130" s="13">
        <f>'WW K&amp;M '!CF130+'WW Test Year'!CF130</f>
        <v>0</v>
      </c>
      <c r="CG130" s="13">
        <f>'WW K&amp;M '!CG130+'WW Test Year'!CG130</f>
        <v>0</v>
      </c>
      <c r="CH130" s="13">
        <f>'WW K&amp;M '!CH130+'WW Test Year'!CH130</f>
        <v>0</v>
      </c>
      <c r="CI130" s="13">
        <f>'WW K&amp;M '!CI130+'WW Test Year'!CI130</f>
        <v>0</v>
      </c>
      <c r="CJ130" s="13">
        <f>'WW K&amp;M '!CJ130+'WW Test Year'!CJ130</f>
        <v>0</v>
      </c>
      <c r="CK130" s="13">
        <f>'WW K&amp;M '!CK130+'WW Test Year'!CK130</f>
        <v>0</v>
      </c>
      <c r="CL130" s="29">
        <f t="shared" si="1"/>
        <v>5994.42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>
        <f>'WW K&amp;M '!D131+'WW Test Year'!D131</f>
        <v>0</v>
      </c>
      <c r="E131" s="13">
        <f>'WW K&amp;M '!E131+'WW Test Year'!E131</f>
        <v>0</v>
      </c>
      <c r="F131" s="13">
        <f>'WW K&amp;M '!F131+'WW Test Year'!F131</f>
        <v>0</v>
      </c>
      <c r="G131" s="13">
        <f>'WW K&amp;M '!G131+'WW Test Year'!G131</f>
        <v>0</v>
      </c>
      <c r="H131" s="13">
        <f>'WW K&amp;M '!H131+'WW Test Year'!H131</f>
        <v>0</v>
      </c>
      <c r="I131" s="13">
        <f>'WW K&amp;M '!I131+'WW Test Year'!I131</f>
        <v>0</v>
      </c>
      <c r="J131" s="13">
        <f>'WW K&amp;M '!J131+'WW Test Year'!J131</f>
        <v>0</v>
      </c>
      <c r="K131" s="13">
        <f>'WW K&amp;M '!K131+'WW Test Year'!K131</f>
        <v>0</v>
      </c>
      <c r="L131" s="13">
        <f>'WW K&amp;M '!L131+'WW Test Year'!L131</f>
        <v>0</v>
      </c>
      <c r="M131" s="13">
        <f>'WW K&amp;M '!M131+'WW Test Year'!M131</f>
        <v>0</v>
      </c>
      <c r="N131" s="13">
        <f>'WW K&amp;M '!N131+'WW Test Year'!N131</f>
        <v>0</v>
      </c>
      <c r="O131" s="13">
        <f>'WW K&amp;M '!O131+'WW Test Year'!O131</f>
        <v>0</v>
      </c>
      <c r="P131" s="13">
        <f>'WW K&amp;M '!P131+'WW Test Year'!P131</f>
        <v>0</v>
      </c>
      <c r="Q131" s="13">
        <f>'WW K&amp;M '!Q131+'WW Test Year'!Q131</f>
        <v>0</v>
      </c>
      <c r="R131" s="13">
        <f>'WW K&amp;M '!R131+'WW Test Year'!R131</f>
        <v>0</v>
      </c>
      <c r="S131" s="13">
        <f>'WW K&amp;M '!S131+'WW Test Year'!S131</f>
        <v>0</v>
      </c>
      <c r="T131" s="13">
        <f>'WW K&amp;M '!T131+'WW Test Year'!T131</f>
        <v>0</v>
      </c>
      <c r="U131" s="13">
        <f>'WW K&amp;M '!U131+'WW Test Year'!U131</f>
        <v>0</v>
      </c>
      <c r="V131" s="13">
        <f>'WW K&amp;M '!V131+'WW Test Year'!V131</f>
        <v>0</v>
      </c>
      <c r="W131" s="13">
        <f>'WW K&amp;M '!W131+'WW Test Year'!W131</f>
        <v>0</v>
      </c>
      <c r="X131" s="13">
        <f>'WW K&amp;M '!X131+'WW Test Year'!X131</f>
        <v>0</v>
      </c>
      <c r="Y131" s="13">
        <f>'WW K&amp;M '!Y131+'WW Test Year'!Y131</f>
        <v>0</v>
      </c>
      <c r="Z131" s="13">
        <f>'WW K&amp;M '!Z131+'WW Test Year'!Z131</f>
        <v>0</v>
      </c>
      <c r="AA131" s="13">
        <f>'WW K&amp;M '!AA131+'WW Test Year'!AA131</f>
        <v>0</v>
      </c>
      <c r="AB131" s="13">
        <f>'WW K&amp;M '!AB131+'WW Test Year'!AB131</f>
        <v>0</v>
      </c>
      <c r="AC131" s="13">
        <f>'WW K&amp;M '!AC131+'WW Test Year'!AC131</f>
        <v>0</v>
      </c>
      <c r="AD131" s="13">
        <f>'WW K&amp;M '!AD131+'WW Test Year'!AD131</f>
        <v>0</v>
      </c>
      <c r="AE131" s="13">
        <f>'WW K&amp;M '!AE131+'WW Test Year'!AE131</f>
        <v>0</v>
      </c>
      <c r="AF131" s="13">
        <f>'WW K&amp;M '!AF131+'WW Test Year'!AF131</f>
        <v>0</v>
      </c>
      <c r="AG131" s="13">
        <f>'WW K&amp;M '!AG131+'WW Test Year'!AG131</f>
        <v>0</v>
      </c>
      <c r="AH131" s="13">
        <f>'WW K&amp;M '!AH131+'WW Test Year'!AH131</f>
        <v>0</v>
      </c>
      <c r="AI131" s="13">
        <f>'WW K&amp;M '!AI131+'WW Test Year'!AI131</f>
        <v>0</v>
      </c>
      <c r="AJ131" s="13">
        <f>'WW K&amp;M '!AJ131+'WW Test Year'!AJ131</f>
        <v>0</v>
      </c>
      <c r="AK131" s="13">
        <f>'WW K&amp;M '!AK131+'WW Test Year'!AK131</f>
        <v>0</v>
      </c>
      <c r="AL131" s="13">
        <f>'WW K&amp;M '!AL131+'WW Test Year'!AL131</f>
        <v>0</v>
      </c>
      <c r="AM131" s="13">
        <f>'WW K&amp;M '!AM131+'WW Test Year'!AM131</f>
        <v>0</v>
      </c>
      <c r="AN131" s="13">
        <f>'WW K&amp;M '!AN131+'WW Test Year'!AN131</f>
        <v>0</v>
      </c>
      <c r="AO131" s="13">
        <f>'WW K&amp;M '!AO131+'WW Test Year'!AO131</f>
        <v>0</v>
      </c>
      <c r="AP131" s="13">
        <f>'WW K&amp;M '!AP131+'WW Test Year'!AP131</f>
        <v>0</v>
      </c>
      <c r="AQ131" s="13">
        <f>'WW K&amp;M '!AQ131+'WW Test Year'!AQ131</f>
        <v>0</v>
      </c>
      <c r="AR131" s="13">
        <f>'WW K&amp;M '!AR131+'WW Test Year'!AR131</f>
        <v>0</v>
      </c>
      <c r="AS131" s="13">
        <f>'WW K&amp;M '!AS131+'WW Test Year'!AS131</f>
        <v>0</v>
      </c>
      <c r="AT131" s="13">
        <f>'WW K&amp;M '!AT131+'WW Test Year'!AT131</f>
        <v>0</v>
      </c>
      <c r="AU131" s="13">
        <f>'WW K&amp;M '!AU131+'WW Test Year'!AU131</f>
        <v>0</v>
      </c>
      <c r="AV131" s="13">
        <f>'WW K&amp;M '!AV131+'WW Test Year'!AV131</f>
        <v>0</v>
      </c>
      <c r="AW131" s="13">
        <f>'WW K&amp;M '!AW131+'WW Test Year'!AW131</f>
        <v>0</v>
      </c>
      <c r="AX131" s="13">
        <f>'WW K&amp;M '!AX131+'WW Test Year'!AX131</f>
        <v>0</v>
      </c>
      <c r="AY131" s="13">
        <f>'WW K&amp;M '!AY131+'WW Test Year'!AY131</f>
        <v>0</v>
      </c>
      <c r="AZ131" s="13">
        <f>'WW K&amp;M '!AZ131+'WW Test Year'!AZ131</f>
        <v>0</v>
      </c>
      <c r="BA131" s="13">
        <f>'WW K&amp;M '!BA131+'WW Test Year'!BA131</f>
        <v>0</v>
      </c>
      <c r="BB131" s="13">
        <f>'WW K&amp;M '!BB131+'WW Test Year'!BB131</f>
        <v>0</v>
      </c>
      <c r="BC131" s="13">
        <f>'WW K&amp;M '!BC131+'WW Test Year'!BC131</f>
        <v>155618.97</v>
      </c>
      <c r="BD131" s="13">
        <f>'WW K&amp;M '!BD131+'WW Test Year'!BD131</f>
        <v>0</v>
      </c>
      <c r="BE131" s="13">
        <f>'WW K&amp;M '!BE131+'WW Test Year'!BE131</f>
        <v>0</v>
      </c>
      <c r="BF131" s="13">
        <f>'WW K&amp;M '!BF131+'WW Test Year'!BF131</f>
        <v>0</v>
      </c>
      <c r="BG131" s="13">
        <f>'WW K&amp;M '!BG131+'WW Test Year'!BG131</f>
        <v>0</v>
      </c>
      <c r="BH131" s="13">
        <f>'WW K&amp;M '!BH131+'WW Test Year'!BH131</f>
        <v>0</v>
      </c>
      <c r="BI131" s="13">
        <f>'WW K&amp;M '!BI131+'WW Test Year'!BI131</f>
        <v>0</v>
      </c>
      <c r="BJ131" s="13">
        <f>'WW K&amp;M '!BJ131+'WW Test Year'!BJ131</f>
        <v>0</v>
      </c>
      <c r="BK131" s="13">
        <f>'WW K&amp;M '!BK131+'WW Test Year'!BK131</f>
        <v>0</v>
      </c>
      <c r="BL131" s="13">
        <f>'WW K&amp;M '!BL131+'WW Test Year'!BL131</f>
        <v>0</v>
      </c>
      <c r="BM131" s="13">
        <f>'WW K&amp;M '!BM131+'WW Test Year'!BM131</f>
        <v>0</v>
      </c>
      <c r="BN131" s="13">
        <f>'WW K&amp;M '!BN131+'WW Test Year'!BN131</f>
        <v>0</v>
      </c>
      <c r="BO131" s="13">
        <f>'WW K&amp;M '!BO131+'WW Test Year'!BO131</f>
        <v>0</v>
      </c>
      <c r="BP131" s="13">
        <f>'WW K&amp;M '!BP131+'WW Test Year'!BP131</f>
        <v>0</v>
      </c>
      <c r="BQ131" s="13">
        <f>'WW K&amp;M '!BQ131+'WW Test Year'!BQ131</f>
        <v>0</v>
      </c>
      <c r="BR131" s="13">
        <f>'WW K&amp;M '!BR131+'WW Test Year'!BR131</f>
        <v>0</v>
      </c>
      <c r="BS131" s="13">
        <f>'WW K&amp;M '!BS131+'WW Test Year'!BS131</f>
        <v>0</v>
      </c>
      <c r="BT131" s="13">
        <f>'WW K&amp;M '!BT131+'WW Test Year'!BT131</f>
        <v>0</v>
      </c>
      <c r="BU131" s="13">
        <f>'WW K&amp;M '!BU131+'WW Test Year'!BU131</f>
        <v>0</v>
      </c>
      <c r="BV131" s="13">
        <f>'WW K&amp;M '!BV131+'WW Test Year'!BV131</f>
        <v>0</v>
      </c>
      <c r="BW131" s="13">
        <f>'WW K&amp;M '!BW131+'WW Test Year'!BW131</f>
        <v>0</v>
      </c>
      <c r="BX131" s="13">
        <f>'WW K&amp;M '!BX131+'WW Test Year'!BX131</f>
        <v>0</v>
      </c>
      <c r="BY131" s="13">
        <f>'WW K&amp;M '!BY131+'WW Test Year'!BY131</f>
        <v>0</v>
      </c>
      <c r="BZ131" s="13">
        <f>'WW K&amp;M '!BZ131+'WW Test Year'!BZ131</f>
        <v>0</v>
      </c>
      <c r="CA131" s="13">
        <f>'WW K&amp;M '!CA131+'WW Test Year'!CA131</f>
        <v>0</v>
      </c>
      <c r="CB131" s="13">
        <f>'WW K&amp;M '!CB131+'WW Test Year'!CB131</f>
        <v>0</v>
      </c>
      <c r="CC131" s="13">
        <f>'WW K&amp;M '!CC131+'WW Test Year'!CC131</f>
        <v>0</v>
      </c>
      <c r="CD131" s="13">
        <f>'WW K&amp;M '!CD131+'WW Test Year'!CD131</f>
        <v>0</v>
      </c>
      <c r="CE131" s="13">
        <f>'WW K&amp;M '!CE131+'WW Test Year'!CE131</f>
        <v>0</v>
      </c>
      <c r="CF131" s="13">
        <f>'WW K&amp;M '!CF131+'WW Test Year'!CF131</f>
        <v>0</v>
      </c>
      <c r="CG131" s="13">
        <f>'WW K&amp;M '!CG131+'WW Test Year'!CG131</f>
        <v>0</v>
      </c>
      <c r="CH131" s="13">
        <f>'WW K&amp;M '!CH131+'WW Test Year'!CH131</f>
        <v>0</v>
      </c>
      <c r="CI131" s="13">
        <f>'WW K&amp;M '!CI131+'WW Test Year'!CI131</f>
        <v>0</v>
      </c>
      <c r="CJ131" s="13">
        <f>'WW K&amp;M '!CJ131+'WW Test Year'!CJ131</f>
        <v>0</v>
      </c>
      <c r="CK131" s="13">
        <f>'WW K&amp;M '!CK131+'WW Test Year'!CK131</f>
        <v>0</v>
      </c>
      <c r="CL131" s="29">
        <f t="shared" si="1"/>
        <v>155618.97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>
        <f>'WW K&amp;M '!D132+'WW Test Year'!D132</f>
        <v>0</v>
      </c>
      <c r="E132" s="13">
        <f>'WW K&amp;M '!E132+'WW Test Year'!E132</f>
        <v>0</v>
      </c>
      <c r="F132" s="13">
        <f>'WW K&amp;M '!F132+'WW Test Year'!F132</f>
        <v>0</v>
      </c>
      <c r="G132" s="13">
        <f>'WW K&amp;M '!G132+'WW Test Year'!G132</f>
        <v>0</v>
      </c>
      <c r="H132" s="13">
        <f>'WW K&amp;M '!H132+'WW Test Year'!H132</f>
        <v>0</v>
      </c>
      <c r="I132" s="13">
        <f>'WW K&amp;M '!I132+'WW Test Year'!I132</f>
        <v>0</v>
      </c>
      <c r="J132" s="13">
        <f>'WW K&amp;M '!J132+'WW Test Year'!J132</f>
        <v>0</v>
      </c>
      <c r="K132" s="13">
        <f>'WW K&amp;M '!K132+'WW Test Year'!K132</f>
        <v>0</v>
      </c>
      <c r="L132" s="13">
        <f>'WW K&amp;M '!L132+'WW Test Year'!L132</f>
        <v>0</v>
      </c>
      <c r="M132" s="13">
        <f>'WW K&amp;M '!M132+'WW Test Year'!M132</f>
        <v>0</v>
      </c>
      <c r="N132" s="13">
        <f>'WW K&amp;M '!N132+'WW Test Year'!N132</f>
        <v>0</v>
      </c>
      <c r="O132" s="13">
        <f>'WW K&amp;M '!O132+'WW Test Year'!O132</f>
        <v>0</v>
      </c>
      <c r="P132" s="13">
        <f>'WW K&amp;M '!P132+'WW Test Year'!P132</f>
        <v>0</v>
      </c>
      <c r="Q132" s="13">
        <f>'WW K&amp;M '!Q132+'WW Test Year'!Q132</f>
        <v>0</v>
      </c>
      <c r="R132" s="13">
        <f>'WW K&amp;M '!R132+'WW Test Year'!R132</f>
        <v>0</v>
      </c>
      <c r="S132" s="13">
        <f>'WW K&amp;M '!S132+'WW Test Year'!S132</f>
        <v>0</v>
      </c>
      <c r="T132" s="13">
        <f>'WW K&amp;M '!T132+'WW Test Year'!T132</f>
        <v>0</v>
      </c>
      <c r="U132" s="13">
        <f>'WW K&amp;M '!U132+'WW Test Year'!U132</f>
        <v>0</v>
      </c>
      <c r="V132" s="13">
        <f>'WW K&amp;M '!V132+'WW Test Year'!V132</f>
        <v>0</v>
      </c>
      <c r="W132" s="13">
        <f>'WW K&amp;M '!W132+'WW Test Year'!W132</f>
        <v>0</v>
      </c>
      <c r="X132" s="13">
        <f>'WW K&amp;M '!X132+'WW Test Year'!X132</f>
        <v>0</v>
      </c>
      <c r="Y132" s="13">
        <f>'WW K&amp;M '!Y132+'WW Test Year'!Y132</f>
        <v>0</v>
      </c>
      <c r="Z132" s="13">
        <f>'WW K&amp;M '!Z132+'WW Test Year'!Z132</f>
        <v>0</v>
      </c>
      <c r="AA132" s="13">
        <f>'WW K&amp;M '!AA132+'WW Test Year'!AA132</f>
        <v>0</v>
      </c>
      <c r="AB132" s="13">
        <f>'WW K&amp;M '!AB132+'WW Test Year'!AB132</f>
        <v>0</v>
      </c>
      <c r="AC132" s="13">
        <f>'WW K&amp;M '!AC132+'WW Test Year'!AC132</f>
        <v>0</v>
      </c>
      <c r="AD132" s="13">
        <f>'WW K&amp;M '!AD132+'WW Test Year'!AD132</f>
        <v>0</v>
      </c>
      <c r="AE132" s="13">
        <f>'WW K&amp;M '!AE132+'WW Test Year'!AE132</f>
        <v>0</v>
      </c>
      <c r="AF132" s="13">
        <f>'WW K&amp;M '!AF132+'WW Test Year'!AF132</f>
        <v>0</v>
      </c>
      <c r="AG132" s="13">
        <f>'WW K&amp;M '!AG132+'WW Test Year'!AG132</f>
        <v>0</v>
      </c>
      <c r="AH132" s="13">
        <f>'WW K&amp;M '!AH132+'WW Test Year'!AH132</f>
        <v>0</v>
      </c>
      <c r="AI132" s="13">
        <f>'WW K&amp;M '!AI132+'WW Test Year'!AI132</f>
        <v>0</v>
      </c>
      <c r="AJ132" s="13">
        <f>'WW K&amp;M '!AJ132+'WW Test Year'!AJ132</f>
        <v>0</v>
      </c>
      <c r="AK132" s="13">
        <f>'WW K&amp;M '!AK132+'WW Test Year'!AK132</f>
        <v>0</v>
      </c>
      <c r="AL132" s="13">
        <f>'WW K&amp;M '!AL132+'WW Test Year'!AL132</f>
        <v>0</v>
      </c>
      <c r="AM132" s="13">
        <f>'WW K&amp;M '!AM132+'WW Test Year'!AM132</f>
        <v>0</v>
      </c>
      <c r="AN132" s="13">
        <f>'WW K&amp;M '!AN132+'WW Test Year'!AN132</f>
        <v>0</v>
      </c>
      <c r="AO132" s="13">
        <f>'WW K&amp;M '!AO132+'WW Test Year'!AO132</f>
        <v>0</v>
      </c>
      <c r="AP132" s="13">
        <f>'WW K&amp;M '!AP132+'WW Test Year'!AP132</f>
        <v>22.43</v>
      </c>
      <c r="AQ132" s="13">
        <f>'WW K&amp;M '!AQ132+'WW Test Year'!AQ132</f>
        <v>0</v>
      </c>
      <c r="AR132" s="13">
        <f>'WW K&amp;M '!AR132+'WW Test Year'!AR132</f>
        <v>0</v>
      </c>
      <c r="AS132" s="13">
        <f>'WW K&amp;M '!AS132+'WW Test Year'!AS132</f>
        <v>0</v>
      </c>
      <c r="AT132" s="13">
        <f>'WW K&amp;M '!AT132+'WW Test Year'!AT132</f>
        <v>0</v>
      </c>
      <c r="AU132" s="13">
        <f>'WW K&amp;M '!AU132+'WW Test Year'!AU132</f>
        <v>0</v>
      </c>
      <c r="AV132" s="13">
        <f>'WW K&amp;M '!AV132+'WW Test Year'!AV132</f>
        <v>0</v>
      </c>
      <c r="AW132" s="13">
        <f>'WW K&amp;M '!AW132+'WW Test Year'!AW132</f>
        <v>0</v>
      </c>
      <c r="AX132" s="13">
        <f>'WW K&amp;M '!AX132+'WW Test Year'!AX132</f>
        <v>0</v>
      </c>
      <c r="AY132" s="13">
        <f>'WW K&amp;M '!AY132+'WW Test Year'!AY132</f>
        <v>0</v>
      </c>
      <c r="AZ132" s="13">
        <f>'WW K&amp;M '!AZ132+'WW Test Year'!AZ132</f>
        <v>0</v>
      </c>
      <c r="BA132" s="13">
        <f>'WW K&amp;M '!BA132+'WW Test Year'!BA132</f>
        <v>0</v>
      </c>
      <c r="BB132" s="13">
        <f>'WW K&amp;M '!BB132+'WW Test Year'!BB132</f>
        <v>0</v>
      </c>
      <c r="BC132" s="13">
        <f>'WW K&amp;M '!BC132+'WW Test Year'!BC132</f>
        <v>70368.229999999967</v>
      </c>
      <c r="BD132" s="13">
        <f>'WW K&amp;M '!BD132+'WW Test Year'!BD132</f>
        <v>0</v>
      </c>
      <c r="BE132" s="13">
        <f>'WW K&amp;M '!BE132+'WW Test Year'!BE132</f>
        <v>0</v>
      </c>
      <c r="BF132" s="13">
        <f>'WW K&amp;M '!BF132+'WW Test Year'!BF132</f>
        <v>0</v>
      </c>
      <c r="BG132" s="13">
        <f>'WW K&amp;M '!BG132+'WW Test Year'!BG132</f>
        <v>0</v>
      </c>
      <c r="BH132" s="13">
        <f>'WW K&amp;M '!BH132+'WW Test Year'!BH132</f>
        <v>0</v>
      </c>
      <c r="BI132" s="13">
        <f>'WW K&amp;M '!BI132+'WW Test Year'!BI132</f>
        <v>0</v>
      </c>
      <c r="BJ132" s="13">
        <f>'WW K&amp;M '!BJ132+'WW Test Year'!BJ132</f>
        <v>0</v>
      </c>
      <c r="BK132" s="13">
        <f>'WW K&amp;M '!BK132+'WW Test Year'!BK132</f>
        <v>0</v>
      </c>
      <c r="BL132" s="13">
        <f>'WW K&amp;M '!BL132+'WW Test Year'!BL132</f>
        <v>0</v>
      </c>
      <c r="BM132" s="13">
        <f>'WW K&amp;M '!BM132+'WW Test Year'!BM132</f>
        <v>0</v>
      </c>
      <c r="BN132" s="13">
        <f>'WW K&amp;M '!BN132+'WW Test Year'!BN132</f>
        <v>0</v>
      </c>
      <c r="BO132" s="13">
        <f>'WW K&amp;M '!BO132+'WW Test Year'!BO132</f>
        <v>0</v>
      </c>
      <c r="BP132" s="13">
        <f>'WW K&amp;M '!BP132+'WW Test Year'!BP132</f>
        <v>0</v>
      </c>
      <c r="BQ132" s="13">
        <f>'WW K&amp;M '!BQ132+'WW Test Year'!BQ132</f>
        <v>0</v>
      </c>
      <c r="BR132" s="13">
        <f>'WW K&amp;M '!BR132+'WW Test Year'!BR132</f>
        <v>0</v>
      </c>
      <c r="BS132" s="13">
        <f>'WW K&amp;M '!BS132+'WW Test Year'!BS132</f>
        <v>0</v>
      </c>
      <c r="BT132" s="13">
        <f>'WW K&amp;M '!BT132+'WW Test Year'!BT132</f>
        <v>0</v>
      </c>
      <c r="BU132" s="13">
        <f>'WW K&amp;M '!BU132+'WW Test Year'!BU132</f>
        <v>0</v>
      </c>
      <c r="BV132" s="13">
        <f>'WW K&amp;M '!BV132+'WW Test Year'!BV132</f>
        <v>0</v>
      </c>
      <c r="BW132" s="13">
        <f>'WW K&amp;M '!BW132+'WW Test Year'!BW132</f>
        <v>0</v>
      </c>
      <c r="BX132" s="13">
        <f>'WW K&amp;M '!BX132+'WW Test Year'!BX132</f>
        <v>0</v>
      </c>
      <c r="BY132" s="13">
        <f>'WW K&amp;M '!BY132+'WW Test Year'!BY132</f>
        <v>0</v>
      </c>
      <c r="BZ132" s="13">
        <f>'WW K&amp;M '!BZ132+'WW Test Year'!BZ132</f>
        <v>4841.66</v>
      </c>
      <c r="CA132" s="13">
        <f>'WW K&amp;M '!CA132+'WW Test Year'!CA132</f>
        <v>0</v>
      </c>
      <c r="CB132" s="13">
        <f>'WW K&amp;M '!CB132+'WW Test Year'!CB132</f>
        <v>0</v>
      </c>
      <c r="CC132" s="13">
        <f>'WW K&amp;M '!CC132+'WW Test Year'!CC132</f>
        <v>0</v>
      </c>
      <c r="CD132" s="13">
        <f>'WW K&amp;M '!CD132+'WW Test Year'!CD132</f>
        <v>0</v>
      </c>
      <c r="CE132" s="13">
        <f>'WW K&amp;M '!CE132+'WW Test Year'!CE132</f>
        <v>0</v>
      </c>
      <c r="CF132" s="13">
        <f>'WW K&amp;M '!CF132+'WW Test Year'!CF132</f>
        <v>0</v>
      </c>
      <c r="CG132" s="13">
        <f>'WW K&amp;M '!CG132+'WW Test Year'!CG132</f>
        <v>0</v>
      </c>
      <c r="CH132" s="13">
        <f>'WW K&amp;M '!CH132+'WW Test Year'!CH132</f>
        <v>0</v>
      </c>
      <c r="CI132" s="13">
        <f>'WW K&amp;M '!CI132+'WW Test Year'!CI132</f>
        <v>0</v>
      </c>
      <c r="CJ132" s="13">
        <f>'WW K&amp;M '!CJ132+'WW Test Year'!CJ132</f>
        <v>0</v>
      </c>
      <c r="CK132" s="13">
        <f>'WW K&amp;M '!CK132+'WW Test Year'!CK132</f>
        <v>0</v>
      </c>
      <c r="CL132" s="29">
        <f t="shared" si="1"/>
        <v>75232.319999999963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>
        <f>'WW K&amp;M '!D133+'WW Test Year'!D133</f>
        <v>0</v>
      </c>
      <c r="E133" s="13">
        <f>'WW K&amp;M '!E133+'WW Test Year'!E133</f>
        <v>0</v>
      </c>
      <c r="F133" s="13">
        <f>'WW K&amp;M '!F133+'WW Test Year'!F133</f>
        <v>0</v>
      </c>
      <c r="G133" s="13">
        <f>'WW K&amp;M '!G133+'WW Test Year'!G133</f>
        <v>1878.8600000000001</v>
      </c>
      <c r="H133" s="13">
        <f>'WW K&amp;M '!H133+'WW Test Year'!H133</f>
        <v>128.07999999999998</v>
      </c>
      <c r="I133" s="13">
        <f>'WW K&amp;M '!I133+'WW Test Year'!I133</f>
        <v>0</v>
      </c>
      <c r="J133" s="13">
        <f>'WW K&amp;M '!J133+'WW Test Year'!J133</f>
        <v>1944.48</v>
      </c>
      <c r="K133" s="13">
        <f>'WW K&amp;M '!K133+'WW Test Year'!K133</f>
        <v>0</v>
      </c>
      <c r="L133" s="13">
        <f>'WW K&amp;M '!L133+'WW Test Year'!L133</f>
        <v>0</v>
      </c>
      <c r="M133" s="13">
        <f>'WW K&amp;M '!M133+'WW Test Year'!M133</f>
        <v>1017.0199999999999</v>
      </c>
      <c r="N133" s="13">
        <f>'WW K&amp;M '!N133+'WW Test Year'!N133</f>
        <v>201.85</v>
      </c>
      <c r="O133" s="13">
        <f>'WW K&amp;M '!O133+'WW Test Year'!O133</f>
        <v>0</v>
      </c>
      <c r="P133" s="13">
        <f>'WW K&amp;M '!P133+'WW Test Year'!P133</f>
        <v>0</v>
      </c>
      <c r="Q133" s="13">
        <f>'WW K&amp;M '!Q133+'WW Test Year'!Q133</f>
        <v>2233.91</v>
      </c>
      <c r="R133" s="13">
        <f>'WW K&amp;M '!R133+'WW Test Year'!R133</f>
        <v>0</v>
      </c>
      <c r="S133" s="13">
        <f>'WW K&amp;M '!S133+'WW Test Year'!S133</f>
        <v>0</v>
      </c>
      <c r="T133" s="13">
        <f>'WW K&amp;M '!T133+'WW Test Year'!T133</f>
        <v>0</v>
      </c>
      <c r="U133" s="13">
        <f>'WW K&amp;M '!U133+'WW Test Year'!U133</f>
        <v>0</v>
      </c>
      <c r="V133" s="13">
        <f>'WW K&amp;M '!V133+'WW Test Year'!V133</f>
        <v>108.38999999999999</v>
      </c>
      <c r="W133" s="13">
        <f>'WW K&amp;M '!W133+'WW Test Year'!W133</f>
        <v>0</v>
      </c>
      <c r="X133" s="13">
        <f>'WW K&amp;M '!X133+'WW Test Year'!X133</f>
        <v>270.46000000000004</v>
      </c>
      <c r="Y133" s="13">
        <f>'WW K&amp;M '!Y133+'WW Test Year'!Y133</f>
        <v>0</v>
      </c>
      <c r="Z133" s="13">
        <f>'WW K&amp;M '!Z133+'WW Test Year'!Z133</f>
        <v>0</v>
      </c>
      <c r="AA133" s="13">
        <f>'WW K&amp;M '!AA133+'WW Test Year'!AA133</f>
        <v>0</v>
      </c>
      <c r="AB133" s="13">
        <f>'WW K&amp;M '!AB133+'WW Test Year'!AB133</f>
        <v>6042.13</v>
      </c>
      <c r="AC133" s="13">
        <f>'WW K&amp;M '!AC133+'WW Test Year'!AC133</f>
        <v>0</v>
      </c>
      <c r="AD133" s="13">
        <f>'WW K&amp;M '!AD133+'WW Test Year'!AD133</f>
        <v>167.57999999999998</v>
      </c>
      <c r="AE133" s="13">
        <f>'WW K&amp;M '!AE133+'WW Test Year'!AE133</f>
        <v>1379.23</v>
      </c>
      <c r="AF133" s="13">
        <f>'WW K&amp;M '!AF133+'WW Test Year'!AF133</f>
        <v>443.15</v>
      </c>
      <c r="AG133" s="13">
        <f>'WW K&amp;M '!AG133+'WW Test Year'!AG133</f>
        <v>0</v>
      </c>
      <c r="AH133" s="13">
        <f>'WW K&amp;M '!AH133+'WW Test Year'!AH133</f>
        <v>0</v>
      </c>
      <c r="AI133" s="13">
        <f>'WW K&amp;M '!AI133+'WW Test Year'!AI133</f>
        <v>576.83000000000004</v>
      </c>
      <c r="AJ133" s="13">
        <f>'WW K&amp;M '!AJ133+'WW Test Year'!AJ133</f>
        <v>0</v>
      </c>
      <c r="AK133" s="13">
        <f>'WW K&amp;M '!AK133+'WW Test Year'!AK133</f>
        <v>65.400000000000006</v>
      </c>
      <c r="AL133" s="13">
        <f>'WW K&amp;M '!AL133+'WW Test Year'!AL133</f>
        <v>0</v>
      </c>
      <c r="AM133" s="13">
        <f>'WW K&amp;M '!AM133+'WW Test Year'!AM133</f>
        <v>0</v>
      </c>
      <c r="AN133" s="13">
        <f>'WW K&amp;M '!AN133+'WW Test Year'!AN133</f>
        <v>0</v>
      </c>
      <c r="AO133" s="13">
        <f>'WW K&amp;M '!AO133+'WW Test Year'!AO133</f>
        <v>0</v>
      </c>
      <c r="AP133" s="13">
        <f>'WW K&amp;M '!AP133+'WW Test Year'!AP133</f>
        <v>31.27</v>
      </c>
      <c r="AQ133" s="13">
        <f>'WW K&amp;M '!AQ133+'WW Test Year'!AQ133</f>
        <v>130.63</v>
      </c>
      <c r="AR133" s="13">
        <f>'WW K&amp;M '!AR133+'WW Test Year'!AR133</f>
        <v>0</v>
      </c>
      <c r="AS133" s="13">
        <f>'WW K&amp;M '!AS133+'WW Test Year'!AS133</f>
        <v>0</v>
      </c>
      <c r="AT133" s="13">
        <f>'WW K&amp;M '!AT133+'WW Test Year'!AT133</f>
        <v>11833.060000000007</v>
      </c>
      <c r="AU133" s="13">
        <f>'WW K&amp;M '!AU133+'WW Test Year'!AU133</f>
        <v>0</v>
      </c>
      <c r="AV133" s="13">
        <f>'WW K&amp;M '!AV133+'WW Test Year'!AV133</f>
        <v>526.43999999999994</v>
      </c>
      <c r="AW133" s="13">
        <f>'WW K&amp;M '!AW133+'WW Test Year'!AW133</f>
        <v>21.259999999999998</v>
      </c>
      <c r="AX133" s="13">
        <f>'WW K&amp;M '!AX133+'WW Test Year'!AX133</f>
        <v>0</v>
      </c>
      <c r="AY133" s="13">
        <f>'WW K&amp;M '!AY133+'WW Test Year'!AY133</f>
        <v>0</v>
      </c>
      <c r="AZ133" s="13">
        <f>'WW K&amp;M '!AZ133+'WW Test Year'!AZ133</f>
        <v>0</v>
      </c>
      <c r="BA133" s="13">
        <f>'WW K&amp;M '!BA133+'WW Test Year'!BA133</f>
        <v>0</v>
      </c>
      <c r="BB133" s="13">
        <f>'WW K&amp;M '!BB133+'WW Test Year'!BB133</f>
        <v>0</v>
      </c>
      <c r="BC133" s="13">
        <f>'WW K&amp;M '!BC133+'WW Test Year'!BC133</f>
        <v>0</v>
      </c>
      <c r="BD133" s="13">
        <f>'WW K&amp;M '!BD133+'WW Test Year'!BD133</f>
        <v>3</v>
      </c>
      <c r="BE133" s="13">
        <f>'WW K&amp;M '!BE133+'WW Test Year'!BE133</f>
        <v>0</v>
      </c>
      <c r="BF133" s="13">
        <f>'WW K&amp;M '!BF133+'WW Test Year'!BF133</f>
        <v>0</v>
      </c>
      <c r="BG133" s="13">
        <f>'WW K&amp;M '!BG133+'WW Test Year'!BG133</f>
        <v>0</v>
      </c>
      <c r="BH133" s="13">
        <f>'WW K&amp;M '!BH133+'WW Test Year'!BH133</f>
        <v>14.17</v>
      </c>
      <c r="BI133" s="13">
        <f>'WW K&amp;M '!BI133+'WW Test Year'!BI133</f>
        <v>0</v>
      </c>
      <c r="BJ133" s="13">
        <f>'WW K&amp;M '!BJ133+'WW Test Year'!BJ133</f>
        <v>141.96000000000004</v>
      </c>
      <c r="BK133" s="13">
        <f>'WW K&amp;M '!BK133+'WW Test Year'!BK133</f>
        <v>0</v>
      </c>
      <c r="BL133" s="13">
        <f>'WW K&amp;M '!BL133+'WW Test Year'!BL133</f>
        <v>0</v>
      </c>
      <c r="BM133" s="13">
        <f>'WW K&amp;M '!BM133+'WW Test Year'!BM133</f>
        <v>0</v>
      </c>
      <c r="BN133" s="13">
        <f>'WW K&amp;M '!BN133+'WW Test Year'!BN133</f>
        <v>0</v>
      </c>
      <c r="BO133" s="13">
        <f>'WW K&amp;M '!BO133+'WW Test Year'!BO133</f>
        <v>0</v>
      </c>
      <c r="BP133" s="13">
        <f>'WW K&amp;M '!BP133+'WW Test Year'!BP133</f>
        <v>0</v>
      </c>
      <c r="BQ133" s="13">
        <f>'WW K&amp;M '!BQ133+'WW Test Year'!BQ133</f>
        <v>0</v>
      </c>
      <c r="BR133" s="13">
        <f>'WW K&amp;M '!BR133+'WW Test Year'!BR133</f>
        <v>48.019999999999996</v>
      </c>
      <c r="BS133" s="13">
        <f>'WW K&amp;M '!BS133+'WW Test Year'!BS133</f>
        <v>163.38000000000002</v>
      </c>
      <c r="BT133" s="13">
        <f>'WW K&amp;M '!BT133+'WW Test Year'!BT133</f>
        <v>0</v>
      </c>
      <c r="BU133" s="13">
        <f>'WW K&amp;M '!BU133+'WW Test Year'!BU133</f>
        <v>2631.5899999999997</v>
      </c>
      <c r="BV133" s="13">
        <f>'WW K&amp;M '!BV133+'WW Test Year'!BV133</f>
        <v>0</v>
      </c>
      <c r="BW133" s="13">
        <f>'WW K&amp;M '!BW133+'WW Test Year'!BW133</f>
        <v>0</v>
      </c>
      <c r="BX133" s="13">
        <f>'WW K&amp;M '!BX133+'WW Test Year'!BX133</f>
        <v>0</v>
      </c>
      <c r="BY133" s="13">
        <f>'WW K&amp;M '!BY133+'WW Test Year'!BY133</f>
        <v>0</v>
      </c>
      <c r="BZ133" s="13">
        <f>'WW K&amp;M '!BZ133+'WW Test Year'!BZ133</f>
        <v>0</v>
      </c>
      <c r="CA133" s="13">
        <f>'WW K&amp;M '!CA133+'WW Test Year'!CA133</f>
        <v>0</v>
      </c>
      <c r="CB133" s="13">
        <f>'WW K&amp;M '!CB133+'WW Test Year'!CB133</f>
        <v>0</v>
      </c>
      <c r="CC133" s="13">
        <f>'WW K&amp;M '!CC133+'WW Test Year'!CC133</f>
        <v>0</v>
      </c>
      <c r="CD133" s="13">
        <f>'WW K&amp;M '!CD133+'WW Test Year'!CD133</f>
        <v>0</v>
      </c>
      <c r="CE133" s="13">
        <f>'WW K&amp;M '!CE133+'WW Test Year'!CE133</f>
        <v>0</v>
      </c>
      <c r="CF133" s="13">
        <f>'WW K&amp;M '!CF133+'WW Test Year'!CF133</f>
        <v>0</v>
      </c>
      <c r="CG133" s="13">
        <f>'WW K&amp;M '!CG133+'WW Test Year'!CG133</f>
        <v>0</v>
      </c>
      <c r="CH133" s="13">
        <f>'WW K&amp;M '!CH133+'WW Test Year'!CH133</f>
        <v>0</v>
      </c>
      <c r="CI133" s="13">
        <f>'WW K&amp;M '!CI133+'WW Test Year'!CI133</f>
        <v>0</v>
      </c>
      <c r="CJ133" s="13">
        <f>'WW K&amp;M '!CJ133+'WW Test Year'!CJ133</f>
        <v>0</v>
      </c>
      <c r="CK133" s="13">
        <f>'WW K&amp;M '!CK133+'WW Test Year'!CK133</f>
        <v>0</v>
      </c>
      <c r="CL133" s="29">
        <f t="shared" si="1"/>
        <v>32002.150000000005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>
        <f>'WW K&amp;M '!D134+'WW Test Year'!D134</f>
        <v>0</v>
      </c>
      <c r="E134" s="13">
        <f>'WW K&amp;M '!E134+'WW Test Year'!E134</f>
        <v>0</v>
      </c>
      <c r="F134" s="13">
        <f>'WW K&amp;M '!F134+'WW Test Year'!F134</f>
        <v>0</v>
      </c>
      <c r="G134" s="13">
        <f>'WW K&amp;M '!G134+'WW Test Year'!G134</f>
        <v>120</v>
      </c>
      <c r="H134" s="13">
        <f>'WW K&amp;M '!H134+'WW Test Year'!H134</f>
        <v>0</v>
      </c>
      <c r="I134" s="13">
        <f>'WW K&amp;M '!I134+'WW Test Year'!I134</f>
        <v>0</v>
      </c>
      <c r="J134" s="13">
        <f>'WW K&amp;M '!J134+'WW Test Year'!J134</f>
        <v>1160</v>
      </c>
      <c r="K134" s="13">
        <f>'WW K&amp;M '!K134+'WW Test Year'!K134</f>
        <v>0</v>
      </c>
      <c r="L134" s="13">
        <f>'WW K&amp;M '!L134+'WW Test Year'!L134</f>
        <v>0</v>
      </c>
      <c r="M134" s="13">
        <f>'WW K&amp;M '!M134+'WW Test Year'!M134</f>
        <v>827</v>
      </c>
      <c r="N134" s="13">
        <f>'WW K&amp;M '!N134+'WW Test Year'!N134</f>
        <v>512</v>
      </c>
      <c r="O134" s="13">
        <f>'WW K&amp;M '!O134+'WW Test Year'!O134</f>
        <v>0</v>
      </c>
      <c r="P134" s="13">
        <f>'WW K&amp;M '!P134+'WW Test Year'!P134</f>
        <v>0</v>
      </c>
      <c r="Q134" s="13">
        <f>'WW K&amp;M '!Q134+'WW Test Year'!Q134</f>
        <v>383</v>
      </c>
      <c r="R134" s="13">
        <f>'WW K&amp;M '!R134+'WW Test Year'!R134</f>
        <v>0</v>
      </c>
      <c r="S134" s="13">
        <f>'WW K&amp;M '!S134+'WW Test Year'!S134</f>
        <v>0</v>
      </c>
      <c r="T134" s="13">
        <f>'WW K&amp;M '!T134+'WW Test Year'!T134</f>
        <v>483</v>
      </c>
      <c r="U134" s="13">
        <f>'WW K&amp;M '!U134+'WW Test Year'!U134</f>
        <v>79</v>
      </c>
      <c r="V134" s="13">
        <f>'WW K&amp;M '!V134+'WW Test Year'!V134</f>
        <v>795</v>
      </c>
      <c r="W134" s="13">
        <f>'WW K&amp;M '!W134+'WW Test Year'!W134</f>
        <v>0</v>
      </c>
      <c r="X134" s="13">
        <f>'WW K&amp;M '!X134+'WW Test Year'!X134</f>
        <v>777</v>
      </c>
      <c r="Y134" s="13">
        <f>'WW K&amp;M '!Y134+'WW Test Year'!Y134</f>
        <v>0</v>
      </c>
      <c r="Z134" s="13">
        <f>'WW K&amp;M '!Z134+'WW Test Year'!Z134</f>
        <v>0</v>
      </c>
      <c r="AA134" s="13">
        <f>'WW K&amp;M '!AA134+'WW Test Year'!AA134</f>
        <v>655</v>
      </c>
      <c r="AB134" s="13">
        <f>'WW K&amp;M '!AB134+'WW Test Year'!AB134</f>
        <v>1643</v>
      </c>
      <c r="AC134" s="13">
        <f>'WW K&amp;M '!AC134+'WW Test Year'!AC134</f>
        <v>0</v>
      </c>
      <c r="AD134" s="13">
        <f>'WW K&amp;M '!AD134+'WW Test Year'!AD134</f>
        <v>0</v>
      </c>
      <c r="AE134" s="13">
        <f>'WW K&amp;M '!AE134+'WW Test Year'!AE134</f>
        <v>0</v>
      </c>
      <c r="AF134" s="13">
        <f>'WW K&amp;M '!AF134+'WW Test Year'!AF134</f>
        <v>40</v>
      </c>
      <c r="AG134" s="13">
        <f>'WW K&amp;M '!AG134+'WW Test Year'!AG134</f>
        <v>0</v>
      </c>
      <c r="AH134" s="13">
        <f>'WW K&amp;M '!AH134+'WW Test Year'!AH134</f>
        <v>0</v>
      </c>
      <c r="AI134" s="13">
        <f>'WW K&amp;M '!AI134+'WW Test Year'!AI134</f>
        <v>75.5</v>
      </c>
      <c r="AJ134" s="13">
        <f>'WW K&amp;M '!AJ134+'WW Test Year'!AJ134</f>
        <v>0</v>
      </c>
      <c r="AK134" s="13">
        <f>'WW K&amp;M '!AK134+'WW Test Year'!AK134</f>
        <v>0</v>
      </c>
      <c r="AL134" s="13">
        <f>'WW K&amp;M '!AL134+'WW Test Year'!AL134</f>
        <v>1474</v>
      </c>
      <c r="AM134" s="13">
        <f>'WW K&amp;M '!AM134+'WW Test Year'!AM134</f>
        <v>0</v>
      </c>
      <c r="AN134" s="13">
        <f>'WW K&amp;M '!AN134+'WW Test Year'!AN134</f>
        <v>0</v>
      </c>
      <c r="AO134" s="13">
        <f>'WW K&amp;M '!AO134+'WW Test Year'!AO134</f>
        <v>846.28</v>
      </c>
      <c r="AP134" s="13">
        <f>'WW K&amp;M '!AP134+'WW Test Year'!AP134</f>
        <v>120</v>
      </c>
      <c r="AQ134" s="13">
        <f>'WW K&amp;M '!AQ134+'WW Test Year'!AQ134</f>
        <v>315</v>
      </c>
      <c r="AR134" s="13">
        <f>'WW K&amp;M '!AR134+'WW Test Year'!AR134</f>
        <v>262</v>
      </c>
      <c r="AS134" s="13">
        <f>'WW K&amp;M '!AS134+'WW Test Year'!AS134</f>
        <v>0</v>
      </c>
      <c r="AT134" s="13">
        <f>'WW K&amp;M '!AT134+'WW Test Year'!AT134</f>
        <v>125</v>
      </c>
      <c r="AU134" s="13">
        <f>'WW K&amp;M '!AU134+'WW Test Year'!AU134</f>
        <v>0</v>
      </c>
      <c r="AV134" s="13">
        <f>'WW K&amp;M '!AV134+'WW Test Year'!AV134</f>
        <v>0</v>
      </c>
      <c r="AW134" s="13">
        <f>'WW K&amp;M '!AW134+'WW Test Year'!AW134</f>
        <v>531</v>
      </c>
      <c r="AX134" s="13">
        <f>'WW K&amp;M '!AX134+'WW Test Year'!AX134</f>
        <v>1308</v>
      </c>
      <c r="AY134" s="13">
        <f>'WW K&amp;M '!AY134+'WW Test Year'!AY134</f>
        <v>333</v>
      </c>
      <c r="AZ134" s="13">
        <f>'WW K&amp;M '!AZ134+'WW Test Year'!AZ134</f>
        <v>1123</v>
      </c>
      <c r="BA134" s="13">
        <f>'WW K&amp;M '!BA134+'WW Test Year'!BA134</f>
        <v>122</v>
      </c>
      <c r="BB134" s="13">
        <f>'WW K&amp;M '!BB134+'WW Test Year'!BB134</f>
        <v>230</v>
      </c>
      <c r="BC134" s="13">
        <f>'WW K&amp;M '!BC134+'WW Test Year'!BC134</f>
        <v>0</v>
      </c>
      <c r="BD134" s="13">
        <f>'WW K&amp;M '!BD134+'WW Test Year'!BD134</f>
        <v>397.5</v>
      </c>
      <c r="BE134" s="13">
        <f>'WW K&amp;M '!BE134+'WW Test Year'!BE134</f>
        <v>0</v>
      </c>
      <c r="BF134" s="13">
        <f>'WW K&amp;M '!BF134+'WW Test Year'!BF134</f>
        <v>60</v>
      </c>
      <c r="BG134" s="13">
        <f>'WW K&amp;M '!BG134+'WW Test Year'!BG134</f>
        <v>1987.25</v>
      </c>
      <c r="BH134" s="13">
        <f>'WW K&amp;M '!BH134+'WW Test Year'!BH134</f>
        <v>0</v>
      </c>
      <c r="BI134" s="13">
        <f>'WW K&amp;M '!BI134+'WW Test Year'!BI134</f>
        <v>0</v>
      </c>
      <c r="BJ134" s="13">
        <f>'WW K&amp;M '!BJ134+'WW Test Year'!BJ134</f>
        <v>0</v>
      </c>
      <c r="BK134" s="13">
        <f>'WW K&amp;M '!BK134+'WW Test Year'!BK134</f>
        <v>448.5</v>
      </c>
      <c r="BL134" s="13">
        <f>'WW K&amp;M '!BL134+'WW Test Year'!BL134</f>
        <v>208</v>
      </c>
      <c r="BM134" s="13">
        <f>'WW K&amp;M '!BM134+'WW Test Year'!BM134</f>
        <v>0</v>
      </c>
      <c r="BN134" s="13">
        <f>'WW K&amp;M '!BN134+'WW Test Year'!BN134</f>
        <v>0</v>
      </c>
      <c r="BO134" s="13">
        <f>'WW K&amp;M '!BO134+'WW Test Year'!BO134</f>
        <v>111</v>
      </c>
      <c r="BP134" s="13">
        <f>'WW K&amp;M '!BP134+'WW Test Year'!BP134</f>
        <v>0</v>
      </c>
      <c r="BQ134" s="13">
        <f>'WW K&amp;M '!BQ134+'WW Test Year'!BQ134</f>
        <v>0</v>
      </c>
      <c r="BR134" s="13">
        <f>'WW K&amp;M '!BR134+'WW Test Year'!BR134</f>
        <v>0</v>
      </c>
      <c r="BS134" s="13">
        <f>'WW K&amp;M '!BS134+'WW Test Year'!BS134</f>
        <v>0</v>
      </c>
      <c r="BT134" s="13">
        <f>'WW K&amp;M '!BT134+'WW Test Year'!BT134</f>
        <v>0</v>
      </c>
      <c r="BU134" s="13">
        <f>'WW K&amp;M '!BU134+'WW Test Year'!BU134</f>
        <v>373.5</v>
      </c>
      <c r="BV134" s="13">
        <f>'WW K&amp;M '!BV134+'WW Test Year'!BV134</f>
        <v>111</v>
      </c>
      <c r="BW134" s="13">
        <f>'WW K&amp;M '!BW134+'WW Test Year'!BW134</f>
        <v>0</v>
      </c>
      <c r="BX134" s="13">
        <f>'WW K&amp;M '!BX134+'WW Test Year'!BX134</f>
        <v>0</v>
      </c>
      <c r="BY134" s="13">
        <f>'WW K&amp;M '!BY134+'WW Test Year'!BY134</f>
        <v>0</v>
      </c>
      <c r="BZ134" s="13">
        <f>'WW K&amp;M '!BZ134+'WW Test Year'!BZ134</f>
        <v>0</v>
      </c>
      <c r="CA134" s="13">
        <f>'WW K&amp;M '!CA134+'WW Test Year'!CA134</f>
        <v>0</v>
      </c>
      <c r="CB134" s="13">
        <f>'WW K&amp;M '!CB134+'WW Test Year'!CB134</f>
        <v>0</v>
      </c>
      <c r="CC134" s="13">
        <f>'WW K&amp;M '!CC134+'WW Test Year'!CC134</f>
        <v>0</v>
      </c>
      <c r="CD134" s="13">
        <f>'WW K&amp;M '!CD134+'WW Test Year'!CD134</f>
        <v>0</v>
      </c>
      <c r="CE134" s="13">
        <f>'WW K&amp;M '!CE134+'WW Test Year'!CE134</f>
        <v>0</v>
      </c>
      <c r="CF134" s="13">
        <f>'WW K&amp;M '!CF134+'WW Test Year'!CF134</f>
        <v>0</v>
      </c>
      <c r="CG134" s="13">
        <f>'WW K&amp;M '!CG134+'WW Test Year'!CG134</f>
        <v>0</v>
      </c>
      <c r="CH134" s="13">
        <f>'WW K&amp;M '!CH134+'WW Test Year'!CH134</f>
        <v>0</v>
      </c>
      <c r="CI134" s="13">
        <f>'WW K&amp;M '!CI134+'WW Test Year'!CI134</f>
        <v>0</v>
      </c>
      <c r="CJ134" s="13">
        <f>'WW K&amp;M '!CJ134+'WW Test Year'!CJ134</f>
        <v>0</v>
      </c>
      <c r="CK134" s="13">
        <f>'WW K&amp;M '!CK134+'WW Test Year'!CK134</f>
        <v>0</v>
      </c>
      <c r="CL134" s="29">
        <f t="shared" si="1"/>
        <v>18035.53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>
        <f>'WW K&amp;M '!D135+'WW Test Year'!D135</f>
        <v>0</v>
      </c>
      <c r="E135" s="13">
        <f>'WW K&amp;M '!E135+'WW Test Year'!E135</f>
        <v>0</v>
      </c>
      <c r="F135" s="13">
        <f>'WW K&amp;M '!F135+'WW Test Year'!F135</f>
        <v>0</v>
      </c>
      <c r="G135" s="13">
        <f>'WW K&amp;M '!G135+'WW Test Year'!G135</f>
        <v>0</v>
      </c>
      <c r="H135" s="13">
        <f>'WW K&amp;M '!H135+'WW Test Year'!H135</f>
        <v>0</v>
      </c>
      <c r="I135" s="13">
        <f>'WW K&amp;M '!I135+'WW Test Year'!I135</f>
        <v>0</v>
      </c>
      <c r="J135" s="13">
        <f>'WW K&amp;M '!J135+'WW Test Year'!J135</f>
        <v>0</v>
      </c>
      <c r="K135" s="13">
        <f>'WW K&amp;M '!K135+'WW Test Year'!K135</f>
        <v>0</v>
      </c>
      <c r="L135" s="13">
        <f>'WW K&amp;M '!L135+'WW Test Year'!L135</f>
        <v>0</v>
      </c>
      <c r="M135" s="13">
        <f>'WW K&amp;M '!M135+'WW Test Year'!M135</f>
        <v>0</v>
      </c>
      <c r="N135" s="13">
        <f>'WW K&amp;M '!N135+'WW Test Year'!N135</f>
        <v>0</v>
      </c>
      <c r="O135" s="13">
        <f>'WW K&amp;M '!O135+'WW Test Year'!O135</f>
        <v>0</v>
      </c>
      <c r="P135" s="13">
        <f>'WW K&amp;M '!P135+'WW Test Year'!P135</f>
        <v>0</v>
      </c>
      <c r="Q135" s="13">
        <f>'WW K&amp;M '!Q135+'WW Test Year'!Q135</f>
        <v>0</v>
      </c>
      <c r="R135" s="13">
        <f>'WW K&amp;M '!R135+'WW Test Year'!R135</f>
        <v>0</v>
      </c>
      <c r="S135" s="13">
        <f>'WW K&amp;M '!S135+'WW Test Year'!S135</f>
        <v>0</v>
      </c>
      <c r="T135" s="13">
        <f>'WW K&amp;M '!T135+'WW Test Year'!T135</f>
        <v>0</v>
      </c>
      <c r="U135" s="13">
        <f>'WW K&amp;M '!U135+'WW Test Year'!U135</f>
        <v>0</v>
      </c>
      <c r="V135" s="13">
        <f>'WW K&amp;M '!V135+'WW Test Year'!V135</f>
        <v>0</v>
      </c>
      <c r="W135" s="13">
        <f>'WW K&amp;M '!W135+'WW Test Year'!W135</f>
        <v>0</v>
      </c>
      <c r="X135" s="13">
        <f>'WW K&amp;M '!X135+'WW Test Year'!X135</f>
        <v>0</v>
      </c>
      <c r="Y135" s="13">
        <f>'WW K&amp;M '!Y135+'WW Test Year'!Y135</f>
        <v>0</v>
      </c>
      <c r="Z135" s="13">
        <f>'WW K&amp;M '!Z135+'WW Test Year'!Z135</f>
        <v>0</v>
      </c>
      <c r="AA135" s="13">
        <f>'WW K&amp;M '!AA135+'WW Test Year'!AA135</f>
        <v>0</v>
      </c>
      <c r="AB135" s="13">
        <f>'WW K&amp;M '!AB135+'WW Test Year'!AB135</f>
        <v>0</v>
      </c>
      <c r="AC135" s="13">
        <f>'WW K&amp;M '!AC135+'WW Test Year'!AC135</f>
        <v>0</v>
      </c>
      <c r="AD135" s="13">
        <f>'WW K&amp;M '!AD135+'WW Test Year'!AD135</f>
        <v>0</v>
      </c>
      <c r="AE135" s="13">
        <f>'WW K&amp;M '!AE135+'WW Test Year'!AE135</f>
        <v>0</v>
      </c>
      <c r="AF135" s="13">
        <f>'WW K&amp;M '!AF135+'WW Test Year'!AF135</f>
        <v>0</v>
      </c>
      <c r="AG135" s="13">
        <f>'WW K&amp;M '!AG135+'WW Test Year'!AG135</f>
        <v>0</v>
      </c>
      <c r="AH135" s="13">
        <f>'WW K&amp;M '!AH135+'WW Test Year'!AH135</f>
        <v>0</v>
      </c>
      <c r="AI135" s="13">
        <f>'WW K&amp;M '!AI135+'WW Test Year'!AI135</f>
        <v>0</v>
      </c>
      <c r="AJ135" s="13">
        <f>'WW K&amp;M '!AJ135+'WW Test Year'!AJ135</f>
        <v>0</v>
      </c>
      <c r="AK135" s="13">
        <f>'WW K&amp;M '!AK135+'WW Test Year'!AK135</f>
        <v>0</v>
      </c>
      <c r="AL135" s="13">
        <f>'WW K&amp;M '!AL135+'WW Test Year'!AL135</f>
        <v>0</v>
      </c>
      <c r="AM135" s="13">
        <f>'WW K&amp;M '!AM135+'WW Test Year'!AM135</f>
        <v>0</v>
      </c>
      <c r="AN135" s="13">
        <f>'WW K&amp;M '!AN135+'WW Test Year'!AN135</f>
        <v>0</v>
      </c>
      <c r="AO135" s="13">
        <f>'WW K&amp;M '!AO135+'WW Test Year'!AO135</f>
        <v>0</v>
      </c>
      <c r="AP135" s="13">
        <f>'WW K&amp;M '!AP135+'WW Test Year'!AP135</f>
        <v>0</v>
      </c>
      <c r="AQ135" s="13">
        <f>'WW K&amp;M '!AQ135+'WW Test Year'!AQ135</f>
        <v>0</v>
      </c>
      <c r="AR135" s="13">
        <f>'WW K&amp;M '!AR135+'WW Test Year'!AR135</f>
        <v>0</v>
      </c>
      <c r="AS135" s="13">
        <f>'WW K&amp;M '!AS135+'WW Test Year'!AS135</f>
        <v>0</v>
      </c>
      <c r="AT135" s="13">
        <f>'WW K&amp;M '!AT135+'WW Test Year'!AT135</f>
        <v>0</v>
      </c>
      <c r="AU135" s="13">
        <f>'WW K&amp;M '!AU135+'WW Test Year'!AU135</f>
        <v>0</v>
      </c>
      <c r="AV135" s="13">
        <f>'WW K&amp;M '!AV135+'WW Test Year'!AV135</f>
        <v>0</v>
      </c>
      <c r="AW135" s="13">
        <f>'WW K&amp;M '!AW135+'WW Test Year'!AW135</f>
        <v>5</v>
      </c>
      <c r="AX135" s="13">
        <f>'WW K&amp;M '!AX135+'WW Test Year'!AX135</f>
        <v>0</v>
      </c>
      <c r="AY135" s="13">
        <f>'WW K&amp;M '!AY135+'WW Test Year'!AY135</f>
        <v>0</v>
      </c>
      <c r="AZ135" s="13">
        <f>'WW K&amp;M '!AZ135+'WW Test Year'!AZ135</f>
        <v>0</v>
      </c>
      <c r="BA135" s="13">
        <f>'WW K&amp;M '!BA135+'WW Test Year'!BA135</f>
        <v>0</v>
      </c>
      <c r="BB135" s="13">
        <f>'WW K&amp;M '!BB135+'WW Test Year'!BB135</f>
        <v>0</v>
      </c>
      <c r="BC135" s="13">
        <f>'WW K&amp;M '!BC135+'WW Test Year'!BC135</f>
        <v>475</v>
      </c>
      <c r="BD135" s="13">
        <f>'WW K&amp;M '!BD135+'WW Test Year'!BD135</f>
        <v>0</v>
      </c>
      <c r="BE135" s="13">
        <f>'WW K&amp;M '!BE135+'WW Test Year'!BE135</f>
        <v>0</v>
      </c>
      <c r="BF135" s="13">
        <f>'WW K&amp;M '!BF135+'WW Test Year'!BF135</f>
        <v>0</v>
      </c>
      <c r="BG135" s="13">
        <f>'WW K&amp;M '!BG135+'WW Test Year'!BG135</f>
        <v>0</v>
      </c>
      <c r="BH135" s="13">
        <f>'WW K&amp;M '!BH135+'WW Test Year'!BH135</f>
        <v>0</v>
      </c>
      <c r="BI135" s="13">
        <f>'WW K&amp;M '!BI135+'WW Test Year'!BI135</f>
        <v>0</v>
      </c>
      <c r="BJ135" s="13">
        <f>'WW K&amp;M '!BJ135+'WW Test Year'!BJ135</f>
        <v>0</v>
      </c>
      <c r="BK135" s="13">
        <f>'WW K&amp;M '!BK135+'WW Test Year'!BK135</f>
        <v>0</v>
      </c>
      <c r="BL135" s="13">
        <f>'WW K&amp;M '!BL135+'WW Test Year'!BL135</f>
        <v>0</v>
      </c>
      <c r="BM135" s="13">
        <f>'WW K&amp;M '!BM135+'WW Test Year'!BM135</f>
        <v>0</v>
      </c>
      <c r="BN135" s="13">
        <f>'WW K&amp;M '!BN135+'WW Test Year'!BN135</f>
        <v>0</v>
      </c>
      <c r="BO135" s="13">
        <f>'WW K&amp;M '!BO135+'WW Test Year'!BO135</f>
        <v>0</v>
      </c>
      <c r="BP135" s="13">
        <f>'WW K&amp;M '!BP135+'WW Test Year'!BP135</f>
        <v>0</v>
      </c>
      <c r="BQ135" s="13">
        <f>'WW K&amp;M '!BQ135+'WW Test Year'!BQ135</f>
        <v>0</v>
      </c>
      <c r="BR135" s="13">
        <f>'WW K&amp;M '!BR135+'WW Test Year'!BR135</f>
        <v>0</v>
      </c>
      <c r="BS135" s="13">
        <f>'WW K&amp;M '!BS135+'WW Test Year'!BS135</f>
        <v>0</v>
      </c>
      <c r="BT135" s="13">
        <f>'WW K&amp;M '!BT135+'WW Test Year'!BT135</f>
        <v>0</v>
      </c>
      <c r="BU135" s="13">
        <f>'WW K&amp;M '!BU135+'WW Test Year'!BU135</f>
        <v>0</v>
      </c>
      <c r="BV135" s="13">
        <f>'WW K&amp;M '!BV135+'WW Test Year'!BV135</f>
        <v>0</v>
      </c>
      <c r="BW135" s="13">
        <f>'WW K&amp;M '!BW135+'WW Test Year'!BW135</f>
        <v>0</v>
      </c>
      <c r="BX135" s="13">
        <f>'WW K&amp;M '!BX135+'WW Test Year'!BX135</f>
        <v>0</v>
      </c>
      <c r="BY135" s="13">
        <f>'WW K&amp;M '!BY135+'WW Test Year'!BY135</f>
        <v>0</v>
      </c>
      <c r="BZ135" s="13">
        <f>'WW K&amp;M '!BZ135+'WW Test Year'!BZ135</f>
        <v>0</v>
      </c>
      <c r="CA135" s="13">
        <f>'WW K&amp;M '!CA135+'WW Test Year'!CA135</f>
        <v>0</v>
      </c>
      <c r="CB135" s="13">
        <f>'WW K&amp;M '!CB135+'WW Test Year'!CB135</f>
        <v>0</v>
      </c>
      <c r="CC135" s="13">
        <f>'WW K&amp;M '!CC135+'WW Test Year'!CC135</f>
        <v>0</v>
      </c>
      <c r="CD135" s="13">
        <f>'WW K&amp;M '!CD135+'WW Test Year'!CD135</f>
        <v>0</v>
      </c>
      <c r="CE135" s="13">
        <f>'WW K&amp;M '!CE135+'WW Test Year'!CE135</f>
        <v>0</v>
      </c>
      <c r="CF135" s="13">
        <f>'WW K&amp;M '!CF135+'WW Test Year'!CF135</f>
        <v>0</v>
      </c>
      <c r="CG135" s="13">
        <f>'WW K&amp;M '!CG135+'WW Test Year'!CG135</f>
        <v>0</v>
      </c>
      <c r="CH135" s="13">
        <f>'WW K&amp;M '!CH135+'WW Test Year'!CH135</f>
        <v>0</v>
      </c>
      <c r="CI135" s="13">
        <f>'WW K&amp;M '!CI135+'WW Test Year'!CI135</f>
        <v>0</v>
      </c>
      <c r="CJ135" s="13">
        <f>'WW K&amp;M '!CJ135+'WW Test Year'!CJ135</f>
        <v>0</v>
      </c>
      <c r="CK135" s="13">
        <f>'WW K&amp;M '!CK135+'WW Test Year'!CK135</f>
        <v>0</v>
      </c>
      <c r="CL135" s="29">
        <f t="shared" si="1"/>
        <v>480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>
        <f>'WW K&amp;M '!D136+'WW Test Year'!D136</f>
        <v>0</v>
      </c>
      <c r="E136" s="13">
        <f>'WW K&amp;M '!E136+'WW Test Year'!E136</f>
        <v>0</v>
      </c>
      <c r="F136" s="13">
        <f>'WW K&amp;M '!F136+'WW Test Year'!F136</f>
        <v>0</v>
      </c>
      <c r="G136" s="13">
        <f>'WW K&amp;M '!G136+'WW Test Year'!G136</f>
        <v>52.5</v>
      </c>
      <c r="H136" s="13">
        <f>'WW K&amp;M '!H136+'WW Test Year'!H136</f>
        <v>0</v>
      </c>
      <c r="I136" s="13">
        <f>'WW K&amp;M '!I136+'WW Test Year'!I136</f>
        <v>75</v>
      </c>
      <c r="J136" s="13">
        <f>'WW K&amp;M '!J136+'WW Test Year'!J136</f>
        <v>0</v>
      </c>
      <c r="K136" s="13">
        <f>'WW K&amp;M '!K136+'WW Test Year'!K136</f>
        <v>0</v>
      </c>
      <c r="L136" s="13">
        <f>'WW K&amp;M '!L136+'WW Test Year'!L136</f>
        <v>0</v>
      </c>
      <c r="M136" s="13">
        <f>'WW K&amp;M '!M136+'WW Test Year'!M136</f>
        <v>0</v>
      </c>
      <c r="N136" s="13">
        <f>'WW K&amp;M '!N136+'WW Test Year'!N136</f>
        <v>0</v>
      </c>
      <c r="O136" s="13">
        <f>'WW K&amp;M '!O136+'WW Test Year'!O136</f>
        <v>0</v>
      </c>
      <c r="P136" s="13">
        <f>'WW K&amp;M '!P136+'WW Test Year'!P136</f>
        <v>0</v>
      </c>
      <c r="Q136" s="13">
        <f>'WW K&amp;M '!Q136+'WW Test Year'!Q136</f>
        <v>0</v>
      </c>
      <c r="R136" s="13">
        <f>'WW K&amp;M '!R136+'WW Test Year'!R136</f>
        <v>0</v>
      </c>
      <c r="S136" s="13">
        <f>'WW K&amp;M '!S136+'WW Test Year'!S136</f>
        <v>0</v>
      </c>
      <c r="T136" s="13">
        <f>'WW K&amp;M '!T136+'WW Test Year'!T136</f>
        <v>0</v>
      </c>
      <c r="U136" s="13">
        <f>'WW K&amp;M '!U136+'WW Test Year'!U136</f>
        <v>0</v>
      </c>
      <c r="V136" s="13">
        <f>'WW K&amp;M '!V136+'WW Test Year'!V136</f>
        <v>0</v>
      </c>
      <c r="W136" s="13">
        <f>'WW K&amp;M '!W136+'WW Test Year'!W136</f>
        <v>120</v>
      </c>
      <c r="X136" s="13">
        <f>'WW K&amp;M '!X136+'WW Test Year'!X136</f>
        <v>0</v>
      </c>
      <c r="Y136" s="13">
        <f>'WW K&amp;M '!Y136+'WW Test Year'!Y136</f>
        <v>0</v>
      </c>
      <c r="Z136" s="13">
        <f>'WW K&amp;M '!Z136+'WW Test Year'!Z136</f>
        <v>0</v>
      </c>
      <c r="AA136" s="13">
        <f>'WW K&amp;M '!AA136+'WW Test Year'!AA136</f>
        <v>0</v>
      </c>
      <c r="AB136" s="13">
        <f>'WW K&amp;M '!AB136+'WW Test Year'!AB136</f>
        <v>0</v>
      </c>
      <c r="AC136" s="13">
        <f>'WW K&amp;M '!AC136+'WW Test Year'!AC136</f>
        <v>0</v>
      </c>
      <c r="AD136" s="13">
        <f>'WW K&amp;M '!AD136+'WW Test Year'!AD136</f>
        <v>237.32999999999998</v>
      </c>
      <c r="AE136" s="13">
        <f>'WW K&amp;M '!AE136+'WW Test Year'!AE136</f>
        <v>534.34</v>
      </c>
      <c r="AF136" s="13">
        <f>'WW K&amp;M '!AF136+'WW Test Year'!AF136</f>
        <v>200</v>
      </c>
      <c r="AG136" s="13">
        <f>'WW K&amp;M '!AG136+'WW Test Year'!AG136</f>
        <v>0</v>
      </c>
      <c r="AH136" s="13">
        <f>'WW K&amp;M '!AH136+'WW Test Year'!AH136</f>
        <v>0</v>
      </c>
      <c r="AI136" s="13">
        <f>'WW K&amp;M '!AI136+'WW Test Year'!AI136</f>
        <v>0</v>
      </c>
      <c r="AJ136" s="13">
        <f>'WW K&amp;M '!AJ136+'WW Test Year'!AJ136</f>
        <v>0</v>
      </c>
      <c r="AK136" s="13">
        <f>'WW K&amp;M '!AK136+'WW Test Year'!AK136</f>
        <v>0</v>
      </c>
      <c r="AL136" s="13">
        <f>'WW K&amp;M '!AL136+'WW Test Year'!AL136</f>
        <v>0</v>
      </c>
      <c r="AM136" s="13">
        <f>'WW K&amp;M '!AM136+'WW Test Year'!AM136</f>
        <v>0</v>
      </c>
      <c r="AN136" s="13">
        <f>'WW K&amp;M '!AN136+'WW Test Year'!AN136</f>
        <v>0</v>
      </c>
      <c r="AO136" s="13">
        <f>'WW K&amp;M '!AO136+'WW Test Year'!AO136</f>
        <v>0</v>
      </c>
      <c r="AP136" s="13">
        <f>'WW K&amp;M '!AP136+'WW Test Year'!AP136</f>
        <v>1875.5</v>
      </c>
      <c r="AQ136" s="13">
        <f>'WW K&amp;M '!AQ136+'WW Test Year'!AQ136</f>
        <v>509.38</v>
      </c>
      <c r="AR136" s="13">
        <f>'WW K&amp;M '!AR136+'WW Test Year'!AR136</f>
        <v>419</v>
      </c>
      <c r="AS136" s="13">
        <f>'WW K&amp;M '!AS136+'WW Test Year'!AS136</f>
        <v>0</v>
      </c>
      <c r="AT136" s="13">
        <f>'WW K&amp;M '!AT136+'WW Test Year'!AT136</f>
        <v>563.57999999999993</v>
      </c>
      <c r="AU136" s="13">
        <f>'WW K&amp;M '!AU136+'WW Test Year'!AU136</f>
        <v>0</v>
      </c>
      <c r="AV136" s="13">
        <f>'WW K&amp;M '!AV136+'WW Test Year'!AV136</f>
        <v>125</v>
      </c>
      <c r="AW136" s="13">
        <f>'WW K&amp;M '!AW136+'WW Test Year'!AW136</f>
        <v>530</v>
      </c>
      <c r="AX136" s="13">
        <f>'WW K&amp;M '!AX136+'WW Test Year'!AX136</f>
        <v>0</v>
      </c>
      <c r="AY136" s="13">
        <f>'WW K&amp;M '!AY136+'WW Test Year'!AY136</f>
        <v>0</v>
      </c>
      <c r="AZ136" s="13">
        <f>'WW K&amp;M '!AZ136+'WW Test Year'!AZ136</f>
        <v>0</v>
      </c>
      <c r="BA136" s="13">
        <f>'WW K&amp;M '!BA136+'WW Test Year'!BA136</f>
        <v>986</v>
      </c>
      <c r="BB136" s="13">
        <f>'WW K&amp;M '!BB136+'WW Test Year'!BB136</f>
        <v>440.25</v>
      </c>
      <c r="BC136" s="13">
        <f>'WW K&amp;M '!BC136+'WW Test Year'!BC136</f>
        <v>90694.5</v>
      </c>
      <c r="BD136" s="13">
        <f>'WW K&amp;M '!BD136+'WW Test Year'!BD136</f>
        <v>0</v>
      </c>
      <c r="BE136" s="13">
        <f>'WW K&amp;M '!BE136+'WW Test Year'!BE136</f>
        <v>0</v>
      </c>
      <c r="BF136" s="13">
        <f>'WW K&amp;M '!BF136+'WW Test Year'!BF136</f>
        <v>0</v>
      </c>
      <c r="BG136" s="13">
        <f>'WW K&amp;M '!BG136+'WW Test Year'!BG136</f>
        <v>0</v>
      </c>
      <c r="BH136" s="13">
        <f>'WW K&amp;M '!BH136+'WW Test Year'!BH136</f>
        <v>0</v>
      </c>
      <c r="BI136" s="13">
        <f>'WW K&amp;M '!BI136+'WW Test Year'!BI136</f>
        <v>378</v>
      </c>
      <c r="BJ136" s="13">
        <f>'WW K&amp;M '!BJ136+'WW Test Year'!BJ136</f>
        <v>112.5</v>
      </c>
      <c r="BK136" s="13">
        <f>'WW K&amp;M '!BK136+'WW Test Year'!BK136</f>
        <v>0</v>
      </c>
      <c r="BL136" s="13">
        <f>'WW K&amp;M '!BL136+'WW Test Year'!BL136</f>
        <v>0</v>
      </c>
      <c r="BM136" s="13">
        <f>'WW K&amp;M '!BM136+'WW Test Year'!BM136</f>
        <v>1024.5</v>
      </c>
      <c r="BN136" s="13">
        <f>'WW K&amp;M '!BN136+'WW Test Year'!BN136</f>
        <v>0</v>
      </c>
      <c r="BO136" s="13">
        <f>'WW K&amp;M '!BO136+'WW Test Year'!BO136</f>
        <v>0</v>
      </c>
      <c r="BP136" s="13">
        <f>'WW K&amp;M '!BP136+'WW Test Year'!BP136</f>
        <v>0</v>
      </c>
      <c r="BQ136" s="13">
        <f>'WW K&amp;M '!BQ136+'WW Test Year'!BQ136</f>
        <v>0</v>
      </c>
      <c r="BR136" s="13">
        <f>'WW K&amp;M '!BR136+'WW Test Year'!BR136</f>
        <v>0</v>
      </c>
      <c r="BS136" s="13">
        <f>'WW K&amp;M '!BS136+'WW Test Year'!BS136</f>
        <v>30</v>
      </c>
      <c r="BT136" s="13">
        <f>'WW K&amp;M '!BT136+'WW Test Year'!BT136</f>
        <v>0</v>
      </c>
      <c r="BU136" s="13">
        <f>'WW K&amp;M '!BU136+'WW Test Year'!BU136</f>
        <v>0</v>
      </c>
      <c r="BV136" s="13">
        <f>'WW K&amp;M '!BV136+'WW Test Year'!BV136</f>
        <v>0</v>
      </c>
      <c r="BW136" s="13">
        <f>'WW K&amp;M '!BW136+'WW Test Year'!BW136</f>
        <v>0</v>
      </c>
      <c r="BX136" s="13">
        <f>'WW K&amp;M '!BX136+'WW Test Year'!BX136</f>
        <v>0</v>
      </c>
      <c r="BY136" s="13">
        <f>'WW K&amp;M '!BY136+'WW Test Year'!BY136</f>
        <v>0</v>
      </c>
      <c r="BZ136" s="13">
        <f>'WW K&amp;M '!BZ136+'WW Test Year'!BZ136</f>
        <v>0</v>
      </c>
      <c r="CA136" s="13">
        <f>'WW K&amp;M '!CA136+'WW Test Year'!CA136</f>
        <v>0</v>
      </c>
      <c r="CB136" s="13">
        <f>'WW K&amp;M '!CB136+'WW Test Year'!CB136</f>
        <v>0</v>
      </c>
      <c r="CC136" s="13">
        <f>'WW K&amp;M '!CC136+'WW Test Year'!CC136</f>
        <v>0</v>
      </c>
      <c r="CD136" s="13">
        <f>'WW K&amp;M '!CD136+'WW Test Year'!CD136</f>
        <v>0</v>
      </c>
      <c r="CE136" s="13">
        <f>'WW K&amp;M '!CE136+'WW Test Year'!CE136</f>
        <v>0</v>
      </c>
      <c r="CF136" s="13">
        <f>'WW K&amp;M '!CF136+'WW Test Year'!CF136</f>
        <v>0</v>
      </c>
      <c r="CG136" s="13">
        <f>'WW K&amp;M '!CG136+'WW Test Year'!CG136</f>
        <v>0</v>
      </c>
      <c r="CH136" s="13">
        <f>'WW K&amp;M '!CH136+'WW Test Year'!CH136</f>
        <v>0</v>
      </c>
      <c r="CI136" s="13">
        <f>'WW K&amp;M '!CI136+'WW Test Year'!CI136</f>
        <v>0</v>
      </c>
      <c r="CJ136" s="13">
        <f>'WW K&amp;M '!CJ136+'WW Test Year'!CJ136</f>
        <v>0</v>
      </c>
      <c r="CK136" s="13">
        <f>'WW K&amp;M '!CK136+'WW Test Year'!CK136</f>
        <v>0</v>
      </c>
      <c r="CL136" s="29">
        <f t="shared" si="1"/>
        <v>98907.38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>
        <f>'WW K&amp;M '!D137+'WW Test Year'!D137</f>
        <v>0</v>
      </c>
      <c r="E137" s="13">
        <f>'WW K&amp;M '!E137+'WW Test Year'!E137</f>
        <v>0</v>
      </c>
      <c r="F137" s="13">
        <f>'WW K&amp;M '!F137+'WW Test Year'!F137</f>
        <v>0</v>
      </c>
      <c r="G137" s="13">
        <f>'WW K&amp;M '!G137+'WW Test Year'!G137</f>
        <v>0</v>
      </c>
      <c r="H137" s="13">
        <f>'WW K&amp;M '!H137+'WW Test Year'!H137</f>
        <v>0</v>
      </c>
      <c r="I137" s="13">
        <f>'WW K&amp;M '!I137+'WW Test Year'!I137</f>
        <v>0</v>
      </c>
      <c r="J137" s="13">
        <f>'WW K&amp;M '!J137+'WW Test Year'!J137</f>
        <v>0</v>
      </c>
      <c r="K137" s="13">
        <f>'WW K&amp;M '!K137+'WW Test Year'!K137</f>
        <v>0</v>
      </c>
      <c r="L137" s="13">
        <f>'WW K&amp;M '!L137+'WW Test Year'!L137</f>
        <v>0</v>
      </c>
      <c r="M137" s="13">
        <f>'WW K&amp;M '!M137+'WW Test Year'!M137</f>
        <v>0</v>
      </c>
      <c r="N137" s="13">
        <f>'WW K&amp;M '!N137+'WW Test Year'!N137</f>
        <v>0</v>
      </c>
      <c r="O137" s="13">
        <f>'WW K&amp;M '!O137+'WW Test Year'!O137</f>
        <v>0</v>
      </c>
      <c r="P137" s="13">
        <f>'WW K&amp;M '!P137+'WW Test Year'!P137</f>
        <v>0</v>
      </c>
      <c r="Q137" s="13">
        <f>'WW K&amp;M '!Q137+'WW Test Year'!Q137</f>
        <v>0</v>
      </c>
      <c r="R137" s="13">
        <f>'WW K&amp;M '!R137+'WW Test Year'!R137</f>
        <v>0</v>
      </c>
      <c r="S137" s="13">
        <f>'WW K&amp;M '!S137+'WW Test Year'!S137</f>
        <v>0</v>
      </c>
      <c r="T137" s="13">
        <f>'WW K&amp;M '!T137+'WW Test Year'!T137</f>
        <v>0</v>
      </c>
      <c r="U137" s="13">
        <f>'WW K&amp;M '!U137+'WW Test Year'!U137</f>
        <v>0</v>
      </c>
      <c r="V137" s="13">
        <f>'WW K&amp;M '!V137+'WW Test Year'!V137</f>
        <v>0</v>
      </c>
      <c r="W137" s="13">
        <f>'WW K&amp;M '!W137+'WW Test Year'!W137</f>
        <v>0</v>
      </c>
      <c r="X137" s="13">
        <f>'WW K&amp;M '!X137+'WW Test Year'!X137</f>
        <v>0</v>
      </c>
      <c r="Y137" s="13">
        <f>'WW K&amp;M '!Y137+'WW Test Year'!Y137</f>
        <v>0</v>
      </c>
      <c r="Z137" s="13">
        <f>'WW K&amp;M '!Z137+'WW Test Year'!Z137</f>
        <v>0</v>
      </c>
      <c r="AA137" s="13">
        <f>'WW K&amp;M '!AA137+'WW Test Year'!AA137</f>
        <v>0</v>
      </c>
      <c r="AB137" s="13">
        <f>'WW K&amp;M '!AB137+'WW Test Year'!AB137</f>
        <v>0</v>
      </c>
      <c r="AC137" s="13">
        <f>'WW K&amp;M '!AC137+'WW Test Year'!AC137</f>
        <v>0</v>
      </c>
      <c r="AD137" s="13">
        <f>'WW K&amp;M '!AD137+'WW Test Year'!AD137</f>
        <v>449.46000000000004</v>
      </c>
      <c r="AE137" s="13">
        <f>'WW K&amp;M '!AE137+'WW Test Year'!AE137</f>
        <v>347.54</v>
      </c>
      <c r="AF137" s="13">
        <f>'WW K&amp;M '!AF137+'WW Test Year'!AF137</f>
        <v>0</v>
      </c>
      <c r="AG137" s="13">
        <f>'WW K&amp;M '!AG137+'WW Test Year'!AG137</f>
        <v>0</v>
      </c>
      <c r="AH137" s="13">
        <f>'WW K&amp;M '!AH137+'WW Test Year'!AH137</f>
        <v>0</v>
      </c>
      <c r="AI137" s="13">
        <f>'WW K&amp;M '!AI137+'WW Test Year'!AI137</f>
        <v>0</v>
      </c>
      <c r="AJ137" s="13">
        <f>'WW K&amp;M '!AJ137+'WW Test Year'!AJ137</f>
        <v>0</v>
      </c>
      <c r="AK137" s="13">
        <f>'WW K&amp;M '!AK137+'WW Test Year'!AK137</f>
        <v>100</v>
      </c>
      <c r="AL137" s="13">
        <f>'WW K&amp;M '!AL137+'WW Test Year'!AL137</f>
        <v>0</v>
      </c>
      <c r="AM137" s="13">
        <f>'WW K&amp;M '!AM137+'WW Test Year'!AM137</f>
        <v>0</v>
      </c>
      <c r="AN137" s="13">
        <f>'WW K&amp;M '!AN137+'WW Test Year'!AN137</f>
        <v>0</v>
      </c>
      <c r="AO137" s="13">
        <f>'WW K&amp;M '!AO137+'WW Test Year'!AO137</f>
        <v>0</v>
      </c>
      <c r="AP137" s="13">
        <f>'WW K&amp;M '!AP137+'WW Test Year'!AP137</f>
        <v>0</v>
      </c>
      <c r="AQ137" s="13">
        <f>'WW K&amp;M '!AQ137+'WW Test Year'!AQ137</f>
        <v>180</v>
      </c>
      <c r="AR137" s="13">
        <f>'WW K&amp;M '!AR137+'WW Test Year'!AR137</f>
        <v>0</v>
      </c>
      <c r="AS137" s="13">
        <f>'WW K&amp;M '!AS137+'WW Test Year'!AS137</f>
        <v>0</v>
      </c>
      <c r="AT137" s="13">
        <f>'WW K&amp;M '!AT137+'WW Test Year'!AT137</f>
        <v>0</v>
      </c>
      <c r="AU137" s="13">
        <f>'WW K&amp;M '!AU137+'WW Test Year'!AU137</f>
        <v>0</v>
      </c>
      <c r="AV137" s="13">
        <f>'WW K&amp;M '!AV137+'WW Test Year'!AV137</f>
        <v>0</v>
      </c>
      <c r="AW137" s="13">
        <f>'WW K&amp;M '!AW137+'WW Test Year'!AW137</f>
        <v>0</v>
      </c>
      <c r="AX137" s="13">
        <f>'WW K&amp;M '!AX137+'WW Test Year'!AX137</f>
        <v>0</v>
      </c>
      <c r="AY137" s="13">
        <f>'WW K&amp;M '!AY137+'WW Test Year'!AY137</f>
        <v>0</v>
      </c>
      <c r="AZ137" s="13">
        <f>'WW K&amp;M '!AZ137+'WW Test Year'!AZ137</f>
        <v>0</v>
      </c>
      <c r="BA137" s="13">
        <f>'WW K&amp;M '!BA137+'WW Test Year'!BA137</f>
        <v>392.89</v>
      </c>
      <c r="BB137" s="13">
        <f>'WW K&amp;M '!BB137+'WW Test Year'!BB137</f>
        <v>0</v>
      </c>
      <c r="BC137" s="13">
        <f>'WW K&amp;M '!BC137+'WW Test Year'!BC137</f>
        <v>16816.440000000002</v>
      </c>
      <c r="BD137" s="13">
        <f>'WW K&amp;M '!BD137+'WW Test Year'!BD137</f>
        <v>0</v>
      </c>
      <c r="BE137" s="13">
        <f>'WW K&amp;M '!BE137+'WW Test Year'!BE137</f>
        <v>0</v>
      </c>
      <c r="BF137" s="13">
        <f>'WW K&amp;M '!BF137+'WW Test Year'!BF137</f>
        <v>0</v>
      </c>
      <c r="BG137" s="13">
        <f>'WW K&amp;M '!BG137+'WW Test Year'!BG137</f>
        <v>0</v>
      </c>
      <c r="BH137" s="13">
        <f>'WW K&amp;M '!BH137+'WW Test Year'!BH137</f>
        <v>0</v>
      </c>
      <c r="BI137" s="13">
        <f>'WW K&amp;M '!BI137+'WW Test Year'!BI137</f>
        <v>197.93</v>
      </c>
      <c r="BJ137" s="13">
        <f>'WW K&amp;M '!BJ137+'WW Test Year'!BJ137</f>
        <v>0</v>
      </c>
      <c r="BK137" s="13">
        <f>'WW K&amp;M '!BK137+'WW Test Year'!BK137</f>
        <v>0</v>
      </c>
      <c r="BL137" s="13">
        <f>'WW K&amp;M '!BL137+'WW Test Year'!BL137</f>
        <v>0</v>
      </c>
      <c r="BM137" s="13">
        <f>'WW K&amp;M '!BM137+'WW Test Year'!BM137</f>
        <v>2663.15</v>
      </c>
      <c r="BN137" s="13">
        <f>'WW K&amp;M '!BN137+'WW Test Year'!BN137</f>
        <v>0</v>
      </c>
      <c r="BO137" s="13">
        <f>'WW K&amp;M '!BO137+'WW Test Year'!BO137</f>
        <v>0</v>
      </c>
      <c r="BP137" s="13">
        <f>'WW K&amp;M '!BP137+'WW Test Year'!BP137</f>
        <v>0</v>
      </c>
      <c r="BQ137" s="13">
        <f>'WW K&amp;M '!BQ137+'WW Test Year'!BQ137</f>
        <v>4842.4400000000005</v>
      </c>
      <c r="BR137" s="13">
        <f>'WW K&amp;M '!BR137+'WW Test Year'!BR137</f>
        <v>0</v>
      </c>
      <c r="BS137" s="13">
        <f>'WW K&amp;M '!BS137+'WW Test Year'!BS137</f>
        <v>0</v>
      </c>
      <c r="BT137" s="13">
        <f>'WW K&amp;M '!BT137+'WW Test Year'!BT137</f>
        <v>0</v>
      </c>
      <c r="BU137" s="13">
        <f>'WW K&amp;M '!BU137+'WW Test Year'!BU137</f>
        <v>225</v>
      </c>
      <c r="BV137" s="13">
        <f>'WW K&amp;M '!BV137+'WW Test Year'!BV137</f>
        <v>0</v>
      </c>
      <c r="BW137" s="13">
        <f>'WW K&amp;M '!BW137+'WW Test Year'!BW137</f>
        <v>0</v>
      </c>
      <c r="BX137" s="13">
        <f>'WW K&amp;M '!BX137+'WW Test Year'!BX137</f>
        <v>0</v>
      </c>
      <c r="BY137" s="13">
        <f>'WW K&amp;M '!BY137+'WW Test Year'!BY137</f>
        <v>0</v>
      </c>
      <c r="BZ137" s="13">
        <f>'WW K&amp;M '!BZ137+'WW Test Year'!BZ137</f>
        <v>0</v>
      </c>
      <c r="CA137" s="13">
        <f>'WW K&amp;M '!CA137+'WW Test Year'!CA137</f>
        <v>0</v>
      </c>
      <c r="CB137" s="13">
        <f>'WW K&amp;M '!CB137+'WW Test Year'!CB137</f>
        <v>0</v>
      </c>
      <c r="CC137" s="13">
        <f>'WW K&amp;M '!CC137+'WW Test Year'!CC137</f>
        <v>0</v>
      </c>
      <c r="CD137" s="13">
        <f>'WW K&amp;M '!CD137+'WW Test Year'!CD137</f>
        <v>0</v>
      </c>
      <c r="CE137" s="13">
        <f>'WW K&amp;M '!CE137+'WW Test Year'!CE137</f>
        <v>0</v>
      </c>
      <c r="CF137" s="13">
        <f>'WW K&amp;M '!CF137+'WW Test Year'!CF137</f>
        <v>0</v>
      </c>
      <c r="CG137" s="13">
        <f>'WW K&amp;M '!CG137+'WW Test Year'!CG137</f>
        <v>0</v>
      </c>
      <c r="CH137" s="13">
        <f>'WW K&amp;M '!CH137+'WW Test Year'!CH137</f>
        <v>0</v>
      </c>
      <c r="CI137" s="13">
        <f>'WW K&amp;M '!CI137+'WW Test Year'!CI137</f>
        <v>0</v>
      </c>
      <c r="CJ137" s="13">
        <f>'WW K&amp;M '!CJ137+'WW Test Year'!CJ137</f>
        <v>0</v>
      </c>
      <c r="CK137" s="13">
        <f>'WW K&amp;M '!CK137+'WW Test Year'!CK137</f>
        <v>0</v>
      </c>
      <c r="CL137" s="29">
        <f t="shared" si="1"/>
        <v>26214.850000000006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>
        <f>'WW K&amp;M '!D138+'WW Test Year'!D138</f>
        <v>0</v>
      </c>
      <c r="E138" s="13">
        <f>'WW K&amp;M '!E138+'WW Test Year'!E138</f>
        <v>0</v>
      </c>
      <c r="F138" s="13">
        <f>'WW K&amp;M '!F138+'WW Test Year'!F138</f>
        <v>0</v>
      </c>
      <c r="G138" s="13">
        <f>'WW K&amp;M '!G138+'WW Test Year'!G138</f>
        <v>0</v>
      </c>
      <c r="H138" s="13">
        <f>'WW K&amp;M '!H138+'WW Test Year'!H138</f>
        <v>0</v>
      </c>
      <c r="I138" s="13">
        <f>'WW K&amp;M '!I138+'WW Test Year'!I138</f>
        <v>0</v>
      </c>
      <c r="J138" s="13">
        <f>'WW K&amp;M '!J138+'WW Test Year'!J138</f>
        <v>0</v>
      </c>
      <c r="K138" s="13">
        <f>'WW K&amp;M '!K138+'WW Test Year'!K138</f>
        <v>0</v>
      </c>
      <c r="L138" s="13">
        <f>'WW K&amp;M '!L138+'WW Test Year'!L138</f>
        <v>0</v>
      </c>
      <c r="M138" s="13">
        <f>'WW K&amp;M '!M138+'WW Test Year'!M138</f>
        <v>0</v>
      </c>
      <c r="N138" s="13">
        <f>'WW K&amp;M '!N138+'WW Test Year'!N138</f>
        <v>0</v>
      </c>
      <c r="O138" s="13">
        <f>'WW K&amp;M '!O138+'WW Test Year'!O138</f>
        <v>0</v>
      </c>
      <c r="P138" s="13">
        <f>'WW K&amp;M '!P138+'WW Test Year'!P138</f>
        <v>0</v>
      </c>
      <c r="Q138" s="13">
        <f>'WW K&amp;M '!Q138+'WW Test Year'!Q138</f>
        <v>0</v>
      </c>
      <c r="R138" s="13">
        <f>'WW K&amp;M '!R138+'WW Test Year'!R138</f>
        <v>0</v>
      </c>
      <c r="S138" s="13">
        <f>'WW K&amp;M '!S138+'WW Test Year'!S138</f>
        <v>0</v>
      </c>
      <c r="T138" s="13">
        <f>'WW K&amp;M '!T138+'WW Test Year'!T138</f>
        <v>0</v>
      </c>
      <c r="U138" s="13">
        <f>'WW K&amp;M '!U138+'WW Test Year'!U138</f>
        <v>0</v>
      </c>
      <c r="V138" s="13">
        <f>'WW K&amp;M '!V138+'WW Test Year'!V138</f>
        <v>0</v>
      </c>
      <c r="W138" s="13">
        <f>'WW K&amp;M '!W138+'WW Test Year'!W138</f>
        <v>0</v>
      </c>
      <c r="X138" s="13">
        <f>'WW K&amp;M '!X138+'WW Test Year'!X138</f>
        <v>0</v>
      </c>
      <c r="Y138" s="13">
        <f>'WW K&amp;M '!Y138+'WW Test Year'!Y138</f>
        <v>0</v>
      </c>
      <c r="Z138" s="13">
        <f>'WW K&amp;M '!Z138+'WW Test Year'!Z138</f>
        <v>0</v>
      </c>
      <c r="AA138" s="13">
        <f>'WW K&amp;M '!AA138+'WW Test Year'!AA138</f>
        <v>0</v>
      </c>
      <c r="AB138" s="13">
        <f>'WW K&amp;M '!AB138+'WW Test Year'!AB138</f>
        <v>0</v>
      </c>
      <c r="AC138" s="13">
        <f>'WW K&amp;M '!AC138+'WW Test Year'!AC138</f>
        <v>0</v>
      </c>
      <c r="AD138" s="13">
        <f>'WW K&amp;M '!AD138+'WW Test Year'!AD138</f>
        <v>0</v>
      </c>
      <c r="AE138" s="13">
        <f>'WW K&amp;M '!AE138+'WW Test Year'!AE138</f>
        <v>0</v>
      </c>
      <c r="AF138" s="13">
        <f>'WW K&amp;M '!AF138+'WW Test Year'!AF138</f>
        <v>0</v>
      </c>
      <c r="AG138" s="13">
        <f>'WW K&amp;M '!AG138+'WW Test Year'!AG138</f>
        <v>0</v>
      </c>
      <c r="AH138" s="13">
        <f>'WW K&amp;M '!AH138+'WW Test Year'!AH138</f>
        <v>0</v>
      </c>
      <c r="AI138" s="13">
        <f>'WW K&amp;M '!AI138+'WW Test Year'!AI138</f>
        <v>0</v>
      </c>
      <c r="AJ138" s="13">
        <f>'WW K&amp;M '!AJ138+'WW Test Year'!AJ138</f>
        <v>0</v>
      </c>
      <c r="AK138" s="13">
        <f>'WW K&amp;M '!AK138+'WW Test Year'!AK138</f>
        <v>0</v>
      </c>
      <c r="AL138" s="13">
        <f>'WW K&amp;M '!AL138+'WW Test Year'!AL138</f>
        <v>0</v>
      </c>
      <c r="AM138" s="13">
        <f>'WW K&amp;M '!AM138+'WW Test Year'!AM138</f>
        <v>0</v>
      </c>
      <c r="AN138" s="13">
        <f>'WW K&amp;M '!AN138+'WW Test Year'!AN138</f>
        <v>0</v>
      </c>
      <c r="AO138" s="13">
        <f>'WW K&amp;M '!AO138+'WW Test Year'!AO138</f>
        <v>0</v>
      </c>
      <c r="AP138" s="13">
        <f>'WW K&amp;M '!AP138+'WW Test Year'!AP138</f>
        <v>0</v>
      </c>
      <c r="AQ138" s="13">
        <f>'WW K&amp;M '!AQ138+'WW Test Year'!AQ138</f>
        <v>0</v>
      </c>
      <c r="AR138" s="13">
        <f>'WW K&amp;M '!AR138+'WW Test Year'!AR138</f>
        <v>0</v>
      </c>
      <c r="AS138" s="13">
        <f>'WW K&amp;M '!AS138+'WW Test Year'!AS138</f>
        <v>0</v>
      </c>
      <c r="AT138" s="13">
        <f>'WW K&amp;M '!AT138+'WW Test Year'!AT138</f>
        <v>0</v>
      </c>
      <c r="AU138" s="13">
        <f>'WW K&amp;M '!AU138+'WW Test Year'!AU138</f>
        <v>0</v>
      </c>
      <c r="AV138" s="13">
        <f>'WW K&amp;M '!AV138+'WW Test Year'!AV138</f>
        <v>0</v>
      </c>
      <c r="AW138" s="13">
        <f>'WW K&amp;M '!AW138+'WW Test Year'!AW138</f>
        <v>0</v>
      </c>
      <c r="AX138" s="13">
        <f>'WW K&amp;M '!AX138+'WW Test Year'!AX138</f>
        <v>0</v>
      </c>
      <c r="AY138" s="13">
        <f>'WW K&amp;M '!AY138+'WW Test Year'!AY138</f>
        <v>0</v>
      </c>
      <c r="AZ138" s="13">
        <f>'WW K&amp;M '!AZ138+'WW Test Year'!AZ138</f>
        <v>0</v>
      </c>
      <c r="BA138" s="13">
        <f>'WW K&amp;M '!BA138+'WW Test Year'!BA138</f>
        <v>0</v>
      </c>
      <c r="BB138" s="13">
        <f>'WW K&amp;M '!BB138+'WW Test Year'!BB138</f>
        <v>0</v>
      </c>
      <c r="BC138" s="13">
        <f>'WW K&amp;M '!BC138+'WW Test Year'!BC138</f>
        <v>0</v>
      </c>
      <c r="BD138" s="13">
        <f>'WW K&amp;M '!BD138+'WW Test Year'!BD138</f>
        <v>0</v>
      </c>
      <c r="BE138" s="13">
        <f>'WW K&amp;M '!BE138+'WW Test Year'!BE138</f>
        <v>0</v>
      </c>
      <c r="BF138" s="13">
        <f>'WW K&amp;M '!BF138+'WW Test Year'!BF138</f>
        <v>0</v>
      </c>
      <c r="BG138" s="13">
        <f>'WW K&amp;M '!BG138+'WW Test Year'!BG138</f>
        <v>0</v>
      </c>
      <c r="BH138" s="13">
        <f>'WW K&amp;M '!BH138+'WW Test Year'!BH138</f>
        <v>0</v>
      </c>
      <c r="BI138" s="13">
        <f>'WW K&amp;M '!BI138+'WW Test Year'!BI138</f>
        <v>0</v>
      </c>
      <c r="BJ138" s="13">
        <f>'WW K&amp;M '!BJ138+'WW Test Year'!BJ138</f>
        <v>0</v>
      </c>
      <c r="BK138" s="13">
        <f>'WW K&amp;M '!BK138+'WW Test Year'!BK138</f>
        <v>0</v>
      </c>
      <c r="BL138" s="13">
        <f>'WW K&amp;M '!BL138+'WW Test Year'!BL138</f>
        <v>0</v>
      </c>
      <c r="BM138" s="13">
        <f>'WW K&amp;M '!BM138+'WW Test Year'!BM138</f>
        <v>0</v>
      </c>
      <c r="BN138" s="13">
        <f>'WW K&amp;M '!BN138+'WW Test Year'!BN138</f>
        <v>0</v>
      </c>
      <c r="BO138" s="13">
        <f>'WW K&amp;M '!BO138+'WW Test Year'!BO138</f>
        <v>0</v>
      </c>
      <c r="BP138" s="13">
        <f>'WW K&amp;M '!BP138+'WW Test Year'!BP138</f>
        <v>0</v>
      </c>
      <c r="BQ138" s="13">
        <f>'WW K&amp;M '!BQ138+'WW Test Year'!BQ138</f>
        <v>0</v>
      </c>
      <c r="BR138" s="13">
        <f>'WW K&amp;M '!BR138+'WW Test Year'!BR138</f>
        <v>0</v>
      </c>
      <c r="BS138" s="13">
        <f>'WW K&amp;M '!BS138+'WW Test Year'!BS138</f>
        <v>0</v>
      </c>
      <c r="BT138" s="13">
        <f>'WW K&amp;M '!BT138+'WW Test Year'!BT138</f>
        <v>0</v>
      </c>
      <c r="BU138" s="13">
        <f>'WW K&amp;M '!BU138+'WW Test Year'!BU138</f>
        <v>0</v>
      </c>
      <c r="BV138" s="13">
        <f>'WW K&amp;M '!BV138+'WW Test Year'!BV138</f>
        <v>0</v>
      </c>
      <c r="BW138" s="13">
        <f>'WW K&amp;M '!BW138+'WW Test Year'!BW138</f>
        <v>0</v>
      </c>
      <c r="BX138" s="13">
        <f>'WW K&amp;M '!BX138+'WW Test Year'!BX138</f>
        <v>0</v>
      </c>
      <c r="BY138" s="13">
        <f>'WW K&amp;M '!BY138+'WW Test Year'!BY138</f>
        <v>0</v>
      </c>
      <c r="BZ138" s="13">
        <f>'WW K&amp;M '!BZ138+'WW Test Year'!BZ138</f>
        <v>207236.06999999995</v>
      </c>
      <c r="CA138" s="13">
        <f>'WW K&amp;M '!CA138+'WW Test Year'!CA138</f>
        <v>0</v>
      </c>
      <c r="CB138" s="13">
        <f>'WW K&amp;M '!CB138+'WW Test Year'!CB138</f>
        <v>0</v>
      </c>
      <c r="CC138" s="13">
        <f>'WW K&amp;M '!CC138+'WW Test Year'!CC138</f>
        <v>0</v>
      </c>
      <c r="CD138" s="13">
        <f>'WW K&amp;M '!CD138+'WW Test Year'!CD138</f>
        <v>0</v>
      </c>
      <c r="CE138" s="13">
        <f>'WW K&amp;M '!CE138+'WW Test Year'!CE138</f>
        <v>0</v>
      </c>
      <c r="CF138" s="13">
        <f>'WW K&amp;M '!CF138+'WW Test Year'!CF138</f>
        <v>0</v>
      </c>
      <c r="CG138" s="13">
        <f>'WW K&amp;M '!CG138+'WW Test Year'!CG138</f>
        <v>0</v>
      </c>
      <c r="CH138" s="13">
        <f>'WW K&amp;M '!CH138+'WW Test Year'!CH138</f>
        <v>0</v>
      </c>
      <c r="CI138" s="13">
        <f>'WW K&amp;M '!CI138+'WW Test Year'!CI138</f>
        <v>0</v>
      </c>
      <c r="CJ138" s="13">
        <f>'WW K&amp;M '!CJ138+'WW Test Year'!CJ138</f>
        <v>0</v>
      </c>
      <c r="CK138" s="13">
        <f>'WW K&amp;M '!CK138+'WW Test Year'!CK138</f>
        <v>0</v>
      </c>
      <c r="CL138" s="29">
        <f t="shared" ref="CL138:CL201" si="2">SUM(D138:CK138)</f>
        <v>207236.06999999995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>
        <f>'WW K&amp;M '!D139+'WW Test Year'!D139</f>
        <v>0</v>
      </c>
      <c r="E139" s="13">
        <f>'WW K&amp;M '!E139+'WW Test Year'!E139</f>
        <v>0</v>
      </c>
      <c r="F139" s="13">
        <f>'WW K&amp;M '!F139+'WW Test Year'!F139</f>
        <v>0</v>
      </c>
      <c r="G139" s="13">
        <f>'WW K&amp;M '!G139+'WW Test Year'!G139</f>
        <v>600</v>
      </c>
      <c r="H139" s="13">
        <f>'WW K&amp;M '!H139+'WW Test Year'!H139</f>
        <v>0</v>
      </c>
      <c r="I139" s="13">
        <f>'WW K&amp;M '!I139+'WW Test Year'!I139</f>
        <v>0</v>
      </c>
      <c r="J139" s="13">
        <f>'WW K&amp;M '!J139+'WW Test Year'!J139</f>
        <v>118000</v>
      </c>
      <c r="K139" s="13">
        <f>'WW K&amp;M '!K139+'WW Test Year'!K139</f>
        <v>0</v>
      </c>
      <c r="L139" s="13">
        <f>'WW K&amp;M '!L139+'WW Test Year'!L139</f>
        <v>0</v>
      </c>
      <c r="M139" s="13">
        <f>'WW K&amp;M '!M139+'WW Test Year'!M139</f>
        <v>0</v>
      </c>
      <c r="N139" s="13">
        <f>'WW K&amp;M '!N139+'WW Test Year'!N139</f>
        <v>0</v>
      </c>
      <c r="O139" s="13">
        <f>'WW K&amp;M '!O139+'WW Test Year'!O139</f>
        <v>0</v>
      </c>
      <c r="P139" s="13">
        <f>'WW K&amp;M '!P139+'WW Test Year'!P139</f>
        <v>0</v>
      </c>
      <c r="Q139" s="13">
        <f>'WW K&amp;M '!Q139+'WW Test Year'!Q139</f>
        <v>2450</v>
      </c>
      <c r="R139" s="13">
        <f>'WW K&amp;M '!R139+'WW Test Year'!R139</f>
        <v>0</v>
      </c>
      <c r="S139" s="13">
        <f>'WW K&amp;M '!S139+'WW Test Year'!S139</f>
        <v>0</v>
      </c>
      <c r="T139" s="13">
        <f>'WW K&amp;M '!T139+'WW Test Year'!T139</f>
        <v>0</v>
      </c>
      <c r="U139" s="13">
        <f>'WW K&amp;M '!U139+'WW Test Year'!U139</f>
        <v>0</v>
      </c>
      <c r="V139" s="13">
        <f>'WW K&amp;M '!V139+'WW Test Year'!V139</f>
        <v>0</v>
      </c>
      <c r="W139" s="13">
        <f>'WW K&amp;M '!W139+'WW Test Year'!W139</f>
        <v>0</v>
      </c>
      <c r="X139" s="13">
        <f>'WW K&amp;M '!X139+'WW Test Year'!X139</f>
        <v>118220</v>
      </c>
      <c r="Y139" s="13">
        <f>'WW K&amp;M '!Y139+'WW Test Year'!Y139</f>
        <v>0</v>
      </c>
      <c r="Z139" s="13">
        <f>'WW K&amp;M '!Z139+'WW Test Year'!Z139</f>
        <v>0</v>
      </c>
      <c r="AA139" s="13">
        <f>'WW K&amp;M '!AA139+'WW Test Year'!AA139</f>
        <v>0</v>
      </c>
      <c r="AB139" s="13">
        <f>'WW K&amp;M '!AB139+'WW Test Year'!AB139</f>
        <v>12589.57</v>
      </c>
      <c r="AC139" s="13">
        <f>'WW K&amp;M '!AC139+'WW Test Year'!AC139</f>
        <v>0</v>
      </c>
      <c r="AD139" s="13">
        <f>'WW K&amp;M '!AD139+'WW Test Year'!AD139</f>
        <v>0</v>
      </c>
      <c r="AE139" s="13">
        <f>'WW K&amp;M '!AE139+'WW Test Year'!AE139</f>
        <v>0</v>
      </c>
      <c r="AF139" s="13">
        <f>'WW K&amp;M '!AF139+'WW Test Year'!AF139</f>
        <v>0</v>
      </c>
      <c r="AG139" s="13">
        <f>'WW K&amp;M '!AG139+'WW Test Year'!AG139</f>
        <v>0</v>
      </c>
      <c r="AH139" s="13">
        <f>'WW K&amp;M '!AH139+'WW Test Year'!AH139</f>
        <v>0</v>
      </c>
      <c r="AI139" s="13">
        <f>'WW K&amp;M '!AI139+'WW Test Year'!AI139</f>
        <v>0</v>
      </c>
      <c r="AJ139" s="13">
        <f>'WW K&amp;M '!AJ139+'WW Test Year'!AJ139</f>
        <v>0</v>
      </c>
      <c r="AK139" s="13">
        <f>'WW K&amp;M '!AK139+'WW Test Year'!AK139</f>
        <v>0</v>
      </c>
      <c r="AL139" s="13">
        <f>'WW K&amp;M '!AL139+'WW Test Year'!AL139</f>
        <v>0</v>
      </c>
      <c r="AM139" s="13">
        <f>'WW K&amp;M '!AM139+'WW Test Year'!AM139</f>
        <v>0</v>
      </c>
      <c r="AN139" s="13">
        <f>'WW K&amp;M '!AN139+'WW Test Year'!AN139</f>
        <v>260.12</v>
      </c>
      <c r="AO139" s="13">
        <f>'WW K&amp;M '!AO139+'WW Test Year'!AO139</f>
        <v>0</v>
      </c>
      <c r="AP139" s="13">
        <f>'WW K&amp;M '!AP139+'WW Test Year'!AP139</f>
        <v>0</v>
      </c>
      <c r="AQ139" s="13">
        <f>'WW K&amp;M '!AQ139+'WW Test Year'!AQ139</f>
        <v>386.88</v>
      </c>
      <c r="AR139" s="13">
        <f>'WW K&amp;M '!AR139+'WW Test Year'!AR139</f>
        <v>470</v>
      </c>
      <c r="AS139" s="13">
        <f>'WW K&amp;M '!AS139+'WW Test Year'!AS139</f>
        <v>0</v>
      </c>
      <c r="AT139" s="13">
        <f>'WW K&amp;M '!AT139+'WW Test Year'!AT139</f>
        <v>0</v>
      </c>
      <c r="AU139" s="13">
        <f>'WW K&amp;M '!AU139+'WW Test Year'!AU139</f>
        <v>0</v>
      </c>
      <c r="AV139" s="13">
        <f>'WW K&amp;M '!AV139+'WW Test Year'!AV139</f>
        <v>0</v>
      </c>
      <c r="AW139" s="13">
        <f>'WW K&amp;M '!AW139+'WW Test Year'!AW139</f>
        <v>0</v>
      </c>
      <c r="AX139" s="13">
        <f>'WW K&amp;M '!AX139+'WW Test Year'!AX139</f>
        <v>0</v>
      </c>
      <c r="AY139" s="13">
        <f>'WW K&amp;M '!AY139+'WW Test Year'!AY139</f>
        <v>0</v>
      </c>
      <c r="AZ139" s="13">
        <f>'WW K&amp;M '!AZ139+'WW Test Year'!AZ139</f>
        <v>0</v>
      </c>
      <c r="BA139" s="13">
        <f>'WW K&amp;M '!BA139+'WW Test Year'!BA139</f>
        <v>0</v>
      </c>
      <c r="BB139" s="13">
        <f>'WW K&amp;M '!BB139+'WW Test Year'!BB139</f>
        <v>0</v>
      </c>
      <c r="BC139" s="13">
        <f>'WW K&amp;M '!BC139+'WW Test Year'!BC139</f>
        <v>0</v>
      </c>
      <c r="BD139" s="13">
        <f>'WW K&amp;M '!BD139+'WW Test Year'!BD139</f>
        <v>0</v>
      </c>
      <c r="BE139" s="13">
        <f>'WW K&amp;M '!BE139+'WW Test Year'!BE139</f>
        <v>0</v>
      </c>
      <c r="BF139" s="13">
        <f>'WW K&amp;M '!BF139+'WW Test Year'!BF139</f>
        <v>0</v>
      </c>
      <c r="BG139" s="13">
        <f>'WW K&amp;M '!BG139+'WW Test Year'!BG139</f>
        <v>0</v>
      </c>
      <c r="BH139" s="13">
        <f>'WW K&amp;M '!BH139+'WW Test Year'!BH139</f>
        <v>0</v>
      </c>
      <c r="BI139" s="13">
        <f>'WW K&amp;M '!BI139+'WW Test Year'!BI139</f>
        <v>0</v>
      </c>
      <c r="BJ139" s="13">
        <f>'WW K&amp;M '!BJ139+'WW Test Year'!BJ139</f>
        <v>0</v>
      </c>
      <c r="BK139" s="13">
        <f>'WW K&amp;M '!BK139+'WW Test Year'!BK139</f>
        <v>0</v>
      </c>
      <c r="BL139" s="13">
        <f>'WW K&amp;M '!BL139+'WW Test Year'!BL139</f>
        <v>0</v>
      </c>
      <c r="BM139" s="13">
        <f>'WW K&amp;M '!BM139+'WW Test Year'!BM139</f>
        <v>0</v>
      </c>
      <c r="BN139" s="13">
        <f>'WW K&amp;M '!BN139+'WW Test Year'!BN139</f>
        <v>0</v>
      </c>
      <c r="BO139" s="13">
        <f>'WW K&amp;M '!BO139+'WW Test Year'!BO139</f>
        <v>0</v>
      </c>
      <c r="BP139" s="13">
        <f>'WW K&amp;M '!BP139+'WW Test Year'!BP139</f>
        <v>0</v>
      </c>
      <c r="BQ139" s="13">
        <f>'WW K&amp;M '!BQ139+'WW Test Year'!BQ139</f>
        <v>0</v>
      </c>
      <c r="BR139" s="13">
        <f>'WW K&amp;M '!BR139+'WW Test Year'!BR139</f>
        <v>0</v>
      </c>
      <c r="BS139" s="13">
        <f>'WW K&amp;M '!BS139+'WW Test Year'!BS139</f>
        <v>0</v>
      </c>
      <c r="BT139" s="13">
        <f>'WW K&amp;M '!BT139+'WW Test Year'!BT139</f>
        <v>0</v>
      </c>
      <c r="BU139" s="13">
        <f>'WW K&amp;M '!BU139+'WW Test Year'!BU139</f>
        <v>200</v>
      </c>
      <c r="BV139" s="13">
        <f>'WW K&amp;M '!BV139+'WW Test Year'!BV139</f>
        <v>0</v>
      </c>
      <c r="BW139" s="13">
        <f>'WW K&amp;M '!BW139+'WW Test Year'!BW139</f>
        <v>0</v>
      </c>
      <c r="BX139" s="13">
        <f>'WW K&amp;M '!BX139+'WW Test Year'!BX139</f>
        <v>0</v>
      </c>
      <c r="BY139" s="13">
        <f>'WW K&amp;M '!BY139+'WW Test Year'!BY139</f>
        <v>0</v>
      </c>
      <c r="BZ139" s="13">
        <f>'WW K&amp;M '!BZ139+'WW Test Year'!BZ139</f>
        <v>20101</v>
      </c>
      <c r="CA139" s="13">
        <f>'WW K&amp;M '!CA139+'WW Test Year'!CA139</f>
        <v>0</v>
      </c>
      <c r="CB139" s="13">
        <f>'WW K&amp;M '!CB139+'WW Test Year'!CB139</f>
        <v>0</v>
      </c>
      <c r="CC139" s="13">
        <f>'WW K&amp;M '!CC139+'WW Test Year'!CC139</f>
        <v>0</v>
      </c>
      <c r="CD139" s="13">
        <f>'WW K&amp;M '!CD139+'WW Test Year'!CD139</f>
        <v>0</v>
      </c>
      <c r="CE139" s="13">
        <f>'WW K&amp;M '!CE139+'WW Test Year'!CE139</f>
        <v>0</v>
      </c>
      <c r="CF139" s="13">
        <f>'WW K&amp;M '!CF139+'WW Test Year'!CF139</f>
        <v>0</v>
      </c>
      <c r="CG139" s="13">
        <f>'WW K&amp;M '!CG139+'WW Test Year'!CG139</f>
        <v>0</v>
      </c>
      <c r="CH139" s="13">
        <f>'WW K&amp;M '!CH139+'WW Test Year'!CH139</f>
        <v>0</v>
      </c>
      <c r="CI139" s="13">
        <f>'WW K&amp;M '!CI139+'WW Test Year'!CI139</f>
        <v>0</v>
      </c>
      <c r="CJ139" s="13">
        <f>'WW K&amp;M '!CJ139+'WW Test Year'!CJ139</f>
        <v>0</v>
      </c>
      <c r="CK139" s="13">
        <f>'WW K&amp;M '!CK139+'WW Test Year'!CK139</f>
        <v>0</v>
      </c>
      <c r="CL139" s="29">
        <f t="shared" si="2"/>
        <v>273277.57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>
        <f>'WW K&amp;M '!D140+'WW Test Year'!D140</f>
        <v>0</v>
      </c>
      <c r="E140" s="13">
        <f>'WW K&amp;M '!E140+'WW Test Year'!E140</f>
        <v>0</v>
      </c>
      <c r="F140" s="13">
        <f>'WW K&amp;M '!F140+'WW Test Year'!F140</f>
        <v>0</v>
      </c>
      <c r="G140" s="13">
        <f>'WW K&amp;M '!G140+'WW Test Year'!G140</f>
        <v>0</v>
      </c>
      <c r="H140" s="13">
        <f>'WW K&amp;M '!H140+'WW Test Year'!H140</f>
        <v>0</v>
      </c>
      <c r="I140" s="13">
        <f>'WW K&amp;M '!I140+'WW Test Year'!I140</f>
        <v>0</v>
      </c>
      <c r="J140" s="13">
        <f>'WW K&amp;M '!J140+'WW Test Year'!J140</f>
        <v>2500.7200000000003</v>
      </c>
      <c r="K140" s="13">
        <f>'WW K&amp;M '!K140+'WW Test Year'!K140</f>
        <v>0</v>
      </c>
      <c r="L140" s="13">
        <f>'WW K&amp;M '!L140+'WW Test Year'!L140</f>
        <v>0</v>
      </c>
      <c r="M140" s="13">
        <f>'WW K&amp;M '!M140+'WW Test Year'!M140</f>
        <v>2500.7399999999998</v>
      </c>
      <c r="N140" s="13">
        <f>'WW K&amp;M '!N140+'WW Test Year'!N140</f>
        <v>0</v>
      </c>
      <c r="O140" s="13">
        <f>'WW K&amp;M '!O140+'WW Test Year'!O140</f>
        <v>0</v>
      </c>
      <c r="P140" s="13">
        <f>'WW K&amp;M '!P140+'WW Test Year'!P140</f>
        <v>0</v>
      </c>
      <c r="Q140" s="13">
        <f>'WW K&amp;M '!Q140+'WW Test Year'!Q140</f>
        <v>1058.0899999999999</v>
      </c>
      <c r="R140" s="13">
        <f>'WW K&amp;M '!R140+'WW Test Year'!R140</f>
        <v>0</v>
      </c>
      <c r="S140" s="13">
        <f>'WW K&amp;M '!S140+'WW Test Year'!S140</f>
        <v>0</v>
      </c>
      <c r="T140" s="13">
        <f>'WW K&amp;M '!T140+'WW Test Year'!T140</f>
        <v>1490.38</v>
      </c>
      <c r="U140" s="13">
        <f>'WW K&amp;M '!U140+'WW Test Year'!U140</f>
        <v>590.27</v>
      </c>
      <c r="V140" s="13">
        <f>'WW K&amp;M '!V140+'WW Test Year'!V140</f>
        <v>0</v>
      </c>
      <c r="W140" s="13">
        <f>'WW K&amp;M '!W140+'WW Test Year'!W140</f>
        <v>0</v>
      </c>
      <c r="X140" s="13">
        <f>'WW K&amp;M '!X140+'WW Test Year'!X140</f>
        <v>0</v>
      </c>
      <c r="Y140" s="13">
        <f>'WW K&amp;M '!Y140+'WW Test Year'!Y140</f>
        <v>0</v>
      </c>
      <c r="Z140" s="13">
        <f>'WW K&amp;M '!Z140+'WW Test Year'!Z140</f>
        <v>0</v>
      </c>
      <c r="AA140" s="13">
        <f>'WW K&amp;M '!AA140+'WW Test Year'!AA140</f>
        <v>2796.1299999999992</v>
      </c>
      <c r="AB140" s="13">
        <f>'WW K&amp;M '!AB140+'WW Test Year'!AB140</f>
        <v>2770.68</v>
      </c>
      <c r="AC140" s="13">
        <f>'WW K&amp;M '!AC140+'WW Test Year'!AC140</f>
        <v>0</v>
      </c>
      <c r="AD140" s="13">
        <f>'WW K&amp;M '!AD140+'WW Test Year'!AD140</f>
        <v>0</v>
      </c>
      <c r="AE140" s="13">
        <f>'WW K&amp;M '!AE140+'WW Test Year'!AE140</f>
        <v>0</v>
      </c>
      <c r="AF140" s="13">
        <f>'WW K&amp;M '!AF140+'WW Test Year'!AF140</f>
        <v>0</v>
      </c>
      <c r="AG140" s="13">
        <f>'WW K&amp;M '!AG140+'WW Test Year'!AG140</f>
        <v>0</v>
      </c>
      <c r="AH140" s="13">
        <f>'WW K&amp;M '!AH140+'WW Test Year'!AH140</f>
        <v>0</v>
      </c>
      <c r="AI140" s="13">
        <f>'WW K&amp;M '!AI140+'WW Test Year'!AI140</f>
        <v>0</v>
      </c>
      <c r="AJ140" s="13">
        <f>'WW K&amp;M '!AJ140+'WW Test Year'!AJ140</f>
        <v>0</v>
      </c>
      <c r="AK140" s="13">
        <f>'WW K&amp;M '!AK140+'WW Test Year'!AK140</f>
        <v>0</v>
      </c>
      <c r="AL140" s="13">
        <f>'WW K&amp;M '!AL140+'WW Test Year'!AL140</f>
        <v>0</v>
      </c>
      <c r="AM140" s="13">
        <f>'WW K&amp;M '!AM140+'WW Test Year'!AM140</f>
        <v>0</v>
      </c>
      <c r="AN140" s="13">
        <f>'WW K&amp;M '!AN140+'WW Test Year'!AN140</f>
        <v>0</v>
      </c>
      <c r="AO140" s="13">
        <f>'WW K&amp;M '!AO140+'WW Test Year'!AO140</f>
        <v>0</v>
      </c>
      <c r="AP140" s="13">
        <f>'WW K&amp;M '!AP140+'WW Test Year'!AP140</f>
        <v>0</v>
      </c>
      <c r="AQ140" s="13">
        <f>'WW K&amp;M '!AQ140+'WW Test Year'!AQ140</f>
        <v>0</v>
      </c>
      <c r="AR140" s="13">
        <f>'WW K&amp;M '!AR140+'WW Test Year'!AR140</f>
        <v>0</v>
      </c>
      <c r="AS140" s="13">
        <f>'WW K&amp;M '!AS140+'WW Test Year'!AS140</f>
        <v>0</v>
      </c>
      <c r="AT140" s="13">
        <f>'WW K&amp;M '!AT140+'WW Test Year'!AT140</f>
        <v>0</v>
      </c>
      <c r="AU140" s="13">
        <f>'WW K&amp;M '!AU140+'WW Test Year'!AU140</f>
        <v>0</v>
      </c>
      <c r="AV140" s="13">
        <f>'WW K&amp;M '!AV140+'WW Test Year'!AV140</f>
        <v>0</v>
      </c>
      <c r="AW140" s="13">
        <f>'WW K&amp;M '!AW140+'WW Test Year'!AW140</f>
        <v>0</v>
      </c>
      <c r="AX140" s="13">
        <f>'WW K&amp;M '!AX140+'WW Test Year'!AX140</f>
        <v>0</v>
      </c>
      <c r="AY140" s="13">
        <f>'WW K&amp;M '!AY140+'WW Test Year'!AY140</f>
        <v>0</v>
      </c>
      <c r="AZ140" s="13">
        <f>'WW K&amp;M '!AZ140+'WW Test Year'!AZ140</f>
        <v>0</v>
      </c>
      <c r="BA140" s="13">
        <f>'WW K&amp;M '!BA140+'WW Test Year'!BA140</f>
        <v>0</v>
      </c>
      <c r="BB140" s="13">
        <f>'WW K&amp;M '!BB140+'WW Test Year'!BB140</f>
        <v>0</v>
      </c>
      <c r="BC140" s="13">
        <f>'WW K&amp;M '!BC140+'WW Test Year'!BC140</f>
        <v>0</v>
      </c>
      <c r="BD140" s="13">
        <f>'WW K&amp;M '!BD140+'WW Test Year'!BD140</f>
        <v>0</v>
      </c>
      <c r="BE140" s="13">
        <f>'WW K&amp;M '!BE140+'WW Test Year'!BE140</f>
        <v>0</v>
      </c>
      <c r="BF140" s="13">
        <f>'WW K&amp;M '!BF140+'WW Test Year'!BF140</f>
        <v>0</v>
      </c>
      <c r="BG140" s="13">
        <f>'WW K&amp;M '!BG140+'WW Test Year'!BG140</f>
        <v>0</v>
      </c>
      <c r="BH140" s="13">
        <f>'WW K&amp;M '!BH140+'WW Test Year'!BH140</f>
        <v>0</v>
      </c>
      <c r="BI140" s="13">
        <f>'WW K&amp;M '!BI140+'WW Test Year'!BI140</f>
        <v>0</v>
      </c>
      <c r="BJ140" s="13">
        <f>'WW K&amp;M '!BJ140+'WW Test Year'!BJ140</f>
        <v>0</v>
      </c>
      <c r="BK140" s="13">
        <f>'WW K&amp;M '!BK140+'WW Test Year'!BK140</f>
        <v>0</v>
      </c>
      <c r="BL140" s="13">
        <f>'WW K&amp;M '!BL140+'WW Test Year'!BL140</f>
        <v>0</v>
      </c>
      <c r="BM140" s="13">
        <f>'WW K&amp;M '!BM140+'WW Test Year'!BM140</f>
        <v>0</v>
      </c>
      <c r="BN140" s="13">
        <f>'WW K&amp;M '!BN140+'WW Test Year'!BN140</f>
        <v>0</v>
      </c>
      <c r="BO140" s="13">
        <f>'WW K&amp;M '!BO140+'WW Test Year'!BO140</f>
        <v>0</v>
      </c>
      <c r="BP140" s="13">
        <f>'WW K&amp;M '!BP140+'WW Test Year'!BP140</f>
        <v>0</v>
      </c>
      <c r="BQ140" s="13">
        <f>'WW K&amp;M '!BQ140+'WW Test Year'!BQ140</f>
        <v>0</v>
      </c>
      <c r="BR140" s="13">
        <f>'WW K&amp;M '!BR140+'WW Test Year'!BR140</f>
        <v>0</v>
      </c>
      <c r="BS140" s="13">
        <f>'WW K&amp;M '!BS140+'WW Test Year'!BS140</f>
        <v>0</v>
      </c>
      <c r="BT140" s="13">
        <f>'WW K&amp;M '!BT140+'WW Test Year'!BT140</f>
        <v>0</v>
      </c>
      <c r="BU140" s="13">
        <f>'WW K&amp;M '!BU140+'WW Test Year'!BU140</f>
        <v>0</v>
      </c>
      <c r="BV140" s="13">
        <f>'WW K&amp;M '!BV140+'WW Test Year'!BV140</f>
        <v>0</v>
      </c>
      <c r="BW140" s="13">
        <f>'WW K&amp;M '!BW140+'WW Test Year'!BW140</f>
        <v>0</v>
      </c>
      <c r="BX140" s="13">
        <f>'WW K&amp;M '!BX140+'WW Test Year'!BX140</f>
        <v>0</v>
      </c>
      <c r="BY140" s="13">
        <f>'WW K&amp;M '!BY140+'WW Test Year'!BY140</f>
        <v>0</v>
      </c>
      <c r="BZ140" s="13">
        <f>'WW K&amp;M '!BZ140+'WW Test Year'!BZ140</f>
        <v>0</v>
      </c>
      <c r="CA140" s="13">
        <f>'WW K&amp;M '!CA140+'WW Test Year'!CA140</f>
        <v>0</v>
      </c>
      <c r="CB140" s="13">
        <f>'WW K&amp;M '!CB140+'WW Test Year'!CB140</f>
        <v>0</v>
      </c>
      <c r="CC140" s="13">
        <f>'WW K&amp;M '!CC140+'WW Test Year'!CC140</f>
        <v>0</v>
      </c>
      <c r="CD140" s="13">
        <f>'WW K&amp;M '!CD140+'WW Test Year'!CD140</f>
        <v>0</v>
      </c>
      <c r="CE140" s="13">
        <f>'WW K&amp;M '!CE140+'WW Test Year'!CE140</f>
        <v>0</v>
      </c>
      <c r="CF140" s="13">
        <f>'WW K&amp;M '!CF140+'WW Test Year'!CF140</f>
        <v>0</v>
      </c>
      <c r="CG140" s="13">
        <f>'WW K&amp;M '!CG140+'WW Test Year'!CG140</f>
        <v>0</v>
      </c>
      <c r="CH140" s="13">
        <f>'WW K&amp;M '!CH140+'WW Test Year'!CH140</f>
        <v>0</v>
      </c>
      <c r="CI140" s="13">
        <f>'WW K&amp;M '!CI140+'WW Test Year'!CI140</f>
        <v>0</v>
      </c>
      <c r="CJ140" s="13">
        <f>'WW K&amp;M '!CJ140+'WW Test Year'!CJ140</f>
        <v>0</v>
      </c>
      <c r="CK140" s="13">
        <f>'WW K&amp;M '!CK140+'WW Test Year'!CK140</f>
        <v>0</v>
      </c>
      <c r="CL140" s="29">
        <f t="shared" si="2"/>
        <v>13707.01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>
        <f>'WW K&amp;M '!D141+'WW Test Year'!D141</f>
        <v>0</v>
      </c>
      <c r="E141" s="13">
        <f>'WW K&amp;M '!E141+'WW Test Year'!E141</f>
        <v>0</v>
      </c>
      <c r="F141" s="13">
        <f>'WW K&amp;M '!F141+'WW Test Year'!F141</f>
        <v>0</v>
      </c>
      <c r="G141" s="13">
        <f>'WW K&amp;M '!G141+'WW Test Year'!G141</f>
        <v>0</v>
      </c>
      <c r="H141" s="13">
        <f>'WW K&amp;M '!H141+'WW Test Year'!H141</f>
        <v>0</v>
      </c>
      <c r="I141" s="13">
        <f>'WW K&amp;M '!I141+'WW Test Year'!I141</f>
        <v>0</v>
      </c>
      <c r="J141" s="13">
        <f>'WW K&amp;M '!J141+'WW Test Year'!J141</f>
        <v>0</v>
      </c>
      <c r="K141" s="13">
        <f>'WW K&amp;M '!K141+'WW Test Year'!K141</f>
        <v>0</v>
      </c>
      <c r="L141" s="13">
        <f>'WW K&amp;M '!L141+'WW Test Year'!L141</f>
        <v>0</v>
      </c>
      <c r="M141" s="13">
        <f>'WW K&amp;M '!M141+'WW Test Year'!M141</f>
        <v>0</v>
      </c>
      <c r="N141" s="13">
        <f>'WW K&amp;M '!N141+'WW Test Year'!N141</f>
        <v>0</v>
      </c>
      <c r="O141" s="13">
        <f>'WW K&amp;M '!O141+'WW Test Year'!O141</f>
        <v>0</v>
      </c>
      <c r="P141" s="13">
        <f>'WW K&amp;M '!P141+'WW Test Year'!P141</f>
        <v>0</v>
      </c>
      <c r="Q141" s="13">
        <f>'WW K&amp;M '!Q141+'WW Test Year'!Q141</f>
        <v>0</v>
      </c>
      <c r="R141" s="13">
        <f>'WW K&amp;M '!R141+'WW Test Year'!R141</f>
        <v>0</v>
      </c>
      <c r="S141" s="13">
        <f>'WW K&amp;M '!S141+'WW Test Year'!S141</f>
        <v>0</v>
      </c>
      <c r="T141" s="13">
        <f>'WW K&amp;M '!T141+'WW Test Year'!T141</f>
        <v>0</v>
      </c>
      <c r="U141" s="13">
        <f>'WW K&amp;M '!U141+'WW Test Year'!U141</f>
        <v>0</v>
      </c>
      <c r="V141" s="13">
        <f>'WW K&amp;M '!V141+'WW Test Year'!V141</f>
        <v>0</v>
      </c>
      <c r="W141" s="13">
        <f>'WW K&amp;M '!W141+'WW Test Year'!W141</f>
        <v>0</v>
      </c>
      <c r="X141" s="13">
        <f>'WW K&amp;M '!X141+'WW Test Year'!X141</f>
        <v>0</v>
      </c>
      <c r="Y141" s="13">
        <f>'WW K&amp;M '!Y141+'WW Test Year'!Y141</f>
        <v>0</v>
      </c>
      <c r="Z141" s="13">
        <f>'WW K&amp;M '!Z141+'WW Test Year'!Z141</f>
        <v>0</v>
      </c>
      <c r="AA141" s="13">
        <f>'WW K&amp;M '!AA141+'WW Test Year'!AA141</f>
        <v>0</v>
      </c>
      <c r="AB141" s="13">
        <f>'WW K&amp;M '!AB141+'WW Test Year'!AB141</f>
        <v>0</v>
      </c>
      <c r="AC141" s="13">
        <f>'WW K&amp;M '!AC141+'WW Test Year'!AC141</f>
        <v>0</v>
      </c>
      <c r="AD141" s="13">
        <f>'WW K&amp;M '!AD141+'WW Test Year'!AD141</f>
        <v>0</v>
      </c>
      <c r="AE141" s="13">
        <f>'WW K&amp;M '!AE141+'WW Test Year'!AE141</f>
        <v>0</v>
      </c>
      <c r="AF141" s="13">
        <f>'WW K&amp;M '!AF141+'WW Test Year'!AF141</f>
        <v>0</v>
      </c>
      <c r="AG141" s="13">
        <f>'WW K&amp;M '!AG141+'WW Test Year'!AG141</f>
        <v>0</v>
      </c>
      <c r="AH141" s="13">
        <f>'WW K&amp;M '!AH141+'WW Test Year'!AH141</f>
        <v>0</v>
      </c>
      <c r="AI141" s="13">
        <f>'WW K&amp;M '!AI141+'WW Test Year'!AI141</f>
        <v>8.2200000000000006</v>
      </c>
      <c r="AJ141" s="13">
        <f>'WW K&amp;M '!AJ141+'WW Test Year'!AJ141</f>
        <v>0</v>
      </c>
      <c r="AK141" s="13">
        <f>'WW K&amp;M '!AK141+'WW Test Year'!AK141</f>
        <v>0</v>
      </c>
      <c r="AL141" s="13">
        <f>'WW K&amp;M '!AL141+'WW Test Year'!AL141</f>
        <v>139.97</v>
      </c>
      <c r="AM141" s="13">
        <f>'WW K&amp;M '!AM141+'WW Test Year'!AM141</f>
        <v>0</v>
      </c>
      <c r="AN141" s="13">
        <f>'WW K&amp;M '!AN141+'WW Test Year'!AN141</f>
        <v>0</v>
      </c>
      <c r="AO141" s="13">
        <f>'WW K&amp;M '!AO141+'WW Test Year'!AO141</f>
        <v>0</v>
      </c>
      <c r="AP141" s="13">
        <f>'WW K&amp;M '!AP141+'WW Test Year'!AP141</f>
        <v>0</v>
      </c>
      <c r="AQ141" s="13">
        <f>'WW K&amp;M '!AQ141+'WW Test Year'!AQ141</f>
        <v>0</v>
      </c>
      <c r="AR141" s="13">
        <f>'WW K&amp;M '!AR141+'WW Test Year'!AR141</f>
        <v>0</v>
      </c>
      <c r="AS141" s="13">
        <f>'WW K&amp;M '!AS141+'WW Test Year'!AS141</f>
        <v>0</v>
      </c>
      <c r="AT141" s="13">
        <f>'WW K&amp;M '!AT141+'WW Test Year'!AT141</f>
        <v>0</v>
      </c>
      <c r="AU141" s="13">
        <f>'WW K&amp;M '!AU141+'WW Test Year'!AU141</f>
        <v>0</v>
      </c>
      <c r="AV141" s="13">
        <f>'WW K&amp;M '!AV141+'WW Test Year'!AV141</f>
        <v>0</v>
      </c>
      <c r="AW141" s="13">
        <f>'WW K&amp;M '!AW141+'WW Test Year'!AW141</f>
        <v>0</v>
      </c>
      <c r="AX141" s="13">
        <f>'WW K&amp;M '!AX141+'WW Test Year'!AX141</f>
        <v>0</v>
      </c>
      <c r="AY141" s="13">
        <f>'WW K&amp;M '!AY141+'WW Test Year'!AY141</f>
        <v>0</v>
      </c>
      <c r="AZ141" s="13">
        <f>'WW K&amp;M '!AZ141+'WW Test Year'!AZ141</f>
        <v>0</v>
      </c>
      <c r="BA141" s="13">
        <f>'WW K&amp;M '!BA141+'WW Test Year'!BA141</f>
        <v>0</v>
      </c>
      <c r="BB141" s="13">
        <f>'WW K&amp;M '!BB141+'WW Test Year'!BB141</f>
        <v>0</v>
      </c>
      <c r="BC141" s="13">
        <f>'WW K&amp;M '!BC141+'WW Test Year'!BC141</f>
        <v>0</v>
      </c>
      <c r="BD141" s="13">
        <f>'WW K&amp;M '!BD141+'WW Test Year'!BD141</f>
        <v>0</v>
      </c>
      <c r="BE141" s="13">
        <f>'WW K&amp;M '!BE141+'WW Test Year'!BE141</f>
        <v>0</v>
      </c>
      <c r="BF141" s="13">
        <f>'WW K&amp;M '!BF141+'WW Test Year'!BF141</f>
        <v>0</v>
      </c>
      <c r="BG141" s="13">
        <f>'WW K&amp;M '!BG141+'WW Test Year'!BG141</f>
        <v>0</v>
      </c>
      <c r="BH141" s="13">
        <f>'WW K&amp;M '!BH141+'WW Test Year'!BH141</f>
        <v>0</v>
      </c>
      <c r="BI141" s="13">
        <f>'WW K&amp;M '!BI141+'WW Test Year'!BI141</f>
        <v>0</v>
      </c>
      <c r="BJ141" s="13">
        <f>'WW K&amp;M '!BJ141+'WW Test Year'!BJ141</f>
        <v>0</v>
      </c>
      <c r="BK141" s="13">
        <f>'WW K&amp;M '!BK141+'WW Test Year'!BK141</f>
        <v>0</v>
      </c>
      <c r="BL141" s="13">
        <f>'WW K&amp;M '!BL141+'WW Test Year'!BL141</f>
        <v>0</v>
      </c>
      <c r="BM141" s="13">
        <f>'WW K&amp;M '!BM141+'WW Test Year'!BM141</f>
        <v>0</v>
      </c>
      <c r="BN141" s="13">
        <f>'WW K&amp;M '!BN141+'WW Test Year'!BN141</f>
        <v>0</v>
      </c>
      <c r="BO141" s="13">
        <f>'WW K&amp;M '!BO141+'WW Test Year'!BO141</f>
        <v>0</v>
      </c>
      <c r="BP141" s="13">
        <f>'WW K&amp;M '!BP141+'WW Test Year'!BP141</f>
        <v>0</v>
      </c>
      <c r="BQ141" s="13">
        <f>'WW K&amp;M '!BQ141+'WW Test Year'!BQ141</f>
        <v>0</v>
      </c>
      <c r="BR141" s="13">
        <f>'WW K&amp;M '!BR141+'WW Test Year'!BR141</f>
        <v>0</v>
      </c>
      <c r="BS141" s="13">
        <f>'WW K&amp;M '!BS141+'WW Test Year'!BS141</f>
        <v>0</v>
      </c>
      <c r="BT141" s="13">
        <f>'WW K&amp;M '!BT141+'WW Test Year'!BT141</f>
        <v>0</v>
      </c>
      <c r="BU141" s="13">
        <f>'WW K&amp;M '!BU141+'WW Test Year'!BU141</f>
        <v>0</v>
      </c>
      <c r="BV141" s="13">
        <f>'WW K&amp;M '!BV141+'WW Test Year'!BV141</f>
        <v>0</v>
      </c>
      <c r="BW141" s="13">
        <f>'WW K&amp;M '!BW141+'WW Test Year'!BW141</f>
        <v>0</v>
      </c>
      <c r="BX141" s="13">
        <f>'WW K&amp;M '!BX141+'WW Test Year'!BX141</f>
        <v>0</v>
      </c>
      <c r="BY141" s="13">
        <f>'WW K&amp;M '!BY141+'WW Test Year'!BY141</f>
        <v>0</v>
      </c>
      <c r="BZ141" s="13">
        <f>'WW K&amp;M '!BZ141+'WW Test Year'!BZ141</f>
        <v>0</v>
      </c>
      <c r="CA141" s="13">
        <f>'WW K&amp;M '!CA141+'WW Test Year'!CA141</f>
        <v>0</v>
      </c>
      <c r="CB141" s="13">
        <f>'WW K&amp;M '!CB141+'WW Test Year'!CB141</f>
        <v>0</v>
      </c>
      <c r="CC141" s="13">
        <f>'WW K&amp;M '!CC141+'WW Test Year'!CC141</f>
        <v>0</v>
      </c>
      <c r="CD141" s="13">
        <f>'WW K&amp;M '!CD141+'WW Test Year'!CD141</f>
        <v>0</v>
      </c>
      <c r="CE141" s="13">
        <f>'WW K&amp;M '!CE141+'WW Test Year'!CE141</f>
        <v>0</v>
      </c>
      <c r="CF141" s="13">
        <f>'WW K&amp;M '!CF141+'WW Test Year'!CF141</f>
        <v>0</v>
      </c>
      <c r="CG141" s="13">
        <f>'WW K&amp;M '!CG141+'WW Test Year'!CG141</f>
        <v>0</v>
      </c>
      <c r="CH141" s="13">
        <f>'WW K&amp;M '!CH141+'WW Test Year'!CH141</f>
        <v>0</v>
      </c>
      <c r="CI141" s="13">
        <f>'WW K&amp;M '!CI141+'WW Test Year'!CI141</f>
        <v>0</v>
      </c>
      <c r="CJ141" s="13">
        <f>'WW K&amp;M '!CJ141+'WW Test Year'!CJ141</f>
        <v>0</v>
      </c>
      <c r="CK141" s="13">
        <f>'WW K&amp;M '!CK141+'WW Test Year'!CK141</f>
        <v>0</v>
      </c>
      <c r="CL141" s="29">
        <f t="shared" si="2"/>
        <v>148.19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>
        <f>'WW K&amp;M '!D142+'WW Test Year'!D142</f>
        <v>0</v>
      </c>
      <c r="E142" s="13">
        <f>'WW K&amp;M '!E142+'WW Test Year'!E142</f>
        <v>0</v>
      </c>
      <c r="F142" s="13">
        <f>'WW K&amp;M '!F142+'WW Test Year'!F142</f>
        <v>0</v>
      </c>
      <c r="G142" s="13">
        <f>'WW K&amp;M '!G142+'WW Test Year'!G142</f>
        <v>0</v>
      </c>
      <c r="H142" s="13">
        <f>'WW K&amp;M '!H142+'WW Test Year'!H142</f>
        <v>0</v>
      </c>
      <c r="I142" s="13">
        <f>'WW K&amp;M '!I142+'WW Test Year'!I142</f>
        <v>0</v>
      </c>
      <c r="J142" s="13">
        <f>'WW K&amp;M '!J142+'WW Test Year'!J142</f>
        <v>0</v>
      </c>
      <c r="K142" s="13">
        <f>'WW K&amp;M '!K142+'WW Test Year'!K142</f>
        <v>0</v>
      </c>
      <c r="L142" s="13">
        <f>'WW K&amp;M '!L142+'WW Test Year'!L142</f>
        <v>0</v>
      </c>
      <c r="M142" s="13">
        <f>'WW K&amp;M '!M142+'WW Test Year'!M142</f>
        <v>0</v>
      </c>
      <c r="N142" s="13">
        <f>'WW K&amp;M '!N142+'WW Test Year'!N142</f>
        <v>0</v>
      </c>
      <c r="O142" s="13">
        <f>'WW K&amp;M '!O142+'WW Test Year'!O142</f>
        <v>0</v>
      </c>
      <c r="P142" s="13">
        <f>'WW K&amp;M '!P142+'WW Test Year'!P142</f>
        <v>0</v>
      </c>
      <c r="Q142" s="13">
        <f>'WW K&amp;M '!Q142+'WW Test Year'!Q142</f>
        <v>0</v>
      </c>
      <c r="R142" s="13">
        <f>'WW K&amp;M '!R142+'WW Test Year'!R142</f>
        <v>0</v>
      </c>
      <c r="S142" s="13">
        <f>'WW K&amp;M '!S142+'WW Test Year'!S142</f>
        <v>0</v>
      </c>
      <c r="T142" s="13">
        <f>'WW K&amp;M '!T142+'WW Test Year'!T142</f>
        <v>0</v>
      </c>
      <c r="U142" s="13">
        <f>'WW K&amp;M '!U142+'WW Test Year'!U142</f>
        <v>0</v>
      </c>
      <c r="V142" s="13">
        <f>'WW K&amp;M '!V142+'WW Test Year'!V142</f>
        <v>0</v>
      </c>
      <c r="W142" s="13">
        <f>'WW K&amp;M '!W142+'WW Test Year'!W142</f>
        <v>0</v>
      </c>
      <c r="X142" s="13">
        <f>'WW K&amp;M '!X142+'WW Test Year'!X142</f>
        <v>0</v>
      </c>
      <c r="Y142" s="13">
        <f>'WW K&amp;M '!Y142+'WW Test Year'!Y142</f>
        <v>0</v>
      </c>
      <c r="Z142" s="13">
        <f>'WW K&amp;M '!Z142+'WW Test Year'!Z142</f>
        <v>0</v>
      </c>
      <c r="AA142" s="13">
        <f>'WW K&amp;M '!AA142+'WW Test Year'!AA142</f>
        <v>0</v>
      </c>
      <c r="AB142" s="13">
        <f>'WW K&amp;M '!AB142+'WW Test Year'!AB142</f>
        <v>0</v>
      </c>
      <c r="AC142" s="13">
        <f>'WW K&amp;M '!AC142+'WW Test Year'!AC142</f>
        <v>0</v>
      </c>
      <c r="AD142" s="13">
        <f>'WW K&amp;M '!AD142+'WW Test Year'!AD142</f>
        <v>0</v>
      </c>
      <c r="AE142" s="13">
        <f>'WW K&amp;M '!AE142+'WW Test Year'!AE142</f>
        <v>0</v>
      </c>
      <c r="AF142" s="13">
        <f>'WW K&amp;M '!AF142+'WW Test Year'!AF142</f>
        <v>0</v>
      </c>
      <c r="AG142" s="13">
        <f>'WW K&amp;M '!AG142+'WW Test Year'!AG142</f>
        <v>0</v>
      </c>
      <c r="AH142" s="13">
        <f>'WW K&amp;M '!AH142+'WW Test Year'!AH142</f>
        <v>0</v>
      </c>
      <c r="AI142" s="13">
        <f>'WW K&amp;M '!AI142+'WW Test Year'!AI142</f>
        <v>0</v>
      </c>
      <c r="AJ142" s="13">
        <f>'WW K&amp;M '!AJ142+'WW Test Year'!AJ142</f>
        <v>0</v>
      </c>
      <c r="AK142" s="13">
        <f>'WW K&amp;M '!AK142+'WW Test Year'!AK142</f>
        <v>0</v>
      </c>
      <c r="AL142" s="13">
        <f>'WW K&amp;M '!AL142+'WW Test Year'!AL142</f>
        <v>0</v>
      </c>
      <c r="AM142" s="13">
        <f>'WW K&amp;M '!AM142+'WW Test Year'!AM142</f>
        <v>0</v>
      </c>
      <c r="AN142" s="13">
        <f>'WW K&amp;M '!AN142+'WW Test Year'!AN142</f>
        <v>0</v>
      </c>
      <c r="AO142" s="13">
        <f>'WW K&amp;M '!AO142+'WW Test Year'!AO142</f>
        <v>0</v>
      </c>
      <c r="AP142" s="13">
        <f>'WW K&amp;M '!AP142+'WW Test Year'!AP142</f>
        <v>0</v>
      </c>
      <c r="AQ142" s="13">
        <f>'WW K&amp;M '!AQ142+'WW Test Year'!AQ142</f>
        <v>0</v>
      </c>
      <c r="AR142" s="13">
        <f>'WW K&amp;M '!AR142+'WW Test Year'!AR142</f>
        <v>0</v>
      </c>
      <c r="AS142" s="13">
        <f>'WW K&amp;M '!AS142+'WW Test Year'!AS142</f>
        <v>0</v>
      </c>
      <c r="AT142" s="13">
        <f>'WW K&amp;M '!AT142+'WW Test Year'!AT142</f>
        <v>0</v>
      </c>
      <c r="AU142" s="13">
        <f>'WW K&amp;M '!AU142+'WW Test Year'!AU142</f>
        <v>0</v>
      </c>
      <c r="AV142" s="13">
        <f>'WW K&amp;M '!AV142+'WW Test Year'!AV142</f>
        <v>0</v>
      </c>
      <c r="AW142" s="13">
        <f>'WW K&amp;M '!AW142+'WW Test Year'!AW142</f>
        <v>0</v>
      </c>
      <c r="AX142" s="13">
        <f>'WW K&amp;M '!AX142+'WW Test Year'!AX142</f>
        <v>0</v>
      </c>
      <c r="AY142" s="13">
        <f>'WW K&amp;M '!AY142+'WW Test Year'!AY142</f>
        <v>0</v>
      </c>
      <c r="AZ142" s="13">
        <f>'WW K&amp;M '!AZ142+'WW Test Year'!AZ142</f>
        <v>0</v>
      </c>
      <c r="BA142" s="13">
        <f>'WW K&amp;M '!BA142+'WW Test Year'!BA142</f>
        <v>0</v>
      </c>
      <c r="BB142" s="13">
        <f>'WW K&amp;M '!BB142+'WW Test Year'!BB142</f>
        <v>0</v>
      </c>
      <c r="BC142" s="13">
        <f>'WW K&amp;M '!BC142+'WW Test Year'!BC142</f>
        <v>0</v>
      </c>
      <c r="BD142" s="13">
        <f>'WW K&amp;M '!BD142+'WW Test Year'!BD142</f>
        <v>0</v>
      </c>
      <c r="BE142" s="13">
        <f>'WW K&amp;M '!BE142+'WW Test Year'!BE142</f>
        <v>0</v>
      </c>
      <c r="BF142" s="13">
        <f>'WW K&amp;M '!BF142+'WW Test Year'!BF142</f>
        <v>0</v>
      </c>
      <c r="BG142" s="13">
        <f>'WW K&amp;M '!BG142+'WW Test Year'!BG142</f>
        <v>0</v>
      </c>
      <c r="BH142" s="13">
        <f>'WW K&amp;M '!BH142+'WW Test Year'!BH142</f>
        <v>0</v>
      </c>
      <c r="BI142" s="13">
        <f>'WW K&amp;M '!BI142+'WW Test Year'!BI142</f>
        <v>0</v>
      </c>
      <c r="BJ142" s="13">
        <f>'WW K&amp;M '!BJ142+'WW Test Year'!BJ142</f>
        <v>0</v>
      </c>
      <c r="BK142" s="13">
        <f>'WW K&amp;M '!BK142+'WW Test Year'!BK142</f>
        <v>0</v>
      </c>
      <c r="BL142" s="13">
        <f>'WW K&amp;M '!BL142+'WW Test Year'!BL142</f>
        <v>0</v>
      </c>
      <c r="BM142" s="13">
        <f>'WW K&amp;M '!BM142+'WW Test Year'!BM142</f>
        <v>0</v>
      </c>
      <c r="BN142" s="13">
        <f>'WW K&amp;M '!BN142+'WW Test Year'!BN142</f>
        <v>0</v>
      </c>
      <c r="BO142" s="13">
        <f>'WW K&amp;M '!BO142+'WW Test Year'!BO142</f>
        <v>0</v>
      </c>
      <c r="BP142" s="13">
        <f>'WW K&amp;M '!BP142+'WW Test Year'!BP142</f>
        <v>0</v>
      </c>
      <c r="BQ142" s="13">
        <f>'WW K&amp;M '!BQ142+'WW Test Year'!BQ142</f>
        <v>0</v>
      </c>
      <c r="BR142" s="13">
        <f>'WW K&amp;M '!BR142+'WW Test Year'!BR142</f>
        <v>0</v>
      </c>
      <c r="BS142" s="13">
        <f>'WW K&amp;M '!BS142+'WW Test Year'!BS142</f>
        <v>0</v>
      </c>
      <c r="BT142" s="13">
        <f>'WW K&amp;M '!BT142+'WW Test Year'!BT142</f>
        <v>0</v>
      </c>
      <c r="BU142" s="13">
        <f>'WW K&amp;M '!BU142+'WW Test Year'!BU142</f>
        <v>0</v>
      </c>
      <c r="BV142" s="13">
        <f>'WW K&amp;M '!BV142+'WW Test Year'!BV142</f>
        <v>0</v>
      </c>
      <c r="BW142" s="13">
        <f>'WW K&amp;M '!BW142+'WW Test Year'!BW142</f>
        <v>0</v>
      </c>
      <c r="BX142" s="13">
        <f>'WW K&amp;M '!BX142+'WW Test Year'!BX142</f>
        <v>0</v>
      </c>
      <c r="BY142" s="13">
        <f>'WW K&amp;M '!BY142+'WW Test Year'!BY142</f>
        <v>0</v>
      </c>
      <c r="BZ142" s="13">
        <f>'WW K&amp;M '!BZ142+'WW Test Year'!BZ142</f>
        <v>17584</v>
      </c>
      <c r="CA142" s="13">
        <f>'WW K&amp;M '!CA142+'WW Test Year'!CA142</f>
        <v>0</v>
      </c>
      <c r="CB142" s="13">
        <f>'WW K&amp;M '!CB142+'WW Test Year'!CB142</f>
        <v>0</v>
      </c>
      <c r="CC142" s="13">
        <f>'WW K&amp;M '!CC142+'WW Test Year'!CC142</f>
        <v>0</v>
      </c>
      <c r="CD142" s="13">
        <f>'WW K&amp;M '!CD142+'WW Test Year'!CD142</f>
        <v>0</v>
      </c>
      <c r="CE142" s="13">
        <f>'WW K&amp;M '!CE142+'WW Test Year'!CE142</f>
        <v>0</v>
      </c>
      <c r="CF142" s="13">
        <f>'WW K&amp;M '!CF142+'WW Test Year'!CF142</f>
        <v>0</v>
      </c>
      <c r="CG142" s="13">
        <f>'WW K&amp;M '!CG142+'WW Test Year'!CG142</f>
        <v>0</v>
      </c>
      <c r="CH142" s="13">
        <f>'WW K&amp;M '!CH142+'WW Test Year'!CH142</f>
        <v>0</v>
      </c>
      <c r="CI142" s="13">
        <f>'WW K&amp;M '!CI142+'WW Test Year'!CI142</f>
        <v>0</v>
      </c>
      <c r="CJ142" s="13">
        <f>'WW K&amp;M '!CJ142+'WW Test Year'!CJ142</f>
        <v>0</v>
      </c>
      <c r="CK142" s="13">
        <f>'WW K&amp;M '!CK142+'WW Test Year'!CK142</f>
        <v>0</v>
      </c>
      <c r="CL142" s="29">
        <f t="shared" si="2"/>
        <v>17584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>
        <f>'WW K&amp;M '!D143+'WW Test Year'!D143</f>
        <v>0</v>
      </c>
      <c r="E143" s="13">
        <f>'WW K&amp;M '!E143+'WW Test Year'!E143</f>
        <v>0</v>
      </c>
      <c r="F143" s="13">
        <f>'WW K&amp;M '!F143+'WW Test Year'!F143</f>
        <v>0</v>
      </c>
      <c r="G143" s="13">
        <f>'WW K&amp;M '!G143+'WW Test Year'!G143</f>
        <v>0</v>
      </c>
      <c r="H143" s="13">
        <f>'WW K&amp;M '!H143+'WW Test Year'!H143</f>
        <v>0</v>
      </c>
      <c r="I143" s="13">
        <f>'WW K&amp;M '!I143+'WW Test Year'!I143</f>
        <v>0</v>
      </c>
      <c r="J143" s="13">
        <f>'WW K&amp;M '!J143+'WW Test Year'!J143</f>
        <v>0</v>
      </c>
      <c r="K143" s="13">
        <f>'WW K&amp;M '!K143+'WW Test Year'!K143</f>
        <v>0</v>
      </c>
      <c r="L143" s="13">
        <f>'WW K&amp;M '!L143+'WW Test Year'!L143</f>
        <v>0</v>
      </c>
      <c r="M143" s="13">
        <f>'WW K&amp;M '!M143+'WW Test Year'!M143</f>
        <v>0</v>
      </c>
      <c r="N143" s="13">
        <f>'WW K&amp;M '!N143+'WW Test Year'!N143</f>
        <v>0</v>
      </c>
      <c r="O143" s="13">
        <f>'WW K&amp;M '!O143+'WW Test Year'!O143</f>
        <v>0</v>
      </c>
      <c r="P143" s="13">
        <f>'WW K&amp;M '!P143+'WW Test Year'!P143</f>
        <v>0</v>
      </c>
      <c r="Q143" s="13">
        <f>'WW K&amp;M '!Q143+'WW Test Year'!Q143</f>
        <v>0</v>
      </c>
      <c r="R143" s="13">
        <f>'WW K&amp;M '!R143+'WW Test Year'!R143</f>
        <v>0</v>
      </c>
      <c r="S143" s="13">
        <f>'WW K&amp;M '!S143+'WW Test Year'!S143</f>
        <v>0</v>
      </c>
      <c r="T143" s="13">
        <f>'WW K&amp;M '!T143+'WW Test Year'!T143</f>
        <v>0</v>
      </c>
      <c r="U143" s="13">
        <f>'WW K&amp;M '!U143+'WW Test Year'!U143</f>
        <v>0</v>
      </c>
      <c r="V143" s="13">
        <f>'WW K&amp;M '!V143+'WW Test Year'!V143</f>
        <v>0</v>
      </c>
      <c r="W143" s="13">
        <f>'WW K&amp;M '!W143+'WW Test Year'!W143</f>
        <v>0</v>
      </c>
      <c r="X143" s="13">
        <f>'WW K&amp;M '!X143+'WW Test Year'!X143</f>
        <v>0</v>
      </c>
      <c r="Y143" s="13">
        <f>'WW K&amp;M '!Y143+'WW Test Year'!Y143</f>
        <v>0</v>
      </c>
      <c r="Z143" s="13">
        <f>'WW K&amp;M '!Z143+'WW Test Year'!Z143</f>
        <v>0</v>
      </c>
      <c r="AA143" s="13">
        <f>'WW K&amp;M '!AA143+'WW Test Year'!AA143</f>
        <v>0</v>
      </c>
      <c r="AB143" s="13">
        <f>'WW K&amp;M '!AB143+'WW Test Year'!AB143</f>
        <v>0</v>
      </c>
      <c r="AC143" s="13">
        <f>'WW K&amp;M '!AC143+'WW Test Year'!AC143</f>
        <v>0</v>
      </c>
      <c r="AD143" s="13">
        <f>'WW K&amp;M '!AD143+'WW Test Year'!AD143</f>
        <v>0</v>
      </c>
      <c r="AE143" s="13">
        <f>'WW K&amp;M '!AE143+'WW Test Year'!AE143</f>
        <v>0</v>
      </c>
      <c r="AF143" s="13">
        <f>'WW K&amp;M '!AF143+'WW Test Year'!AF143</f>
        <v>0</v>
      </c>
      <c r="AG143" s="13">
        <f>'WW K&amp;M '!AG143+'WW Test Year'!AG143</f>
        <v>0</v>
      </c>
      <c r="AH143" s="13">
        <f>'WW K&amp;M '!AH143+'WW Test Year'!AH143</f>
        <v>0</v>
      </c>
      <c r="AI143" s="13">
        <f>'WW K&amp;M '!AI143+'WW Test Year'!AI143</f>
        <v>0</v>
      </c>
      <c r="AJ143" s="13">
        <f>'WW K&amp;M '!AJ143+'WW Test Year'!AJ143</f>
        <v>0</v>
      </c>
      <c r="AK143" s="13">
        <f>'WW K&amp;M '!AK143+'WW Test Year'!AK143</f>
        <v>0</v>
      </c>
      <c r="AL143" s="13">
        <f>'WW K&amp;M '!AL143+'WW Test Year'!AL143</f>
        <v>0</v>
      </c>
      <c r="AM143" s="13">
        <f>'WW K&amp;M '!AM143+'WW Test Year'!AM143</f>
        <v>0</v>
      </c>
      <c r="AN143" s="13">
        <f>'WW K&amp;M '!AN143+'WW Test Year'!AN143</f>
        <v>0</v>
      </c>
      <c r="AO143" s="13">
        <f>'WW K&amp;M '!AO143+'WW Test Year'!AO143</f>
        <v>0</v>
      </c>
      <c r="AP143" s="13">
        <f>'WW K&amp;M '!AP143+'WW Test Year'!AP143</f>
        <v>0</v>
      </c>
      <c r="AQ143" s="13">
        <f>'WW K&amp;M '!AQ143+'WW Test Year'!AQ143</f>
        <v>0</v>
      </c>
      <c r="AR143" s="13">
        <f>'WW K&amp;M '!AR143+'WW Test Year'!AR143</f>
        <v>0</v>
      </c>
      <c r="AS143" s="13">
        <f>'WW K&amp;M '!AS143+'WW Test Year'!AS143</f>
        <v>0</v>
      </c>
      <c r="AT143" s="13">
        <f>'WW K&amp;M '!AT143+'WW Test Year'!AT143</f>
        <v>0</v>
      </c>
      <c r="AU143" s="13">
        <f>'WW K&amp;M '!AU143+'WW Test Year'!AU143</f>
        <v>0</v>
      </c>
      <c r="AV143" s="13">
        <f>'WW K&amp;M '!AV143+'WW Test Year'!AV143</f>
        <v>0</v>
      </c>
      <c r="AW143" s="13">
        <f>'WW K&amp;M '!AW143+'WW Test Year'!AW143</f>
        <v>0</v>
      </c>
      <c r="AX143" s="13">
        <f>'WW K&amp;M '!AX143+'WW Test Year'!AX143</f>
        <v>0</v>
      </c>
      <c r="AY143" s="13">
        <f>'WW K&amp;M '!AY143+'WW Test Year'!AY143</f>
        <v>0</v>
      </c>
      <c r="AZ143" s="13">
        <f>'WW K&amp;M '!AZ143+'WW Test Year'!AZ143</f>
        <v>0</v>
      </c>
      <c r="BA143" s="13">
        <f>'WW K&amp;M '!BA143+'WW Test Year'!BA143</f>
        <v>0</v>
      </c>
      <c r="BB143" s="13">
        <f>'WW K&amp;M '!BB143+'WW Test Year'!BB143</f>
        <v>0</v>
      </c>
      <c r="BC143" s="13">
        <f>'WW K&amp;M '!BC143+'WW Test Year'!BC143</f>
        <v>0</v>
      </c>
      <c r="BD143" s="13">
        <f>'WW K&amp;M '!BD143+'WW Test Year'!BD143</f>
        <v>0</v>
      </c>
      <c r="BE143" s="13">
        <f>'WW K&amp;M '!BE143+'WW Test Year'!BE143</f>
        <v>0</v>
      </c>
      <c r="BF143" s="13">
        <f>'WW K&amp;M '!BF143+'WW Test Year'!BF143</f>
        <v>0</v>
      </c>
      <c r="BG143" s="13">
        <f>'WW K&amp;M '!BG143+'WW Test Year'!BG143</f>
        <v>0</v>
      </c>
      <c r="BH143" s="13">
        <f>'WW K&amp;M '!BH143+'WW Test Year'!BH143</f>
        <v>0</v>
      </c>
      <c r="BI143" s="13">
        <f>'WW K&amp;M '!BI143+'WW Test Year'!BI143</f>
        <v>0</v>
      </c>
      <c r="BJ143" s="13">
        <f>'WW K&amp;M '!BJ143+'WW Test Year'!BJ143</f>
        <v>0</v>
      </c>
      <c r="BK143" s="13">
        <f>'WW K&amp;M '!BK143+'WW Test Year'!BK143</f>
        <v>0</v>
      </c>
      <c r="BL143" s="13">
        <f>'WW K&amp;M '!BL143+'WW Test Year'!BL143</f>
        <v>0</v>
      </c>
      <c r="BM143" s="13">
        <f>'WW K&amp;M '!BM143+'WW Test Year'!BM143</f>
        <v>0</v>
      </c>
      <c r="BN143" s="13">
        <f>'WW K&amp;M '!BN143+'WW Test Year'!BN143</f>
        <v>0</v>
      </c>
      <c r="BO143" s="13">
        <f>'WW K&amp;M '!BO143+'WW Test Year'!BO143</f>
        <v>0</v>
      </c>
      <c r="BP143" s="13">
        <f>'WW K&amp;M '!BP143+'WW Test Year'!BP143</f>
        <v>0</v>
      </c>
      <c r="BQ143" s="13">
        <f>'WW K&amp;M '!BQ143+'WW Test Year'!BQ143</f>
        <v>0</v>
      </c>
      <c r="BR143" s="13">
        <f>'WW K&amp;M '!BR143+'WW Test Year'!BR143</f>
        <v>0</v>
      </c>
      <c r="BS143" s="13">
        <f>'WW K&amp;M '!BS143+'WW Test Year'!BS143</f>
        <v>0</v>
      </c>
      <c r="BT143" s="13">
        <f>'WW K&amp;M '!BT143+'WW Test Year'!BT143</f>
        <v>0</v>
      </c>
      <c r="BU143" s="13">
        <f>'WW K&amp;M '!BU143+'WW Test Year'!BU143</f>
        <v>0</v>
      </c>
      <c r="BV143" s="13">
        <f>'WW K&amp;M '!BV143+'WW Test Year'!BV143</f>
        <v>0</v>
      </c>
      <c r="BW143" s="13">
        <f>'WW K&amp;M '!BW143+'WW Test Year'!BW143</f>
        <v>0</v>
      </c>
      <c r="BX143" s="13">
        <f>'WW K&amp;M '!BX143+'WW Test Year'!BX143</f>
        <v>423600.50999999995</v>
      </c>
      <c r="BY143" s="13">
        <f>'WW K&amp;M '!BY143+'WW Test Year'!BY143</f>
        <v>0</v>
      </c>
      <c r="BZ143" s="13">
        <f>'WW K&amp;M '!BZ143+'WW Test Year'!BZ143</f>
        <v>0</v>
      </c>
      <c r="CA143" s="13">
        <f>'WW K&amp;M '!CA143+'WW Test Year'!CA143</f>
        <v>0</v>
      </c>
      <c r="CB143" s="13">
        <f>'WW K&amp;M '!CB143+'WW Test Year'!CB143</f>
        <v>0</v>
      </c>
      <c r="CC143" s="13">
        <f>'WW K&amp;M '!CC143+'WW Test Year'!CC143</f>
        <v>0</v>
      </c>
      <c r="CD143" s="13">
        <f>'WW K&amp;M '!CD143+'WW Test Year'!CD143</f>
        <v>0</v>
      </c>
      <c r="CE143" s="13">
        <f>'WW K&amp;M '!CE143+'WW Test Year'!CE143</f>
        <v>0</v>
      </c>
      <c r="CF143" s="13">
        <f>'WW K&amp;M '!CF143+'WW Test Year'!CF143</f>
        <v>0</v>
      </c>
      <c r="CG143" s="13">
        <f>'WW K&amp;M '!CG143+'WW Test Year'!CG143</f>
        <v>0</v>
      </c>
      <c r="CH143" s="13">
        <f>'WW K&amp;M '!CH143+'WW Test Year'!CH143</f>
        <v>0</v>
      </c>
      <c r="CI143" s="13">
        <f>'WW K&amp;M '!CI143+'WW Test Year'!CI143</f>
        <v>0</v>
      </c>
      <c r="CJ143" s="13">
        <f>'WW K&amp;M '!CJ143+'WW Test Year'!CJ143</f>
        <v>0</v>
      </c>
      <c r="CK143" s="13">
        <f>'WW K&amp;M '!CK143+'WW Test Year'!CK143</f>
        <v>0</v>
      </c>
      <c r="CL143" s="29">
        <f t="shared" si="2"/>
        <v>423600.50999999995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>
        <f>'WW K&amp;M '!D144+'WW Test Year'!D144</f>
        <v>0</v>
      </c>
      <c r="E144" s="13">
        <f>'WW K&amp;M '!E144+'WW Test Year'!E144</f>
        <v>0</v>
      </c>
      <c r="F144" s="13">
        <f>'WW K&amp;M '!F144+'WW Test Year'!F144</f>
        <v>0</v>
      </c>
      <c r="G144" s="13">
        <f>'WW K&amp;M '!G144+'WW Test Year'!G144</f>
        <v>0</v>
      </c>
      <c r="H144" s="13">
        <f>'WW K&amp;M '!H144+'WW Test Year'!H144</f>
        <v>0</v>
      </c>
      <c r="I144" s="13">
        <f>'WW K&amp;M '!I144+'WW Test Year'!I144</f>
        <v>0</v>
      </c>
      <c r="J144" s="13">
        <f>'WW K&amp;M '!J144+'WW Test Year'!J144</f>
        <v>0</v>
      </c>
      <c r="K144" s="13">
        <f>'WW K&amp;M '!K144+'WW Test Year'!K144</f>
        <v>0</v>
      </c>
      <c r="L144" s="13">
        <f>'WW K&amp;M '!L144+'WW Test Year'!L144</f>
        <v>0</v>
      </c>
      <c r="M144" s="13">
        <f>'WW K&amp;M '!M144+'WW Test Year'!M144</f>
        <v>0</v>
      </c>
      <c r="N144" s="13">
        <f>'WW K&amp;M '!N144+'WW Test Year'!N144</f>
        <v>0</v>
      </c>
      <c r="O144" s="13">
        <f>'WW K&amp;M '!O144+'WW Test Year'!O144</f>
        <v>0</v>
      </c>
      <c r="P144" s="13">
        <f>'WW K&amp;M '!P144+'WW Test Year'!P144</f>
        <v>0</v>
      </c>
      <c r="Q144" s="13">
        <f>'WW K&amp;M '!Q144+'WW Test Year'!Q144</f>
        <v>0</v>
      </c>
      <c r="R144" s="13">
        <f>'WW K&amp;M '!R144+'WW Test Year'!R144</f>
        <v>0</v>
      </c>
      <c r="S144" s="13">
        <f>'WW K&amp;M '!S144+'WW Test Year'!S144</f>
        <v>0</v>
      </c>
      <c r="T144" s="13">
        <f>'WW K&amp;M '!T144+'WW Test Year'!T144</f>
        <v>1710.11</v>
      </c>
      <c r="U144" s="13">
        <f>'WW K&amp;M '!U144+'WW Test Year'!U144</f>
        <v>0</v>
      </c>
      <c r="V144" s="13">
        <f>'WW K&amp;M '!V144+'WW Test Year'!V144</f>
        <v>0</v>
      </c>
      <c r="W144" s="13">
        <f>'WW K&amp;M '!W144+'WW Test Year'!W144</f>
        <v>0</v>
      </c>
      <c r="X144" s="13">
        <f>'WW K&amp;M '!X144+'WW Test Year'!X144</f>
        <v>0</v>
      </c>
      <c r="Y144" s="13">
        <f>'WW K&amp;M '!Y144+'WW Test Year'!Y144</f>
        <v>0</v>
      </c>
      <c r="Z144" s="13">
        <f>'WW K&amp;M '!Z144+'WW Test Year'!Z144</f>
        <v>0</v>
      </c>
      <c r="AA144" s="13">
        <f>'WW K&amp;M '!AA144+'WW Test Year'!AA144</f>
        <v>61.25</v>
      </c>
      <c r="AB144" s="13">
        <f>'WW K&amp;M '!AB144+'WW Test Year'!AB144</f>
        <v>0</v>
      </c>
      <c r="AC144" s="13">
        <f>'WW K&amp;M '!AC144+'WW Test Year'!AC144</f>
        <v>0</v>
      </c>
      <c r="AD144" s="13">
        <f>'WW K&amp;M '!AD144+'WW Test Year'!AD144</f>
        <v>0</v>
      </c>
      <c r="AE144" s="13">
        <f>'WW K&amp;M '!AE144+'WW Test Year'!AE144</f>
        <v>0</v>
      </c>
      <c r="AF144" s="13">
        <f>'WW K&amp;M '!AF144+'WW Test Year'!AF144</f>
        <v>0</v>
      </c>
      <c r="AG144" s="13">
        <f>'WW K&amp;M '!AG144+'WW Test Year'!AG144</f>
        <v>0</v>
      </c>
      <c r="AH144" s="13">
        <f>'WW K&amp;M '!AH144+'WW Test Year'!AH144</f>
        <v>0</v>
      </c>
      <c r="AI144" s="13">
        <f>'WW K&amp;M '!AI144+'WW Test Year'!AI144</f>
        <v>0</v>
      </c>
      <c r="AJ144" s="13">
        <f>'WW K&amp;M '!AJ144+'WW Test Year'!AJ144</f>
        <v>0</v>
      </c>
      <c r="AK144" s="13">
        <f>'WW K&amp;M '!AK144+'WW Test Year'!AK144</f>
        <v>0</v>
      </c>
      <c r="AL144" s="13">
        <f>'WW K&amp;M '!AL144+'WW Test Year'!AL144</f>
        <v>9163.0999999999985</v>
      </c>
      <c r="AM144" s="13">
        <f>'WW K&amp;M '!AM144+'WW Test Year'!AM144</f>
        <v>0</v>
      </c>
      <c r="AN144" s="13">
        <f>'WW K&amp;M '!AN144+'WW Test Year'!AN144</f>
        <v>0</v>
      </c>
      <c r="AO144" s="13">
        <f>'WW K&amp;M '!AO144+'WW Test Year'!AO144</f>
        <v>0</v>
      </c>
      <c r="AP144" s="13">
        <f>'WW K&amp;M '!AP144+'WW Test Year'!AP144</f>
        <v>0</v>
      </c>
      <c r="AQ144" s="13">
        <f>'WW K&amp;M '!AQ144+'WW Test Year'!AQ144</f>
        <v>0</v>
      </c>
      <c r="AR144" s="13">
        <f>'WW K&amp;M '!AR144+'WW Test Year'!AR144</f>
        <v>0</v>
      </c>
      <c r="AS144" s="13">
        <f>'WW K&amp;M '!AS144+'WW Test Year'!AS144</f>
        <v>0</v>
      </c>
      <c r="AT144" s="13">
        <f>'WW K&amp;M '!AT144+'WW Test Year'!AT144</f>
        <v>0</v>
      </c>
      <c r="AU144" s="13">
        <f>'WW K&amp;M '!AU144+'WW Test Year'!AU144</f>
        <v>0</v>
      </c>
      <c r="AV144" s="13">
        <f>'WW K&amp;M '!AV144+'WW Test Year'!AV144</f>
        <v>0</v>
      </c>
      <c r="AW144" s="13">
        <f>'WW K&amp;M '!AW144+'WW Test Year'!AW144</f>
        <v>0</v>
      </c>
      <c r="AX144" s="13">
        <f>'WW K&amp;M '!AX144+'WW Test Year'!AX144</f>
        <v>0</v>
      </c>
      <c r="AY144" s="13">
        <f>'WW K&amp;M '!AY144+'WW Test Year'!AY144</f>
        <v>0</v>
      </c>
      <c r="AZ144" s="13">
        <f>'WW K&amp;M '!AZ144+'WW Test Year'!AZ144</f>
        <v>0</v>
      </c>
      <c r="BA144" s="13">
        <f>'WW K&amp;M '!BA144+'WW Test Year'!BA144</f>
        <v>0</v>
      </c>
      <c r="BB144" s="13">
        <f>'WW K&amp;M '!BB144+'WW Test Year'!BB144</f>
        <v>0</v>
      </c>
      <c r="BC144" s="13">
        <f>'WW K&amp;M '!BC144+'WW Test Year'!BC144</f>
        <v>0</v>
      </c>
      <c r="BD144" s="13">
        <f>'WW K&amp;M '!BD144+'WW Test Year'!BD144</f>
        <v>0</v>
      </c>
      <c r="BE144" s="13">
        <f>'WW K&amp;M '!BE144+'WW Test Year'!BE144</f>
        <v>0</v>
      </c>
      <c r="BF144" s="13">
        <f>'WW K&amp;M '!BF144+'WW Test Year'!BF144</f>
        <v>0</v>
      </c>
      <c r="BG144" s="13">
        <f>'WW K&amp;M '!BG144+'WW Test Year'!BG144</f>
        <v>0</v>
      </c>
      <c r="BH144" s="13">
        <f>'WW K&amp;M '!BH144+'WW Test Year'!BH144</f>
        <v>0</v>
      </c>
      <c r="BI144" s="13">
        <f>'WW K&amp;M '!BI144+'WW Test Year'!BI144</f>
        <v>0</v>
      </c>
      <c r="BJ144" s="13">
        <f>'WW K&amp;M '!BJ144+'WW Test Year'!BJ144</f>
        <v>0</v>
      </c>
      <c r="BK144" s="13">
        <f>'WW K&amp;M '!BK144+'WW Test Year'!BK144</f>
        <v>0</v>
      </c>
      <c r="BL144" s="13">
        <f>'WW K&amp;M '!BL144+'WW Test Year'!BL144</f>
        <v>0</v>
      </c>
      <c r="BM144" s="13">
        <f>'WW K&amp;M '!BM144+'WW Test Year'!BM144</f>
        <v>0</v>
      </c>
      <c r="BN144" s="13">
        <f>'WW K&amp;M '!BN144+'WW Test Year'!BN144</f>
        <v>0</v>
      </c>
      <c r="BO144" s="13">
        <f>'WW K&amp;M '!BO144+'WW Test Year'!BO144</f>
        <v>0</v>
      </c>
      <c r="BP144" s="13">
        <f>'WW K&amp;M '!BP144+'WW Test Year'!BP144</f>
        <v>0</v>
      </c>
      <c r="BQ144" s="13">
        <f>'WW K&amp;M '!BQ144+'WW Test Year'!BQ144</f>
        <v>0</v>
      </c>
      <c r="BR144" s="13">
        <f>'WW K&amp;M '!BR144+'WW Test Year'!BR144</f>
        <v>0</v>
      </c>
      <c r="BS144" s="13">
        <f>'WW K&amp;M '!BS144+'WW Test Year'!BS144</f>
        <v>0</v>
      </c>
      <c r="BT144" s="13">
        <f>'WW K&amp;M '!BT144+'WW Test Year'!BT144</f>
        <v>0</v>
      </c>
      <c r="BU144" s="13">
        <f>'WW K&amp;M '!BU144+'WW Test Year'!BU144</f>
        <v>0</v>
      </c>
      <c r="BV144" s="13">
        <f>'WW K&amp;M '!BV144+'WW Test Year'!BV144</f>
        <v>0</v>
      </c>
      <c r="BW144" s="13">
        <f>'WW K&amp;M '!BW144+'WW Test Year'!BW144</f>
        <v>0</v>
      </c>
      <c r="BX144" s="13">
        <f>'WW K&amp;M '!BX144+'WW Test Year'!BX144</f>
        <v>0</v>
      </c>
      <c r="BY144" s="13">
        <f>'WW K&amp;M '!BY144+'WW Test Year'!BY144</f>
        <v>0</v>
      </c>
      <c r="BZ144" s="13">
        <f>'WW K&amp;M '!BZ144+'WW Test Year'!BZ144</f>
        <v>0</v>
      </c>
      <c r="CA144" s="13">
        <f>'WW K&amp;M '!CA144+'WW Test Year'!CA144</f>
        <v>0</v>
      </c>
      <c r="CB144" s="13">
        <f>'WW K&amp;M '!CB144+'WW Test Year'!CB144</f>
        <v>0</v>
      </c>
      <c r="CC144" s="13">
        <f>'WW K&amp;M '!CC144+'WW Test Year'!CC144</f>
        <v>0</v>
      </c>
      <c r="CD144" s="13">
        <f>'WW K&amp;M '!CD144+'WW Test Year'!CD144</f>
        <v>0</v>
      </c>
      <c r="CE144" s="13">
        <f>'WW K&amp;M '!CE144+'WW Test Year'!CE144</f>
        <v>0</v>
      </c>
      <c r="CF144" s="13">
        <f>'WW K&amp;M '!CF144+'WW Test Year'!CF144</f>
        <v>0</v>
      </c>
      <c r="CG144" s="13">
        <f>'WW K&amp;M '!CG144+'WW Test Year'!CG144</f>
        <v>0</v>
      </c>
      <c r="CH144" s="13">
        <f>'WW K&amp;M '!CH144+'WW Test Year'!CH144</f>
        <v>0</v>
      </c>
      <c r="CI144" s="13">
        <f>'WW K&amp;M '!CI144+'WW Test Year'!CI144</f>
        <v>0</v>
      </c>
      <c r="CJ144" s="13">
        <f>'WW K&amp;M '!CJ144+'WW Test Year'!CJ144</f>
        <v>0</v>
      </c>
      <c r="CK144" s="13">
        <f>'WW K&amp;M '!CK144+'WW Test Year'!CK144</f>
        <v>0</v>
      </c>
      <c r="CL144" s="29">
        <f t="shared" si="2"/>
        <v>10934.46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>
        <f>'WW K&amp;M '!D145+'WW Test Year'!D145</f>
        <v>0</v>
      </c>
      <c r="E145" s="13">
        <f>'WW K&amp;M '!E145+'WW Test Year'!E145</f>
        <v>0</v>
      </c>
      <c r="F145" s="13">
        <f>'WW K&amp;M '!F145+'WW Test Year'!F145</f>
        <v>0</v>
      </c>
      <c r="G145" s="13">
        <f>'WW K&amp;M '!G145+'WW Test Year'!G145</f>
        <v>0</v>
      </c>
      <c r="H145" s="13">
        <f>'WW K&amp;M '!H145+'WW Test Year'!H145</f>
        <v>0</v>
      </c>
      <c r="I145" s="13">
        <f>'WW K&amp;M '!I145+'WW Test Year'!I145</f>
        <v>0</v>
      </c>
      <c r="J145" s="13">
        <f>'WW K&amp;M '!J145+'WW Test Year'!J145</f>
        <v>0</v>
      </c>
      <c r="K145" s="13">
        <f>'WW K&amp;M '!K145+'WW Test Year'!K145</f>
        <v>0</v>
      </c>
      <c r="L145" s="13">
        <f>'WW K&amp;M '!L145+'WW Test Year'!L145</f>
        <v>0</v>
      </c>
      <c r="M145" s="13">
        <f>'WW K&amp;M '!M145+'WW Test Year'!M145</f>
        <v>226932.11999999985</v>
      </c>
      <c r="N145" s="13">
        <f>'WW K&amp;M '!N145+'WW Test Year'!N145</f>
        <v>0</v>
      </c>
      <c r="O145" s="13">
        <f>'WW K&amp;M '!O145+'WW Test Year'!O145</f>
        <v>0</v>
      </c>
      <c r="P145" s="13">
        <f>'WW K&amp;M '!P145+'WW Test Year'!P145</f>
        <v>0</v>
      </c>
      <c r="Q145" s="13">
        <f>'WW K&amp;M '!Q145+'WW Test Year'!Q145</f>
        <v>0</v>
      </c>
      <c r="R145" s="13">
        <f>'WW K&amp;M '!R145+'WW Test Year'!R145</f>
        <v>0</v>
      </c>
      <c r="S145" s="13">
        <f>'WW K&amp;M '!S145+'WW Test Year'!S145</f>
        <v>0</v>
      </c>
      <c r="T145" s="13">
        <f>'WW K&amp;M '!T145+'WW Test Year'!T145</f>
        <v>0</v>
      </c>
      <c r="U145" s="13">
        <f>'WW K&amp;M '!U145+'WW Test Year'!U145</f>
        <v>0</v>
      </c>
      <c r="V145" s="13">
        <f>'WW K&amp;M '!V145+'WW Test Year'!V145</f>
        <v>0</v>
      </c>
      <c r="W145" s="13">
        <f>'WW K&amp;M '!W145+'WW Test Year'!W145</f>
        <v>0</v>
      </c>
      <c r="X145" s="13">
        <f>'WW K&amp;M '!X145+'WW Test Year'!X145</f>
        <v>14549.500000000002</v>
      </c>
      <c r="Y145" s="13">
        <f>'WW K&amp;M '!Y145+'WW Test Year'!Y145</f>
        <v>0</v>
      </c>
      <c r="Z145" s="13">
        <f>'WW K&amp;M '!Z145+'WW Test Year'!Z145</f>
        <v>0</v>
      </c>
      <c r="AA145" s="13">
        <f>'WW K&amp;M '!AA145+'WW Test Year'!AA145</f>
        <v>87800.800000000017</v>
      </c>
      <c r="AB145" s="13">
        <f>'WW K&amp;M '!AB145+'WW Test Year'!AB145</f>
        <v>6835.4999999999991</v>
      </c>
      <c r="AC145" s="13">
        <f>'WW K&amp;M '!AC145+'WW Test Year'!AC145</f>
        <v>0</v>
      </c>
      <c r="AD145" s="13">
        <f>'WW K&amp;M '!AD145+'WW Test Year'!AD145</f>
        <v>0</v>
      </c>
      <c r="AE145" s="13">
        <f>'WW K&amp;M '!AE145+'WW Test Year'!AE145</f>
        <v>0</v>
      </c>
      <c r="AF145" s="13">
        <f>'WW K&amp;M '!AF145+'WW Test Year'!AF145</f>
        <v>0</v>
      </c>
      <c r="AG145" s="13">
        <f>'WW K&amp;M '!AG145+'WW Test Year'!AG145</f>
        <v>0</v>
      </c>
      <c r="AH145" s="13">
        <f>'WW K&amp;M '!AH145+'WW Test Year'!AH145</f>
        <v>0</v>
      </c>
      <c r="AI145" s="13">
        <f>'WW K&amp;M '!AI145+'WW Test Year'!AI145</f>
        <v>0</v>
      </c>
      <c r="AJ145" s="13">
        <f>'WW K&amp;M '!AJ145+'WW Test Year'!AJ145</f>
        <v>0</v>
      </c>
      <c r="AK145" s="13">
        <f>'WW K&amp;M '!AK145+'WW Test Year'!AK145</f>
        <v>0</v>
      </c>
      <c r="AL145" s="13">
        <f>'WW K&amp;M '!AL145+'WW Test Year'!AL145</f>
        <v>0</v>
      </c>
      <c r="AM145" s="13">
        <f>'WW K&amp;M '!AM145+'WW Test Year'!AM145</f>
        <v>0</v>
      </c>
      <c r="AN145" s="13">
        <f>'WW K&amp;M '!AN145+'WW Test Year'!AN145</f>
        <v>0</v>
      </c>
      <c r="AO145" s="13">
        <f>'WW K&amp;M '!AO145+'WW Test Year'!AO145</f>
        <v>54.42</v>
      </c>
      <c r="AP145" s="13">
        <f>'WW K&amp;M '!AP145+'WW Test Year'!AP145</f>
        <v>0</v>
      </c>
      <c r="AQ145" s="13">
        <f>'WW K&amp;M '!AQ145+'WW Test Year'!AQ145</f>
        <v>0</v>
      </c>
      <c r="AR145" s="13">
        <f>'WW K&amp;M '!AR145+'WW Test Year'!AR145</f>
        <v>0</v>
      </c>
      <c r="AS145" s="13">
        <f>'WW K&amp;M '!AS145+'WW Test Year'!AS145</f>
        <v>0</v>
      </c>
      <c r="AT145" s="13">
        <f>'WW K&amp;M '!AT145+'WW Test Year'!AT145</f>
        <v>0</v>
      </c>
      <c r="AU145" s="13">
        <f>'WW K&amp;M '!AU145+'WW Test Year'!AU145</f>
        <v>0</v>
      </c>
      <c r="AV145" s="13">
        <f>'WW K&amp;M '!AV145+'WW Test Year'!AV145</f>
        <v>0</v>
      </c>
      <c r="AW145" s="13">
        <f>'WW K&amp;M '!AW145+'WW Test Year'!AW145</f>
        <v>0</v>
      </c>
      <c r="AX145" s="13">
        <f>'WW K&amp;M '!AX145+'WW Test Year'!AX145</f>
        <v>0</v>
      </c>
      <c r="AY145" s="13">
        <f>'WW K&amp;M '!AY145+'WW Test Year'!AY145</f>
        <v>0</v>
      </c>
      <c r="AZ145" s="13">
        <f>'WW K&amp;M '!AZ145+'WW Test Year'!AZ145</f>
        <v>0</v>
      </c>
      <c r="BA145" s="13">
        <f>'WW K&amp;M '!BA145+'WW Test Year'!BA145</f>
        <v>0</v>
      </c>
      <c r="BB145" s="13">
        <f>'WW K&amp;M '!BB145+'WW Test Year'!BB145</f>
        <v>0</v>
      </c>
      <c r="BC145" s="13">
        <f>'WW K&amp;M '!BC145+'WW Test Year'!BC145</f>
        <v>0</v>
      </c>
      <c r="BD145" s="13">
        <f>'WW K&amp;M '!BD145+'WW Test Year'!BD145</f>
        <v>0</v>
      </c>
      <c r="BE145" s="13">
        <f>'WW K&amp;M '!BE145+'WW Test Year'!BE145</f>
        <v>0</v>
      </c>
      <c r="BF145" s="13">
        <f>'WW K&amp;M '!BF145+'WW Test Year'!BF145</f>
        <v>0</v>
      </c>
      <c r="BG145" s="13">
        <f>'WW K&amp;M '!BG145+'WW Test Year'!BG145</f>
        <v>0</v>
      </c>
      <c r="BH145" s="13">
        <f>'WW K&amp;M '!BH145+'WW Test Year'!BH145</f>
        <v>0</v>
      </c>
      <c r="BI145" s="13">
        <f>'WW K&amp;M '!BI145+'WW Test Year'!BI145</f>
        <v>0</v>
      </c>
      <c r="BJ145" s="13">
        <f>'WW K&amp;M '!BJ145+'WW Test Year'!BJ145</f>
        <v>0</v>
      </c>
      <c r="BK145" s="13">
        <f>'WW K&amp;M '!BK145+'WW Test Year'!BK145</f>
        <v>0</v>
      </c>
      <c r="BL145" s="13">
        <f>'WW K&amp;M '!BL145+'WW Test Year'!BL145</f>
        <v>0</v>
      </c>
      <c r="BM145" s="13">
        <f>'WW K&amp;M '!BM145+'WW Test Year'!BM145</f>
        <v>0</v>
      </c>
      <c r="BN145" s="13">
        <f>'WW K&amp;M '!BN145+'WW Test Year'!BN145</f>
        <v>0</v>
      </c>
      <c r="BO145" s="13">
        <f>'WW K&amp;M '!BO145+'WW Test Year'!BO145</f>
        <v>0</v>
      </c>
      <c r="BP145" s="13">
        <f>'WW K&amp;M '!BP145+'WW Test Year'!BP145</f>
        <v>0</v>
      </c>
      <c r="BQ145" s="13">
        <f>'WW K&amp;M '!BQ145+'WW Test Year'!BQ145</f>
        <v>0</v>
      </c>
      <c r="BR145" s="13">
        <f>'WW K&amp;M '!BR145+'WW Test Year'!BR145</f>
        <v>0</v>
      </c>
      <c r="BS145" s="13">
        <f>'WW K&amp;M '!BS145+'WW Test Year'!BS145</f>
        <v>0</v>
      </c>
      <c r="BT145" s="13">
        <f>'WW K&amp;M '!BT145+'WW Test Year'!BT145</f>
        <v>0</v>
      </c>
      <c r="BU145" s="13">
        <f>'WW K&amp;M '!BU145+'WW Test Year'!BU145</f>
        <v>0</v>
      </c>
      <c r="BV145" s="13">
        <f>'WW K&amp;M '!BV145+'WW Test Year'!BV145</f>
        <v>0</v>
      </c>
      <c r="BW145" s="13">
        <f>'WW K&amp;M '!BW145+'WW Test Year'!BW145</f>
        <v>0</v>
      </c>
      <c r="BX145" s="13">
        <f>'WW K&amp;M '!BX145+'WW Test Year'!BX145</f>
        <v>0</v>
      </c>
      <c r="BY145" s="13">
        <f>'WW K&amp;M '!BY145+'WW Test Year'!BY145</f>
        <v>0</v>
      </c>
      <c r="BZ145" s="13">
        <f>'WW K&amp;M '!BZ145+'WW Test Year'!BZ145</f>
        <v>0</v>
      </c>
      <c r="CA145" s="13">
        <f>'WW K&amp;M '!CA145+'WW Test Year'!CA145</f>
        <v>0</v>
      </c>
      <c r="CB145" s="13">
        <f>'WW K&amp;M '!CB145+'WW Test Year'!CB145</f>
        <v>0</v>
      </c>
      <c r="CC145" s="13">
        <f>'WW K&amp;M '!CC145+'WW Test Year'!CC145</f>
        <v>0</v>
      </c>
      <c r="CD145" s="13">
        <f>'WW K&amp;M '!CD145+'WW Test Year'!CD145</f>
        <v>0</v>
      </c>
      <c r="CE145" s="13">
        <f>'WW K&amp;M '!CE145+'WW Test Year'!CE145</f>
        <v>0</v>
      </c>
      <c r="CF145" s="13">
        <f>'WW K&amp;M '!CF145+'WW Test Year'!CF145</f>
        <v>0</v>
      </c>
      <c r="CG145" s="13">
        <f>'WW K&amp;M '!CG145+'WW Test Year'!CG145</f>
        <v>0</v>
      </c>
      <c r="CH145" s="13">
        <f>'WW K&amp;M '!CH145+'WW Test Year'!CH145</f>
        <v>0</v>
      </c>
      <c r="CI145" s="13">
        <f>'WW K&amp;M '!CI145+'WW Test Year'!CI145</f>
        <v>0</v>
      </c>
      <c r="CJ145" s="13">
        <f>'WW K&amp;M '!CJ145+'WW Test Year'!CJ145</f>
        <v>0</v>
      </c>
      <c r="CK145" s="13">
        <f>'WW K&amp;M '!CK145+'WW Test Year'!CK145</f>
        <v>0</v>
      </c>
      <c r="CL145" s="29">
        <f t="shared" si="2"/>
        <v>336172.33999999985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>
        <f>'WW K&amp;M '!D146+'WW Test Year'!D146</f>
        <v>0</v>
      </c>
      <c r="E146" s="13">
        <f>'WW K&amp;M '!E146+'WW Test Year'!E146</f>
        <v>0</v>
      </c>
      <c r="F146" s="13">
        <f>'WW K&amp;M '!F146+'WW Test Year'!F146</f>
        <v>0</v>
      </c>
      <c r="G146" s="13">
        <f>'WW K&amp;M '!G146+'WW Test Year'!G146</f>
        <v>0</v>
      </c>
      <c r="H146" s="13">
        <f>'WW K&amp;M '!H146+'WW Test Year'!H146</f>
        <v>0</v>
      </c>
      <c r="I146" s="13">
        <f>'WW K&amp;M '!I146+'WW Test Year'!I146</f>
        <v>0</v>
      </c>
      <c r="J146" s="13">
        <f>'WW K&amp;M '!J146+'WW Test Year'!J146</f>
        <v>0</v>
      </c>
      <c r="K146" s="13">
        <f>'WW K&amp;M '!K146+'WW Test Year'!K146</f>
        <v>0</v>
      </c>
      <c r="L146" s="13">
        <f>'WW K&amp;M '!L146+'WW Test Year'!L146</f>
        <v>0</v>
      </c>
      <c r="M146" s="13">
        <f>'WW K&amp;M '!M146+'WW Test Year'!M146</f>
        <v>0</v>
      </c>
      <c r="N146" s="13">
        <f>'WW K&amp;M '!N146+'WW Test Year'!N146</f>
        <v>0</v>
      </c>
      <c r="O146" s="13">
        <f>'WW K&amp;M '!O146+'WW Test Year'!O146</f>
        <v>0</v>
      </c>
      <c r="P146" s="13">
        <f>'WW K&amp;M '!P146+'WW Test Year'!P146</f>
        <v>0</v>
      </c>
      <c r="Q146" s="13">
        <f>'WW K&amp;M '!Q146+'WW Test Year'!Q146</f>
        <v>0</v>
      </c>
      <c r="R146" s="13">
        <f>'WW K&amp;M '!R146+'WW Test Year'!R146</f>
        <v>0</v>
      </c>
      <c r="S146" s="13">
        <f>'WW K&amp;M '!S146+'WW Test Year'!S146</f>
        <v>0</v>
      </c>
      <c r="T146" s="13">
        <f>'WW K&amp;M '!T146+'WW Test Year'!T146</f>
        <v>0</v>
      </c>
      <c r="U146" s="13">
        <f>'WW K&amp;M '!U146+'WW Test Year'!U146</f>
        <v>0</v>
      </c>
      <c r="V146" s="13">
        <f>'WW K&amp;M '!V146+'WW Test Year'!V146</f>
        <v>0</v>
      </c>
      <c r="W146" s="13">
        <f>'WW K&amp;M '!W146+'WW Test Year'!W146</f>
        <v>0</v>
      </c>
      <c r="X146" s="13">
        <f>'WW K&amp;M '!X146+'WW Test Year'!X146</f>
        <v>0</v>
      </c>
      <c r="Y146" s="13">
        <f>'WW K&amp;M '!Y146+'WW Test Year'!Y146</f>
        <v>0</v>
      </c>
      <c r="Z146" s="13">
        <f>'WW K&amp;M '!Z146+'WW Test Year'!Z146</f>
        <v>0</v>
      </c>
      <c r="AA146" s="13">
        <f>'WW K&amp;M '!AA146+'WW Test Year'!AA146</f>
        <v>0</v>
      </c>
      <c r="AB146" s="13">
        <f>'WW K&amp;M '!AB146+'WW Test Year'!AB146</f>
        <v>0</v>
      </c>
      <c r="AC146" s="13">
        <f>'WW K&amp;M '!AC146+'WW Test Year'!AC146</f>
        <v>0</v>
      </c>
      <c r="AD146" s="13">
        <f>'WW K&amp;M '!AD146+'WW Test Year'!AD146</f>
        <v>0</v>
      </c>
      <c r="AE146" s="13">
        <f>'WW K&amp;M '!AE146+'WW Test Year'!AE146</f>
        <v>0</v>
      </c>
      <c r="AF146" s="13">
        <f>'WW K&amp;M '!AF146+'WW Test Year'!AF146</f>
        <v>0</v>
      </c>
      <c r="AG146" s="13">
        <f>'WW K&amp;M '!AG146+'WW Test Year'!AG146</f>
        <v>0</v>
      </c>
      <c r="AH146" s="13">
        <f>'WW K&amp;M '!AH146+'WW Test Year'!AH146</f>
        <v>0</v>
      </c>
      <c r="AI146" s="13">
        <f>'WW K&amp;M '!AI146+'WW Test Year'!AI146</f>
        <v>0</v>
      </c>
      <c r="AJ146" s="13">
        <f>'WW K&amp;M '!AJ146+'WW Test Year'!AJ146</f>
        <v>0</v>
      </c>
      <c r="AK146" s="13">
        <f>'WW K&amp;M '!AK146+'WW Test Year'!AK146</f>
        <v>0</v>
      </c>
      <c r="AL146" s="13">
        <f>'WW K&amp;M '!AL146+'WW Test Year'!AL146</f>
        <v>48628.03</v>
      </c>
      <c r="AM146" s="13">
        <f>'WW K&amp;M '!AM146+'WW Test Year'!AM146</f>
        <v>0</v>
      </c>
      <c r="AN146" s="13">
        <f>'WW K&amp;M '!AN146+'WW Test Year'!AN146</f>
        <v>0</v>
      </c>
      <c r="AO146" s="13">
        <f>'WW K&amp;M '!AO146+'WW Test Year'!AO146</f>
        <v>3325.1999999999989</v>
      </c>
      <c r="AP146" s="13">
        <f>'WW K&amp;M '!AP146+'WW Test Year'!AP146</f>
        <v>0</v>
      </c>
      <c r="AQ146" s="13">
        <f>'WW K&amp;M '!AQ146+'WW Test Year'!AQ146</f>
        <v>0</v>
      </c>
      <c r="AR146" s="13">
        <f>'WW K&amp;M '!AR146+'WW Test Year'!AR146</f>
        <v>0</v>
      </c>
      <c r="AS146" s="13">
        <f>'WW K&amp;M '!AS146+'WW Test Year'!AS146</f>
        <v>0</v>
      </c>
      <c r="AT146" s="13">
        <f>'WW K&amp;M '!AT146+'WW Test Year'!AT146</f>
        <v>0</v>
      </c>
      <c r="AU146" s="13">
        <f>'WW K&amp;M '!AU146+'WW Test Year'!AU146</f>
        <v>0</v>
      </c>
      <c r="AV146" s="13">
        <f>'WW K&amp;M '!AV146+'WW Test Year'!AV146</f>
        <v>0</v>
      </c>
      <c r="AW146" s="13">
        <f>'WW K&amp;M '!AW146+'WW Test Year'!AW146</f>
        <v>0</v>
      </c>
      <c r="AX146" s="13">
        <f>'WW K&amp;M '!AX146+'WW Test Year'!AX146</f>
        <v>0</v>
      </c>
      <c r="AY146" s="13">
        <f>'WW K&amp;M '!AY146+'WW Test Year'!AY146</f>
        <v>0</v>
      </c>
      <c r="AZ146" s="13">
        <f>'WW K&amp;M '!AZ146+'WW Test Year'!AZ146</f>
        <v>0</v>
      </c>
      <c r="BA146" s="13">
        <f>'WW K&amp;M '!BA146+'WW Test Year'!BA146</f>
        <v>0</v>
      </c>
      <c r="BB146" s="13">
        <f>'WW K&amp;M '!BB146+'WW Test Year'!BB146</f>
        <v>0</v>
      </c>
      <c r="BC146" s="13">
        <f>'WW K&amp;M '!BC146+'WW Test Year'!BC146</f>
        <v>0</v>
      </c>
      <c r="BD146" s="13">
        <f>'WW K&amp;M '!BD146+'WW Test Year'!BD146</f>
        <v>0</v>
      </c>
      <c r="BE146" s="13">
        <f>'WW K&amp;M '!BE146+'WW Test Year'!BE146</f>
        <v>0</v>
      </c>
      <c r="BF146" s="13">
        <f>'WW K&amp;M '!BF146+'WW Test Year'!BF146</f>
        <v>0</v>
      </c>
      <c r="BG146" s="13">
        <f>'WW K&amp;M '!BG146+'WW Test Year'!BG146</f>
        <v>0</v>
      </c>
      <c r="BH146" s="13">
        <f>'WW K&amp;M '!BH146+'WW Test Year'!BH146</f>
        <v>0</v>
      </c>
      <c r="BI146" s="13">
        <f>'WW K&amp;M '!BI146+'WW Test Year'!BI146</f>
        <v>0</v>
      </c>
      <c r="BJ146" s="13">
        <f>'WW K&amp;M '!BJ146+'WW Test Year'!BJ146</f>
        <v>0</v>
      </c>
      <c r="BK146" s="13">
        <f>'WW K&amp;M '!BK146+'WW Test Year'!BK146</f>
        <v>0</v>
      </c>
      <c r="BL146" s="13">
        <f>'WW K&amp;M '!BL146+'WW Test Year'!BL146</f>
        <v>0</v>
      </c>
      <c r="BM146" s="13">
        <f>'WW K&amp;M '!BM146+'WW Test Year'!BM146</f>
        <v>0</v>
      </c>
      <c r="BN146" s="13">
        <f>'WW K&amp;M '!BN146+'WW Test Year'!BN146</f>
        <v>0</v>
      </c>
      <c r="BO146" s="13">
        <f>'WW K&amp;M '!BO146+'WW Test Year'!BO146</f>
        <v>0</v>
      </c>
      <c r="BP146" s="13">
        <f>'WW K&amp;M '!BP146+'WW Test Year'!BP146</f>
        <v>0</v>
      </c>
      <c r="BQ146" s="13">
        <f>'WW K&amp;M '!BQ146+'WW Test Year'!BQ146</f>
        <v>0</v>
      </c>
      <c r="BR146" s="13">
        <f>'WW K&amp;M '!BR146+'WW Test Year'!BR146</f>
        <v>0</v>
      </c>
      <c r="BS146" s="13">
        <f>'WW K&amp;M '!BS146+'WW Test Year'!BS146</f>
        <v>0</v>
      </c>
      <c r="BT146" s="13">
        <f>'WW K&amp;M '!BT146+'WW Test Year'!BT146</f>
        <v>0</v>
      </c>
      <c r="BU146" s="13">
        <f>'WW K&amp;M '!BU146+'WW Test Year'!BU146</f>
        <v>0</v>
      </c>
      <c r="BV146" s="13">
        <f>'WW K&amp;M '!BV146+'WW Test Year'!BV146</f>
        <v>0</v>
      </c>
      <c r="BW146" s="13">
        <f>'WW K&amp;M '!BW146+'WW Test Year'!BW146</f>
        <v>0</v>
      </c>
      <c r="BX146" s="13">
        <f>'WW K&amp;M '!BX146+'WW Test Year'!BX146</f>
        <v>0</v>
      </c>
      <c r="BY146" s="13">
        <f>'WW K&amp;M '!BY146+'WW Test Year'!BY146</f>
        <v>0</v>
      </c>
      <c r="BZ146" s="13">
        <f>'WW K&amp;M '!BZ146+'WW Test Year'!BZ146</f>
        <v>0</v>
      </c>
      <c r="CA146" s="13">
        <f>'WW K&amp;M '!CA146+'WW Test Year'!CA146</f>
        <v>0</v>
      </c>
      <c r="CB146" s="13">
        <f>'WW K&amp;M '!CB146+'WW Test Year'!CB146</f>
        <v>0</v>
      </c>
      <c r="CC146" s="13">
        <f>'WW K&amp;M '!CC146+'WW Test Year'!CC146</f>
        <v>0</v>
      </c>
      <c r="CD146" s="13">
        <f>'WW K&amp;M '!CD146+'WW Test Year'!CD146</f>
        <v>0</v>
      </c>
      <c r="CE146" s="13">
        <f>'WW K&amp;M '!CE146+'WW Test Year'!CE146</f>
        <v>0</v>
      </c>
      <c r="CF146" s="13">
        <f>'WW K&amp;M '!CF146+'WW Test Year'!CF146</f>
        <v>0</v>
      </c>
      <c r="CG146" s="13">
        <f>'WW K&amp;M '!CG146+'WW Test Year'!CG146</f>
        <v>0</v>
      </c>
      <c r="CH146" s="13">
        <f>'WW K&amp;M '!CH146+'WW Test Year'!CH146</f>
        <v>0</v>
      </c>
      <c r="CI146" s="13">
        <f>'WW K&amp;M '!CI146+'WW Test Year'!CI146</f>
        <v>0</v>
      </c>
      <c r="CJ146" s="13">
        <f>'WW K&amp;M '!CJ146+'WW Test Year'!CJ146</f>
        <v>0</v>
      </c>
      <c r="CK146" s="13">
        <f>'WW K&amp;M '!CK146+'WW Test Year'!CK146</f>
        <v>0</v>
      </c>
      <c r="CL146" s="29">
        <f t="shared" si="2"/>
        <v>51953.229999999996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>
        <f>'WW K&amp;M '!D147+'WW Test Year'!D147</f>
        <v>0</v>
      </c>
      <c r="E147" s="13">
        <f>'WW K&amp;M '!E147+'WW Test Year'!E147</f>
        <v>0</v>
      </c>
      <c r="F147" s="13">
        <f>'WW K&amp;M '!F147+'WW Test Year'!F147</f>
        <v>0</v>
      </c>
      <c r="G147" s="13">
        <f>'WW K&amp;M '!G147+'WW Test Year'!G147</f>
        <v>0</v>
      </c>
      <c r="H147" s="13">
        <f>'WW K&amp;M '!H147+'WW Test Year'!H147</f>
        <v>0</v>
      </c>
      <c r="I147" s="13">
        <f>'WW K&amp;M '!I147+'WW Test Year'!I147</f>
        <v>0</v>
      </c>
      <c r="J147" s="13">
        <f>'WW K&amp;M '!J147+'WW Test Year'!J147</f>
        <v>0</v>
      </c>
      <c r="K147" s="13">
        <f>'WW K&amp;M '!K147+'WW Test Year'!K147</f>
        <v>0</v>
      </c>
      <c r="L147" s="13">
        <f>'WW K&amp;M '!L147+'WW Test Year'!L147</f>
        <v>0</v>
      </c>
      <c r="M147" s="13">
        <f>'WW K&amp;M '!M147+'WW Test Year'!M147</f>
        <v>0</v>
      </c>
      <c r="N147" s="13">
        <f>'WW K&amp;M '!N147+'WW Test Year'!N147</f>
        <v>0</v>
      </c>
      <c r="O147" s="13">
        <f>'WW K&amp;M '!O147+'WW Test Year'!O147</f>
        <v>0</v>
      </c>
      <c r="P147" s="13">
        <f>'WW K&amp;M '!P147+'WW Test Year'!P147</f>
        <v>0</v>
      </c>
      <c r="Q147" s="13">
        <f>'WW K&amp;M '!Q147+'WW Test Year'!Q147</f>
        <v>0</v>
      </c>
      <c r="R147" s="13">
        <f>'WW K&amp;M '!R147+'WW Test Year'!R147</f>
        <v>0</v>
      </c>
      <c r="S147" s="13">
        <f>'WW K&amp;M '!S147+'WW Test Year'!S147</f>
        <v>0</v>
      </c>
      <c r="T147" s="13">
        <f>'WW K&amp;M '!T147+'WW Test Year'!T147</f>
        <v>0</v>
      </c>
      <c r="U147" s="13">
        <f>'WW K&amp;M '!U147+'WW Test Year'!U147</f>
        <v>136.28</v>
      </c>
      <c r="V147" s="13">
        <f>'WW K&amp;M '!V147+'WW Test Year'!V147</f>
        <v>0</v>
      </c>
      <c r="W147" s="13">
        <f>'WW K&amp;M '!W147+'WW Test Year'!W147</f>
        <v>0</v>
      </c>
      <c r="X147" s="13">
        <f>'WW K&amp;M '!X147+'WW Test Year'!X147</f>
        <v>0</v>
      </c>
      <c r="Y147" s="13">
        <f>'WW K&amp;M '!Y147+'WW Test Year'!Y147</f>
        <v>0</v>
      </c>
      <c r="Z147" s="13">
        <f>'WW K&amp;M '!Z147+'WW Test Year'!Z147</f>
        <v>0</v>
      </c>
      <c r="AA147" s="13">
        <f>'WW K&amp;M '!AA147+'WW Test Year'!AA147</f>
        <v>104.19</v>
      </c>
      <c r="AB147" s="13">
        <f>'WW K&amp;M '!AB147+'WW Test Year'!AB147</f>
        <v>46.65</v>
      </c>
      <c r="AC147" s="13">
        <f>'WW K&amp;M '!AC147+'WW Test Year'!AC147</f>
        <v>0</v>
      </c>
      <c r="AD147" s="13">
        <f>'WW K&amp;M '!AD147+'WW Test Year'!AD147</f>
        <v>0</v>
      </c>
      <c r="AE147" s="13">
        <f>'WW K&amp;M '!AE147+'WW Test Year'!AE147</f>
        <v>0</v>
      </c>
      <c r="AF147" s="13">
        <f>'WW K&amp;M '!AF147+'WW Test Year'!AF147</f>
        <v>0</v>
      </c>
      <c r="AG147" s="13">
        <f>'WW K&amp;M '!AG147+'WW Test Year'!AG147</f>
        <v>0</v>
      </c>
      <c r="AH147" s="13">
        <f>'WW K&amp;M '!AH147+'WW Test Year'!AH147</f>
        <v>0</v>
      </c>
      <c r="AI147" s="13">
        <f>'WW K&amp;M '!AI147+'WW Test Year'!AI147</f>
        <v>0</v>
      </c>
      <c r="AJ147" s="13">
        <f>'WW K&amp;M '!AJ147+'WW Test Year'!AJ147</f>
        <v>0</v>
      </c>
      <c r="AK147" s="13">
        <f>'WW K&amp;M '!AK147+'WW Test Year'!AK147</f>
        <v>0</v>
      </c>
      <c r="AL147" s="13">
        <f>'WW K&amp;M '!AL147+'WW Test Year'!AL147</f>
        <v>8364.9399999999969</v>
      </c>
      <c r="AM147" s="13">
        <f>'WW K&amp;M '!AM147+'WW Test Year'!AM147</f>
        <v>0</v>
      </c>
      <c r="AN147" s="13">
        <f>'WW K&amp;M '!AN147+'WW Test Year'!AN147</f>
        <v>0</v>
      </c>
      <c r="AO147" s="13">
        <f>'WW K&amp;M '!AO147+'WW Test Year'!AO147</f>
        <v>139.16</v>
      </c>
      <c r="AP147" s="13">
        <f>'WW K&amp;M '!AP147+'WW Test Year'!AP147</f>
        <v>0</v>
      </c>
      <c r="AQ147" s="13">
        <f>'WW K&amp;M '!AQ147+'WW Test Year'!AQ147</f>
        <v>0</v>
      </c>
      <c r="AR147" s="13">
        <f>'WW K&amp;M '!AR147+'WW Test Year'!AR147</f>
        <v>0</v>
      </c>
      <c r="AS147" s="13">
        <f>'WW K&amp;M '!AS147+'WW Test Year'!AS147</f>
        <v>0</v>
      </c>
      <c r="AT147" s="13">
        <f>'WW K&amp;M '!AT147+'WW Test Year'!AT147</f>
        <v>0</v>
      </c>
      <c r="AU147" s="13">
        <f>'WW K&amp;M '!AU147+'WW Test Year'!AU147</f>
        <v>0</v>
      </c>
      <c r="AV147" s="13">
        <f>'WW K&amp;M '!AV147+'WW Test Year'!AV147</f>
        <v>0</v>
      </c>
      <c r="AW147" s="13">
        <f>'WW K&amp;M '!AW147+'WW Test Year'!AW147</f>
        <v>0</v>
      </c>
      <c r="AX147" s="13">
        <f>'WW K&amp;M '!AX147+'WW Test Year'!AX147</f>
        <v>0</v>
      </c>
      <c r="AY147" s="13">
        <f>'WW K&amp;M '!AY147+'WW Test Year'!AY147</f>
        <v>0</v>
      </c>
      <c r="AZ147" s="13">
        <f>'WW K&amp;M '!AZ147+'WW Test Year'!AZ147</f>
        <v>0</v>
      </c>
      <c r="BA147" s="13">
        <f>'WW K&amp;M '!BA147+'WW Test Year'!BA147</f>
        <v>0</v>
      </c>
      <c r="BB147" s="13">
        <f>'WW K&amp;M '!BB147+'WW Test Year'!BB147</f>
        <v>0</v>
      </c>
      <c r="BC147" s="13">
        <f>'WW K&amp;M '!BC147+'WW Test Year'!BC147</f>
        <v>0</v>
      </c>
      <c r="BD147" s="13">
        <f>'WW K&amp;M '!BD147+'WW Test Year'!BD147</f>
        <v>0</v>
      </c>
      <c r="BE147" s="13">
        <f>'WW K&amp;M '!BE147+'WW Test Year'!BE147</f>
        <v>0</v>
      </c>
      <c r="BF147" s="13">
        <f>'WW K&amp;M '!BF147+'WW Test Year'!BF147</f>
        <v>0</v>
      </c>
      <c r="BG147" s="13">
        <f>'WW K&amp;M '!BG147+'WW Test Year'!BG147</f>
        <v>0</v>
      </c>
      <c r="BH147" s="13">
        <f>'WW K&amp;M '!BH147+'WW Test Year'!BH147</f>
        <v>0</v>
      </c>
      <c r="BI147" s="13">
        <f>'WW K&amp;M '!BI147+'WW Test Year'!BI147</f>
        <v>0</v>
      </c>
      <c r="BJ147" s="13">
        <f>'WW K&amp;M '!BJ147+'WW Test Year'!BJ147</f>
        <v>0</v>
      </c>
      <c r="BK147" s="13">
        <f>'WW K&amp;M '!BK147+'WW Test Year'!BK147</f>
        <v>0</v>
      </c>
      <c r="BL147" s="13">
        <f>'WW K&amp;M '!BL147+'WW Test Year'!BL147</f>
        <v>0</v>
      </c>
      <c r="BM147" s="13">
        <f>'WW K&amp;M '!BM147+'WW Test Year'!BM147</f>
        <v>0</v>
      </c>
      <c r="BN147" s="13">
        <f>'WW K&amp;M '!BN147+'WW Test Year'!BN147</f>
        <v>0</v>
      </c>
      <c r="BO147" s="13">
        <f>'WW K&amp;M '!BO147+'WW Test Year'!BO147</f>
        <v>0</v>
      </c>
      <c r="BP147" s="13">
        <f>'WW K&amp;M '!BP147+'WW Test Year'!BP147</f>
        <v>0</v>
      </c>
      <c r="BQ147" s="13">
        <f>'WW K&amp;M '!BQ147+'WW Test Year'!BQ147</f>
        <v>0</v>
      </c>
      <c r="BR147" s="13">
        <f>'WW K&amp;M '!BR147+'WW Test Year'!BR147</f>
        <v>0</v>
      </c>
      <c r="BS147" s="13">
        <f>'WW K&amp;M '!BS147+'WW Test Year'!BS147</f>
        <v>0</v>
      </c>
      <c r="BT147" s="13">
        <f>'WW K&amp;M '!BT147+'WW Test Year'!BT147</f>
        <v>0</v>
      </c>
      <c r="BU147" s="13">
        <f>'WW K&amp;M '!BU147+'WW Test Year'!BU147</f>
        <v>0</v>
      </c>
      <c r="BV147" s="13">
        <f>'WW K&amp;M '!BV147+'WW Test Year'!BV147</f>
        <v>0</v>
      </c>
      <c r="BW147" s="13">
        <f>'WW K&amp;M '!BW147+'WW Test Year'!BW147</f>
        <v>0</v>
      </c>
      <c r="BX147" s="13">
        <f>'WW K&amp;M '!BX147+'WW Test Year'!BX147</f>
        <v>0</v>
      </c>
      <c r="BY147" s="13">
        <f>'WW K&amp;M '!BY147+'WW Test Year'!BY147</f>
        <v>0</v>
      </c>
      <c r="BZ147" s="13">
        <f>'WW K&amp;M '!BZ147+'WW Test Year'!BZ147</f>
        <v>0</v>
      </c>
      <c r="CA147" s="13">
        <f>'WW K&amp;M '!CA147+'WW Test Year'!CA147</f>
        <v>0</v>
      </c>
      <c r="CB147" s="13">
        <f>'WW K&amp;M '!CB147+'WW Test Year'!CB147</f>
        <v>0</v>
      </c>
      <c r="CC147" s="13">
        <f>'WW K&amp;M '!CC147+'WW Test Year'!CC147</f>
        <v>0</v>
      </c>
      <c r="CD147" s="13">
        <f>'WW K&amp;M '!CD147+'WW Test Year'!CD147</f>
        <v>0</v>
      </c>
      <c r="CE147" s="13">
        <f>'WW K&amp;M '!CE147+'WW Test Year'!CE147</f>
        <v>0</v>
      </c>
      <c r="CF147" s="13">
        <f>'WW K&amp;M '!CF147+'WW Test Year'!CF147</f>
        <v>0</v>
      </c>
      <c r="CG147" s="13">
        <f>'WW K&amp;M '!CG147+'WW Test Year'!CG147</f>
        <v>0</v>
      </c>
      <c r="CH147" s="13">
        <f>'WW K&amp;M '!CH147+'WW Test Year'!CH147</f>
        <v>0</v>
      </c>
      <c r="CI147" s="13">
        <f>'WW K&amp;M '!CI147+'WW Test Year'!CI147</f>
        <v>0</v>
      </c>
      <c r="CJ147" s="13">
        <f>'WW K&amp;M '!CJ147+'WW Test Year'!CJ147</f>
        <v>0</v>
      </c>
      <c r="CK147" s="13">
        <f>'WW K&amp;M '!CK147+'WW Test Year'!CK147</f>
        <v>0</v>
      </c>
      <c r="CL147" s="29">
        <f t="shared" si="2"/>
        <v>8791.2199999999975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>
        <f>'WW K&amp;M '!D148+'WW Test Year'!D148</f>
        <v>0</v>
      </c>
      <c r="E148" s="13">
        <f>'WW K&amp;M '!E148+'WW Test Year'!E148</f>
        <v>0</v>
      </c>
      <c r="F148" s="13">
        <f>'WW K&amp;M '!F148+'WW Test Year'!F148</f>
        <v>0</v>
      </c>
      <c r="G148" s="13">
        <f>'WW K&amp;M '!G148+'WW Test Year'!G148</f>
        <v>0</v>
      </c>
      <c r="H148" s="13">
        <f>'WW K&amp;M '!H148+'WW Test Year'!H148</f>
        <v>0</v>
      </c>
      <c r="I148" s="13">
        <f>'WW K&amp;M '!I148+'WW Test Year'!I148</f>
        <v>0</v>
      </c>
      <c r="J148" s="13">
        <f>'WW K&amp;M '!J148+'WW Test Year'!J148</f>
        <v>0</v>
      </c>
      <c r="K148" s="13">
        <f>'WW K&amp;M '!K148+'WW Test Year'!K148</f>
        <v>0</v>
      </c>
      <c r="L148" s="13">
        <f>'WW K&amp;M '!L148+'WW Test Year'!L148</f>
        <v>0</v>
      </c>
      <c r="M148" s="13">
        <f>'WW K&amp;M '!M148+'WW Test Year'!M148</f>
        <v>128.75</v>
      </c>
      <c r="N148" s="13">
        <f>'WW K&amp;M '!N148+'WW Test Year'!N148</f>
        <v>0</v>
      </c>
      <c r="O148" s="13">
        <f>'WW K&amp;M '!O148+'WW Test Year'!O148</f>
        <v>0</v>
      </c>
      <c r="P148" s="13">
        <f>'WW K&amp;M '!P148+'WW Test Year'!P148</f>
        <v>0</v>
      </c>
      <c r="Q148" s="13">
        <f>'WW K&amp;M '!Q148+'WW Test Year'!Q148</f>
        <v>0</v>
      </c>
      <c r="R148" s="13">
        <f>'WW K&amp;M '!R148+'WW Test Year'!R148</f>
        <v>0</v>
      </c>
      <c r="S148" s="13">
        <f>'WW K&amp;M '!S148+'WW Test Year'!S148</f>
        <v>0</v>
      </c>
      <c r="T148" s="13">
        <f>'WW K&amp;M '!T148+'WW Test Year'!T148</f>
        <v>1496.19</v>
      </c>
      <c r="U148" s="13">
        <f>'WW K&amp;M '!U148+'WW Test Year'!U148</f>
        <v>19107.679999999997</v>
      </c>
      <c r="V148" s="13">
        <f>'WW K&amp;M '!V148+'WW Test Year'!V148</f>
        <v>0</v>
      </c>
      <c r="W148" s="13">
        <f>'WW K&amp;M '!W148+'WW Test Year'!W148</f>
        <v>0</v>
      </c>
      <c r="X148" s="13">
        <f>'WW K&amp;M '!X148+'WW Test Year'!X148</f>
        <v>0</v>
      </c>
      <c r="Y148" s="13">
        <f>'WW K&amp;M '!Y148+'WW Test Year'!Y148</f>
        <v>0</v>
      </c>
      <c r="Z148" s="13">
        <f>'WW K&amp;M '!Z148+'WW Test Year'!Z148</f>
        <v>0</v>
      </c>
      <c r="AA148" s="13">
        <f>'WW K&amp;M '!AA148+'WW Test Year'!AA148</f>
        <v>101.19</v>
      </c>
      <c r="AB148" s="13">
        <f>'WW K&amp;M '!AB148+'WW Test Year'!AB148</f>
        <v>166</v>
      </c>
      <c r="AC148" s="13">
        <f>'WW K&amp;M '!AC148+'WW Test Year'!AC148</f>
        <v>0</v>
      </c>
      <c r="AD148" s="13">
        <f>'WW K&amp;M '!AD148+'WW Test Year'!AD148</f>
        <v>0</v>
      </c>
      <c r="AE148" s="13">
        <f>'WW K&amp;M '!AE148+'WW Test Year'!AE148</f>
        <v>0</v>
      </c>
      <c r="AF148" s="13">
        <f>'WW K&amp;M '!AF148+'WW Test Year'!AF148</f>
        <v>0</v>
      </c>
      <c r="AG148" s="13">
        <f>'WW K&amp;M '!AG148+'WW Test Year'!AG148</f>
        <v>0</v>
      </c>
      <c r="AH148" s="13">
        <f>'WW K&amp;M '!AH148+'WW Test Year'!AH148</f>
        <v>0</v>
      </c>
      <c r="AI148" s="13">
        <f>'WW K&amp;M '!AI148+'WW Test Year'!AI148</f>
        <v>0</v>
      </c>
      <c r="AJ148" s="13">
        <f>'WW K&amp;M '!AJ148+'WW Test Year'!AJ148</f>
        <v>0</v>
      </c>
      <c r="AK148" s="13">
        <f>'WW K&amp;M '!AK148+'WW Test Year'!AK148</f>
        <v>0</v>
      </c>
      <c r="AL148" s="13">
        <f>'WW K&amp;M '!AL148+'WW Test Year'!AL148</f>
        <v>150119.10999999996</v>
      </c>
      <c r="AM148" s="13">
        <f>'WW K&amp;M '!AM148+'WW Test Year'!AM148</f>
        <v>0</v>
      </c>
      <c r="AN148" s="13">
        <f>'WW K&amp;M '!AN148+'WW Test Year'!AN148</f>
        <v>0</v>
      </c>
      <c r="AO148" s="13">
        <f>'WW K&amp;M '!AO148+'WW Test Year'!AO148</f>
        <v>6008.630000000001</v>
      </c>
      <c r="AP148" s="13">
        <f>'WW K&amp;M '!AP148+'WW Test Year'!AP148</f>
        <v>0</v>
      </c>
      <c r="AQ148" s="13">
        <f>'WW K&amp;M '!AQ148+'WW Test Year'!AQ148</f>
        <v>0</v>
      </c>
      <c r="AR148" s="13">
        <f>'WW K&amp;M '!AR148+'WW Test Year'!AR148</f>
        <v>0</v>
      </c>
      <c r="AS148" s="13">
        <f>'WW K&amp;M '!AS148+'WW Test Year'!AS148</f>
        <v>0</v>
      </c>
      <c r="AT148" s="13">
        <f>'WW K&amp;M '!AT148+'WW Test Year'!AT148</f>
        <v>0</v>
      </c>
      <c r="AU148" s="13">
        <f>'WW K&amp;M '!AU148+'WW Test Year'!AU148</f>
        <v>0</v>
      </c>
      <c r="AV148" s="13">
        <f>'WW K&amp;M '!AV148+'WW Test Year'!AV148</f>
        <v>0</v>
      </c>
      <c r="AW148" s="13">
        <f>'WW K&amp;M '!AW148+'WW Test Year'!AW148</f>
        <v>0</v>
      </c>
      <c r="AX148" s="13">
        <f>'WW K&amp;M '!AX148+'WW Test Year'!AX148</f>
        <v>0</v>
      </c>
      <c r="AY148" s="13">
        <f>'WW K&amp;M '!AY148+'WW Test Year'!AY148</f>
        <v>0</v>
      </c>
      <c r="AZ148" s="13">
        <f>'WW K&amp;M '!AZ148+'WW Test Year'!AZ148</f>
        <v>0</v>
      </c>
      <c r="BA148" s="13">
        <f>'WW K&amp;M '!BA148+'WW Test Year'!BA148</f>
        <v>0</v>
      </c>
      <c r="BB148" s="13">
        <f>'WW K&amp;M '!BB148+'WW Test Year'!BB148</f>
        <v>0</v>
      </c>
      <c r="BC148" s="13">
        <f>'WW K&amp;M '!BC148+'WW Test Year'!BC148</f>
        <v>0</v>
      </c>
      <c r="BD148" s="13">
        <f>'WW K&amp;M '!BD148+'WW Test Year'!BD148</f>
        <v>0</v>
      </c>
      <c r="BE148" s="13">
        <f>'WW K&amp;M '!BE148+'WW Test Year'!BE148</f>
        <v>0</v>
      </c>
      <c r="BF148" s="13">
        <f>'WW K&amp;M '!BF148+'WW Test Year'!BF148</f>
        <v>0</v>
      </c>
      <c r="BG148" s="13">
        <f>'WW K&amp;M '!BG148+'WW Test Year'!BG148</f>
        <v>0</v>
      </c>
      <c r="BH148" s="13">
        <f>'WW K&amp;M '!BH148+'WW Test Year'!BH148</f>
        <v>0</v>
      </c>
      <c r="BI148" s="13">
        <f>'WW K&amp;M '!BI148+'WW Test Year'!BI148</f>
        <v>0</v>
      </c>
      <c r="BJ148" s="13">
        <f>'WW K&amp;M '!BJ148+'WW Test Year'!BJ148</f>
        <v>0</v>
      </c>
      <c r="BK148" s="13">
        <f>'WW K&amp;M '!BK148+'WW Test Year'!BK148</f>
        <v>0</v>
      </c>
      <c r="BL148" s="13">
        <f>'WW K&amp;M '!BL148+'WW Test Year'!BL148</f>
        <v>0</v>
      </c>
      <c r="BM148" s="13">
        <f>'WW K&amp;M '!BM148+'WW Test Year'!BM148</f>
        <v>0</v>
      </c>
      <c r="BN148" s="13">
        <f>'WW K&amp;M '!BN148+'WW Test Year'!BN148</f>
        <v>0</v>
      </c>
      <c r="BO148" s="13">
        <f>'WW K&amp;M '!BO148+'WW Test Year'!BO148</f>
        <v>0</v>
      </c>
      <c r="BP148" s="13">
        <f>'WW K&amp;M '!BP148+'WW Test Year'!BP148</f>
        <v>0</v>
      </c>
      <c r="BQ148" s="13">
        <f>'WW K&amp;M '!BQ148+'WW Test Year'!BQ148</f>
        <v>0</v>
      </c>
      <c r="BR148" s="13">
        <f>'WW K&amp;M '!BR148+'WW Test Year'!BR148</f>
        <v>0</v>
      </c>
      <c r="BS148" s="13">
        <f>'WW K&amp;M '!BS148+'WW Test Year'!BS148</f>
        <v>0</v>
      </c>
      <c r="BT148" s="13">
        <f>'WW K&amp;M '!BT148+'WW Test Year'!BT148</f>
        <v>0</v>
      </c>
      <c r="BU148" s="13">
        <f>'WW K&amp;M '!BU148+'WW Test Year'!BU148</f>
        <v>0</v>
      </c>
      <c r="BV148" s="13">
        <f>'WW K&amp;M '!BV148+'WW Test Year'!BV148</f>
        <v>0</v>
      </c>
      <c r="BW148" s="13">
        <f>'WW K&amp;M '!BW148+'WW Test Year'!BW148</f>
        <v>0</v>
      </c>
      <c r="BX148" s="13">
        <f>'WW K&amp;M '!BX148+'WW Test Year'!BX148</f>
        <v>0</v>
      </c>
      <c r="BY148" s="13">
        <f>'WW K&amp;M '!BY148+'WW Test Year'!BY148</f>
        <v>0</v>
      </c>
      <c r="BZ148" s="13">
        <f>'WW K&amp;M '!BZ148+'WW Test Year'!BZ148</f>
        <v>0</v>
      </c>
      <c r="CA148" s="13">
        <f>'WW K&amp;M '!CA148+'WW Test Year'!CA148</f>
        <v>0</v>
      </c>
      <c r="CB148" s="13">
        <f>'WW K&amp;M '!CB148+'WW Test Year'!CB148</f>
        <v>0</v>
      </c>
      <c r="CC148" s="13">
        <f>'WW K&amp;M '!CC148+'WW Test Year'!CC148</f>
        <v>0</v>
      </c>
      <c r="CD148" s="13">
        <f>'WW K&amp;M '!CD148+'WW Test Year'!CD148</f>
        <v>0</v>
      </c>
      <c r="CE148" s="13">
        <f>'WW K&amp;M '!CE148+'WW Test Year'!CE148</f>
        <v>0</v>
      </c>
      <c r="CF148" s="13">
        <f>'WW K&amp;M '!CF148+'WW Test Year'!CF148</f>
        <v>0</v>
      </c>
      <c r="CG148" s="13">
        <f>'WW K&amp;M '!CG148+'WW Test Year'!CG148</f>
        <v>0</v>
      </c>
      <c r="CH148" s="13">
        <f>'WW K&amp;M '!CH148+'WW Test Year'!CH148</f>
        <v>0</v>
      </c>
      <c r="CI148" s="13">
        <f>'WW K&amp;M '!CI148+'WW Test Year'!CI148</f>
        <v>0</v>
      </c>
      <c r="CJ148" s="13">
        <f>'WW K&amp;M '!CJ148+'WW Test Year'!CJ148</f>
        <v>0</v>
      </c>
      <c r="CK148" s="13">
        <f>'WW K&amp;M '!CK148+'WW Test Year'!CK148</f>
        <v>0</v>
      </c>
      <c r="CL148" s="29">
        <f t="shared" si="2"/>
        <v>177127.54999999996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>
        <f>'WW K&amp;M '!D149+'WW Test Year'!D149</f>
        <v>0</v>
      </c>
      <c r="E149" s="13">
        <f>'WW K&amp;M '!E149+'WW Test Year'!E149</f>
        <v>0</v>
      </c>
      <c r="F149" s="13">
        <f>'WW K&amp;M '!F149+'WW Test Year'!F149</f>
        <v>0</v>
      </c>
      <c r="G149" s="13">
        <f>'WW K&amp;M '!G149+'WW Test Year'!G149</f>
        <v>0</v>
      </c>
      <c r="H149" s="13">
        <f>'WW K&amp;M '!H149+'WW Test Year'!H149</f>
        <v>0</v>
      </c>
      <c r="I149" s="13">
        <f>'WW K&amp;M '!I149+'WW Test Year'!I149</f>
        <v>0</v>
      </c>
      <c r="J149" s="13">
        <f>'WW K&amp;M '!J149+'WW Test Year'!J149</f>
        <v>0</v>
      </c>
      <c r="K149" s="13">
        <f>'WW K&amp;M '!K149+'WW Test Year'!K149</f>
        <v>0</v>
      </c>
      <c r="L149" s="13">
        <f>'WW K&amp;M '!L149+'WW Test Year'!L149</f>
        <v>0</v>
      </c>
      <c r="M149" s="13">
        <f>'WW K&amp;M '!M149+'WW Test Year'!M149</f>
        <v>0</v>
      </c>
      <c r="N149" s="13">
        <f>'WW K&amp;M '!N149+'WW Test Year'!N149</f>
        <v>0</v>
      </c>
      <c r="O149" s="13">
        <f>'WW K&amp;M '!O149+'WW Test Year'!O149</f>
        <v>0</v>
      </c>
      <c r="P149" s="13">
        <f>'WW K&amp;M '!P149+'WW Test Year'!P149</f>
        <v>0</v>
      </c>
      <c r="Q149" s="13">
        <f>'WW K&amp;M '!Q149+'WW Test Year'!Q149</f>
        <v>0</v>
      </c>
      <c r="R149" s="13">
        <f>'WW K&amp;M '!R149+'WW Test Year'!R149</f>
        <v>0</v>
      </c>
      <c r="S149" s="13">
        <f>'WW K&amp;M '!S149+'WW Test Year'!S149</f>
        <v>0</v>
      </c>
      <c r="T149" s="13">
        <f>'WW K&amp;M '!T149+'WW Test Year'!T149</f>
        <v>568.54999999999995</v>
      </c>
      <c r="U149" s="13">
        <f>'WW K&amp;M '!U149+'WW Test Year'!U149</f>
        <v>0</v>
      </c>
      <c r="V149" s="13">
        <f>'WW K&amp;M '!V149+'WW Test Year'!V149</f>
        <v>0</v>
      </c>
      <c r="W149" s="13">
        <f>'WW K&amp;M '!W149+'WW Test Year'!W149</f>
        <v>30</v>
      </c>
      <c r="X149" s="13">
        <f>'WW K&amp;M '!X149+'WW Test Year'!X149</f>
        <v>0</v>
      </c>
      <c r="Y149" s="13">
        <f>'WW K&amp;M '!Y149+'WW Test Year'!Y149</f>
        <v>0</v>
      </c>
      <c r="Z149" s="13">
        <f>'WW K&amp;M '!Z149+'WW Test Year'!Z149</f>
        <v>0</v>
      </c>
      <c r="AA149" s="13">
        <f>'WW K&amp;M '!AA149+'WW Test Year'!AA149</f>
        <v>0</v>
      </c>
      <c r="AB149" s="13">
        <f>'WW K&amp;M '!AB149+'WW Test Year'!AB149</f>
        <v>0</v>
      </c>
      <c r="AC149" s="13">
        <f>'WW K&amp;M '!AC149+'WW Test Year'!AC149</f>
        <v>0</v>
      </c>
      <c r="AD149" s="13">
        <f>'WW K&amp;M '!AD149+'WW Test Year'!AD149</f>
        <v>0</v>
      </c>
      <c r="AE149" s="13">
        <f>'WW K&amp;M '!AE149+'WW Test Year'!AE149</f>
        <v>0</v>
      </c>
      <c r="AF149" s="13">
        <f>'WW K&amp;M '!AF149+'WW Test Year'!AF149</f>
        <v>0</v>
      </c>
      <c r="AG149" s="13">
        <f>'WW K&amp;M '!AG149+'WW Test Year'!AG149</f>
        <v>0</v>
      </c>
      <c r="AH149" s="13">
        <f>'WW K&amp;M '!AH149+'WW Test Year'!AH149</f>
        <v>0</v>
      </c>
      <c r="AI149" s="13">
        <f>'WW K&amp;M '!AI149+'WW Test Year'!AI149</f>
        <v>0</v>
      </c>
      <c r="AJ149" s="13">
        <f>'WW K&amp;M '!AJ149+'WW Test Year'!AJ149</f>
        <v>0</v>
      </c>
      <c r="AK149" s="13">
        <f>'WW K&amp;M '!AK149+'WW Test Year'!AK149</f>
        <v>0</v>
      </c>
      <c r="AL149" s="13">
        <f>'WW K&amp;M '!AL149+'WW Test Year'!AL149</f>
        <v>0</v>
      </c>
      <c r="AM149" s="13">
        <f>'WW K&amp;M '!AM149+'WW Test Year'!AM149</f>
        <v>0</v>
      </c>
      <c r="AN149" s="13">
        <f>'WW K&amp;M '!AN149+'WW Test Year'!AN149</f>
        <v>97</v>
      </c>
      <c r="AO149" s="13">
        <f>'WW K&amp;M '!AO149+'WW Test Year'!AO149</f>
        <v>89.88</v>
      </c>
      <c r="AP149" s="13">
        <f>'WW K&amp;M '!AP149+'WW Test Year'!AP149</f>
        <v>0</v>
      </c>
      <c r="AQ149" s="13">
        <f>'WW K&amp;M '!AQ149+'WW Test Year'!AQ149</f>
        <v>0</v>
      </c>
      <c r="AR149" s="13">
        <f>'WW K&amp;M '!AR149+'WW Test Year'!AR149</f>
        <v>0</v>
      </c>
      <c r="AS149" s="13">
        <f>'WW K&amp;M '!AS149+'WW Test Year'!AS149</f>
        <v>0</v>
      </c>
      <c r="AT149" s="13">
        <f>'WW K&amp;M '!AT149+'WW Test Year'!AT149</f>
        <v>0</v>
      </c>
      <c r="AU149" s="13">
        <f>'WW K&amp;M '!AU149+'WW Test Year'!AU149</f>
        <v>0</v>
      </c>
      <c r="AV149" s="13">
        <f>'WW K&amp;M '!AV149+'WW Test Year'!AV149</f>
        <v>0</v>
      </c>
      <c r="AW149" s="13">
        <f>'WW K&amp;M '!AW149+'WW Test Year'!AW149</f>
        <v>102.97</v>
      </c>
      <c r="AX149" s="13">
        <f>'WW K&amp;M '!AX149+'WW Test Year'!AX149</f>
        <v>0</v>
      </c>
      <c r="AY149" s="13">
        <f>'WW K&amp;M '!AY149+'WW Test Year'!AY149</f>
        <v>0</v>
      </c>
      <c r="AZ149" s="13">
        <f>'WW K&amp;M '!AZ149+'WW Test Year'!AZ149</f>
        <v>0</v>
      </c>
      <c r="BA149" s="13">
        <f>'WW K&amp;M '!BA149+'WW Test Year'!BA149</f>
        <v>0</v>
      </c>
      <c r="BB149" s="13">
        <f>'WW K&amp;M '!BB149+'WW Test Year'!BB149</f>
        <v>0</v>
      </c>
      <c r="BC149" s="13">
        <f>'WW K&amp;M '!BC149+'WW Test Year'!BC149</f>
        <v>0</v>
      </c>
      <c r="BD149" s="13">
        <f>'WW K&amp;M '!BD149+'WW Test Year'!BD149</f>
        <v>0</v>
      </c>
      <c r="BE149" s="13">
        <f>'WW K&amp;M '!BE149+'WW Test Year'!BE149</f>
        <v>0</v>
      </c>
      <c r="BF149" s="13">
        <f>'WW K&amp;M '!BF149+'WW Test Year'!BF149</f>
        <v>0</v>
      </c>
      <c r="BG149" s="13">
        <f>'WW K&amp;M '!BG149+'WW Test Year'!BG149</f>
        <v>0</v>
      </c>
      <c r="BH149" s="13">
        <f>'WW K&amp;M '!BH149+'WW Test Year'!BH149</f>
        <v>0</v>
      </c>
      <c r="BI149" s="13">
        <f>'WW K&amp;M '!BI149+'WW Test Year'!BI149</f>
        <v>0</v>
      </c>
      <c r="BJ149" s="13">
        <f>'WW K&amp;M '!BJ149+'WW Test Year'!BJ149</f>
        <v>0</v>
      </c>
      <c r="BK149" s="13">
        <f>'WW K&amp;M '!BK149+'WW Test Year'!BK149</f>
        <v>0</v>
      </c>
      <c r="BL149" s="13">
        <f>'WW K&amp;M '!BL149+'WW Test Year'!BL149</f>
        <v>0</v>
      </c>
      <c r="BM149" s="13">
        <f>'WW K&amp;M '!BM149+'WW Test Year'!BM149</f>
        <v>0</v>
      </c>
      <c r="BN149" s="13">
        <f>'WW K&amp;M '!BN149+'WW Test Year'!BN149</f>
        <v>0</v>
      </c>
      <c r="BO149" s="13">
        <f>'WW K&amp;M '!BO149+'WW Test Year'!BO149</f>
        <v>0</v>
      </c>
      <c r="BP149" s="13">
        <f>'WW K&amp;M '!BP149+'WW Test Year'!BP149</f>
        <v>0</v>
      </c>
      <c r="BQ149" s="13">
        <f>'WW K&amp;M '!BQ149+'WW Test Year'!BQ149</f>
        <v>0</v>
      </c>
      <c r="BR149" s="13">
        <f>'WW K&amp;M '!BR149+'WW Test Year'!BR149</f>
        <v>0</v>
      </c>
      <c r="BS149" s="13">
        <f>'WW K&amp;M '!BS149+'WW Test Year'!BS149</f>
        <v>0</v>
      </c>
      <c r="BT149" s="13">
        <f>'WW K&amp;M '!BT149+'WW Test Year'!BT149</f>
        <v>0</v>
      </c>
      <c r="BU149" s="13">
        <f>'WW K&amp;M '!BU149+'WW Test Year'!BU149</f>
        <v>0</v>
      </c>
      <c r="BV149" s="13">
        <f>'WW K&amp;M '!BV149+'WW Test Year'!BV149</f>
        <v>0</v>
      </c>
      <c r="BW149" s="13">
        <f>'WW K&amp;M '!BW149+'WW Test Year'!BW149</f>
        <v>0</v>
      </c>
      <c r="BX149" s="13">
        <f>'WW K&amp;M '!BX149+'WW Test Year'!BX149</f>
        <v>0</v>
      </c>
      <c r="BY149" s="13">
        <f>'WW K&amp;M '!BY149+'WW Test Year'!BY149</f>
        <v>0</v>
      </c>
      <c r="BZ149" s="13">
        <f>'WW K&amp;M '!BZ149+'WW Test Year'!BZ149</f>
        <v>0</v>
      </c>
      <c r="CA149" s="13">
        <f>'WW K&amp;M '!CA149+'WW Test Year'!CA149</f>
        <v>0</v>
      </c>
      <c r="CB149" s="13">
        <f>'WW K&amp;M '!CB149+'WW Test Year'!CB149</f>
        <v>0</v>
      </c>
      <c r="CC149" s="13">
        <f>'WW K&amp;M '!CC149+'WW Test Year'!CC149</f>
        <v>0</v>
      </c>
      <c r="CD149" s="13">
        <f>'WW K&amp;M '!CD149+'WW Test Year'!CD149</f>
        <v>0</v>
      </c>
      <c r="CE149" s="13">
        <f>'WW K&amp;M '!CE149+'WW Test Year'!CE149</f>
        <v>0</v>
      </c>
      <c r="CF149" s="13">
        <f>'WW K&amp;M '!CF149+'WW Test Year'!CF149</f>
        <v>0</v>
      </c>
      <c r="CG149" s="13">
        <f>'WW K&amp;M '!CG149+'WW Test Year'!CG149</f>
        <v>0</v>
      </c>
      <c r="CH149" s="13">
        <f>'WW K&amp;M '!CH149+'WW Test Year'!CH149</f>
        <v>0</v>
      </c>
      <c r="CI149" s="13">
        <f>'WW K&amp;M '!CI149+'WW Test Year'!CI149</f>
        <v>0</v>
      </c>
      <c r="CJ149" s="13">
        <f>'WW K&amp;M '!CJ149+'WW Test Year'!CJ149</f>
        <v>0</v>
      </c>
      <c r="CK149" s="13">
        <f>'WW K&amp;M '!CK149+'WW Test Year'!CK149</f>
        <v>0</v>
      </c>
      <c r="CL149" s="29">
        <f t="shared" si="2"/>
        <v>888.4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>
        <f>'WW K&amp;M '!D150+'WW Test Year'!D150</f>
        <v>0</v>
      </c>
      <c r="E150" s="13">
        <f>'WW K&amp;M '!E150+'WW Test Year'!E150</f>
        <v>0</v>
      </c>
      <c r="F150" s="13">
        <f>'WW K&amp;M '!F150+'WW Test Year'!F150</f>
        <v>0</v>
      </c>
      <c r="G150" s="13">
        <f>'WW K&amp;M '!G150+'WW Test Year'!G150</f>
        <v>0</v>
      </c>
      <c r="H150" s="13">
        <f>'WW K&amp;M '!H150+'WW Test Year'!H150</f>
        <v>0</v>
      </c>
      <c r="I150" s="13">
        <f>'WW K&amp;M '!I150+'WW Test Year'!I150</f>
        <v>0</v>
      </c>
      <c r="J150" s="13">
        <f>'WW K&amp;M '!J150+'WW Test Year'!J150</f>
        <v>0</v>
      </c>
      <c r="K150" s="13">
        <f>'WW K&amp;M '!K150+'WW Test Year'!K150</f>
        <v>0</v>
      </c>
      <c r="L150" s="13">
        <f>'WW K&amp;M '!L150+'WW Test Year'!L150</f>
        <v>0</v>
      </c>
      <c r="M150" s="13">
        <f>'WW K&amp;M '!M150+'WW Test Year'!M150</f>
        <v>6398.2099999999982</v>
      </c>
      <c r="N150" s="13">
        <f>'WW K&amp;M '!N150+'WW Test Year'!N150</f>
        <v>0</v>
      </c>
      <c r="O150" s="13">
        <f>'WW K&amp;M '!O150+'WW Test Year'!O150</f>
        <v>0</v>
      </c>
      <c r="P150" s="13">
        <f>'WW K&amp;M '!P150+'WW Test Year'!P150</f>
        <v>0</v>
      </c>
      <c r="Q150" s="13">
        <f>'WW K&amp;M '!Q150+'WW Test Year'!Q150</f>
        <v>0</v>
      </c>
      <c r="R150" s="13">
        <f>'WW K&amp;M '!R150+'WW Test Year'!R150</f>
        <v>0</v>
      </c>
      <c r="S150" s="13">
        <f>'WW K&amp;M '!S150+'WW Test Year'!S150</f>
        <v>0</v>
      </c>
      <c r="T150" s="13">
        <f>'WW K&amp;M '!T150+'WW Test Year'!T150</f>
        <v>3339.2799999999997</v>
      </c>
      <c r="U150" s="13">
        <f>'WW K&amp;M '!U150+'WW Test Year'!U150</f>
        <v>52.25</v>
      </c>
      <c r="V150" s="13">
        <f>'WW K&amp;M '!V150+'WW Test Year'!V150</f>
        <v>460.1</v>
      </c>
      <c r="W150" s="13">
        <f>'WW K&amp;M '!W150+'WW Test Year'!W150</f>
        <v>0</v>
      </c>
      <c r="X150" s="13">
        <f>'WW K&amp;M '!X150+'WW Test Year'!X150</f>
        <v>0</v>
      </c>
      <c r="Y150" s="13">
        <f>'WW K&amp;M '!Y150+'WW Test Year'!Y150</f>
        <v>0</v>
      </c>
      <c r="Z150" s="13">
        <f>'WW K&amp;M '!Z150+'WW Test Year'!Z150</f>
        <v>0</v>
      </c>
      <c r="AA150" s="13">
        <f>'WW K&amp;M '!AA150+'WW Test Year'!AA150</f>
        <v>14352.199999999997</v>
      </c>
      <c r="AB150" s="13">
        <f>'WW K&amp;M '!AB150+'WW Test Year'!AB150</f>
        <v>11657.339999999998</v>
      </c>
      <c r="AC150" s="13">
        <f>'WW K&amp;M '!AC150+'WW Test Year'!AC150</f>
        <v>0</v>
      </c>
      <c r="AD150" s="13">
        <f>'WW K&amp;M '!AD150+'WW Test Year'!AD150</f>
        <v>0</v>
      </c>
      <c r="AE150" s="13">
        <f>'WW K&amp;M '!AE150+'WW Test Year'!AE150</f>
        <v>0</v>
      </c>
      <c r="AF150" s="13">
        <f>'WW K&amp;M '!AF150+'WW Test Year'!AF150</f>
        <v>0</v>
      </c>
      <c r="AG150" s="13">
        <f>'WW K&amp;M '!AG150+'WW Test Year'!AG150</f>
        <v>0</v>
      </c>
      <c r="AH150" s="13">
        <f>'WW K&amp;M '!AH150+'WW Test Year'!AH150</f>
        <v>0</v>
      </c>
      <c r="AI150" s="13">
        <f>'WW K&amp;M '!AI150+'WW Test Year'!AI150</f>
        <v>0</v>
      </c>
      <c r="AJ150" s="13">
        <f>'WW K&amp;M '!AJ150+'WW Test Year'!AJ150</f>
        <v>636.61</v>
      </c>
      <c r="AK150" s="13">
        <f>'WW K&amp;M '!AK150+'WW Test Year'!AK150</f>
        <v>0</v>
      </c>
      <c r="AL150" s="13">
        <f>'WW K&amp;M '!AL150+'WW Test Year'!AL150</f>
        <v>430.32</v>
      </c>
      <c r="AM150" s="13">
        <f>'WW K&amp;M '!AM150+'WW Test Year'!AM150</f>
        <v>0</v>
      </c>
      <c r="AN150" s="13">
        <f>'WW K&amp;M '!AN150+'WW Test Year'!AN150</f>
        <v>128.68</v>
      </c>
      <c r="AO150" s="13">
        <f>'WW K&amp;M '!AO150+'WW Test Year'!AO150</f>
        <v>857.65000000000009</v>
      </c>
      <c r="AP150" s="13">
        <f>'WW K&amp;M '!AP150+'WW Test Year'!AP150</f>
        <v>0</v>
      </c>
      <c r="AQ150" s="13">
        <f>'WW K&amp;M '!AQ150+'WW Test Year'!AQ150</f>
        <v>0</v>
      </c>
      <c r="AR150" s="13">
        <f>'WW K&amp;M '!AR150+'WW Test Year'!AR150</f>
        <v>0</v>
      </c>
      <c r="AS150" s="13">
        <f>'WW K&amp;M '!AS150+'WW Test Year'!AS150</f>
        <v>0</v>
      </c>
      <c r="AT150" s="13">
        <f>'WW K&amp;M '!AT150+'WW Test Year'!AT150</f>
        <v>0</v>
      </c>
      <c r="AU150" s="13">
        <f>'WW K&amp;M '!AU150+'WW Test Year'!AU150</f>
        <v>0</v>
      </c>
      <c r="AV150" s="13">
        <f>'WW K&amp;M '!AV150+'WW Test Year'!AV150</f>
        <v>0</v>
      </c>
      <c r="AW150" s="13">
        <f>'WW K&amp;M '!AW150+'WW Test Year'!AW150</f>
        <v>0</v>
      </c>
      <c r="AX150" s="13">
        <f>'WW K&amp;M '!AX150+'WW Test Year'!AX150</f>
        <v>375.15</v>
      </c>
      <c r="AY150" s="13">
        <f>'WW K&amp;M '!AY150+'WW Test Year'!AY150</f>
        <v>822.67</v>
      </c>
      <c r="AZ150" s="13">
        <f>'WW K&amp;M '!AZ150+'WW Test Year'!AZ150</f>
        <v>0</v>
      </c>
      <c r="BA150" s="13">
        <f>'WW K&amp;M '!BA150+'WW Test Year'!BA150</f>
        <v>0</v>
      </c>
      <c r="BB150" s="13">
        <f>'WW K&amp;M '!BB150+'WW Test Year'!BB150</f>
        <v>0</v>
      </c>
      <c r="BC150" s="13">
        <f>'WW K&amp;M '!BC150+'WW Test Year'!BC150</f>
        <v>0</v>
      </c>
      <c r="BD150" s="13">
        <f>'WW K&amp;M '!BD150+'WW Test Year'!BD150</f>
        <v>0</v>
      </c>
      <c r="BE150" s="13">
        <f>'WW K&amp;M '!BE150+'WW Test Year'!BE150</f>
        <v>0</v>
      </c>
      <c r="BF150" s="13">
        <f>'WW K&amp;M '!BF150+'WW Test Year'!BF150</f>
        <v>0</v>
      </c>
      <c r="BG150" s="13">
        <f>'WW K&amp;M '!BG150+'WW Test Year'!BG150</f>
        <v>0</v>
      </c>
      <c r="BH150" s="13">
        <f>'WW K&amp;M '!BH150+'WW Test Year'!BH150</f>
        <v>0</v>
      </c>
      <c r="BI150" s="13">
        <f>'WW K&amp;M '!BI150+'WW Test Year'!BI150</f>
        <v>0</v>
      </c>
      <c r="BJ150" s="13">
        <f>'WW K&amp;M '!BJ150+'WW Test Year'!BJ150</f>
        <v>0</v>
      </c>
      <c r="BK150" s="13">
        <f>'WW K&amp;M '!BK150+'WW Test Year'!BK150</f>
        <v>0</v>
      </c>
      <c r="BL150" s="13">
        <f>'WW K&amp;M '!BL150+'WW Test Year'!BL150</f>
        <v>43.8</v>
      </c>
      <c r="BM150" s="13">
        <f>'WW K&amp;M '!BM150+'WW Test Year'!BM150</f>
        <v>0</v>
      </c>
      <c r="BN150" s="13">
        <f>'WW K&amp;M '!BN150+'WW Test Year'!BN150</f>
        <v>0</v>
      </c>
      <c r="BO150" s="13">
        <f>'WW K&amp;M '!BO150+'WW Test Year'!BO150</f>
        <v>234</v>
      </c>
      <c r="BP150" s="13">
        <f>'WW K&amp;M '!BP150+'WW Test Year'!BP150</f>
        <v>0</v>
      </c>
      <c r="BQ150" s="13">
        <f>'WW K&amp;M '!BQ150+'WW Test Year'!BQ150</f>
        <v>0</v>
      </c>
      <c r="BR150" s="13">
        <f>'WW K&amp;M '!BR150+'WW Test Year'!BR150</f>
        <v>0</v>
      </c>
      <c r="BS150" s="13">
        <f>'WW K&amp;M '!BS150+'WW Test Year'!BS150</f>
        <v>0</v>
      </c>
      <c r="BT150" s="13">
        <f>'WW K&amp;M '!BT150+'WW Test Year'!BT150</f>
        <v>0</v>
      </c>
      <c r="BU150" s="13">
        <f>'WW K&amp;M '!BU150+'WW Test Year'!BU150</f>
        <v>762.04</v>
      </c>
      <c r="BV150" s="13">
        <f>'WW K&amp;M '!BV150+'WW Test Year'!BV150</f>
        <v>0</v>
      </c>
      <c r="BW150" s="13">
        <f>'WW K&amp;M '!BW150+'WW Test Year'!BW150</f>
        <v>0</v>
      </c>
      <c r="BX150" s="13">
        <f>'WW K&amp;M '!BX150+'WW Test Year'!BX150</f>
        <v>0</v>
      </c>
      <c r="BY150" s="13">
        <f>'WW K&amp;M '!BY150+'WW Test Year'!BY150</f>
        <v>0</v>
      </c>
      <c r="BZ150" s="13">
        <f>'WW K&amp;M '!BZ150+'WW Test Year'!BZ150</f>
        <v>0</v>
      </c>
      <c r="CA150" s="13">
        <f>'WW K&amp;M '!CA150+'WW Test Year'!CA150</f>
        <v>0</v>
      </c>
      <c r="CB150" s="13">
        <f>'WW K&amp;M '!CB150+'WW Test Year'!CB150</f>
        <v>0</v>
      </c>
      <c r="CC150" s="13">
        <f>'WW K&amp;M '!CC150+'WW Test Year'!CC150</f>
        <v>0</v>
      </c>
      <c r="CD150" s="13">
        <f>'WW K&amp;M '!CD150+'WW Test Year'!CD150</f>
        <v>0</v>
      </c>
      <c r="CE150" s="13">
        <f>'WW K&amp;M '!CE150+'WW Test Year'!CE150</f>
        <v>0</v>
      </c>
      <c r="CF150" s="13">
        <f>'WW K&amp;M '!CF150+'WW Test Year'!CF150</f>
        <v>0</v>
      </c>
      <c r="CG150" s="13">
        <f>'WW K&amp;M '!CG150+'WW Test Year'!CG150</f>
        <v>0</v>
      </c>
      <c r="CH150" s="13">
        <f>'WW K&amp;M '!CH150+'WW Test Year'!CH150</f>
        <v>0</v>
      </c>
      <c r="CI150" s="13">
        <f>'WW K&amp;M '!CI150+'WW Test Year'!CI150</f>
        <v>0</v>
      </c>
      <c r="CJ150" s="13">
        <f>'WW K&amp;M '!CJ150+'WW Test Year'!CJ150</f>
        <v>0</v>
      </c>
      <c r="CK150" s="13">
        <f>'WW K&amp;M '!CK150+'WW Test Year'!CK150</f>
        <v>0</v>
      </c>
      <c r="CL150" s="29">
        <f t="shared" si="2"/>
        <v>40550.299999999996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>
        <f>'WW K&amp;M '!D151+'WW Test Year'!D151</f>
        <v>0</v>
      </c>
      <c r="E151" s="13">
        <f>'WW K&amp;M '!E151+'WW Test Year'!E151</f>
        <v>0</v>
      </c>
      <c r="F151" s="13">
        <f>'WW K&amp;M '!F151+'WW Test Year'!F151</f>
        <v>0</v>
      </c>
      <c r="G151" s="13">
        <f>'WW K&amp;M '!G151+'WW Test Year'!G151</f>
        <v>0</v>
      </c>
      <c r="H151" s="13">
        <f>'WW K&amp;M '!H151+'WW Test Year'!H151</f>
        <v>170.02000000000018</v>
      </c>
      <c r="I151" s="13">
        <f>'WW K&amp;M '!I151+'WW Test Year'!I151</f>
        <v>0</v>
      </c>
      <c r="J151" s="13">
        <f>'WW K&amp;M '!J151+'WW Test Year'!J151</f>
        <v>0</v>
      </c>
      <c r="K151" s="13">
        <f>'WW K&amp;M '!K151+'WW Test Year'!K151</f>
        <v>0</v>
      </c>
      <c r="L151" s="13">
        <f>'WW K&amp;M '!L151+'WW Test Year'!L151</f>
        <v>0</v>
      </c>
      <c r="M151" s="13">
        <f>'WW K&amp;M '!M151+'WW Test Year'!M151</f>
        <v>5906.79</v>
      </c>
      <c r="N151" s="13">
        <f>'WW K&amp;M '!N151+'WW Test Year'!N151</f>
        <v>2569.7599999999998</v>
      </c>
      <c r="O151" s="13">
        <f>'WW K&amp;M '!O151+'WW Test Year'!O151</f>
        <v>0</v>
      </c>
      <c r="P151" s="13">
        <f>'WW K&amp;M '!P151+'WW Test Year'!P151</f>
        <v>0</v>
      </c>
      <c r="Q151" s="13">
        <f>'WW K&amp;M '!Q151+'WW Test Year'!Q151</f>
        <v>0</v>
      </c>
      <c r="R151" s="13">
        <f>'WW K&amp;M '!R151+'WW Test Year'!R151</f>
        <v>0</v>
      </c>
      <c r="S151" s="13">
        <f>'WW K&amp;M '!S151+'WW Test Year'!S151</f>
        <v>0</v>
      </c>
      <c r="T151" s="13">
        <f>'WW K&amp;M '!T151+'WW Test Year'!T151</f>
        <v>7792.25</v>
      </c>
      <c r="U151" s="13">
        <f>'WW K&amp;M '!U151+'WW Test Year'!U151</f>
        <v>63.42</v>
      </c>
      <c r="V151" s="13">
        <f>'WW K&amp;M '!V151+'WW Test Year'!V151</f>
        <v>0</v>
      </c>
      <c r="W151" s="13">
        <f>'WW K&amp;M '!W151+'WW Test Year'!W151</f>
        <v>0</v>
      </c>
      <c r="X151" s="13">
        <f>'WW K&amp;M '!X151+'WW Test Year'!X151</f>
        <v>0</v>
      </c>
      <c r="Y151" s="13">
        <f>'WW K&amp;M '!Y151+'WW Test Year'!Y151</f>
        <v>0</v>
      </c>
      <c r="Z151" s="13">
        <f>'WW K&amp;M '!Z151+'WW Test Year'!Z151</f>
        <v>0</v>
      </c>
      <c r="AA151" s="13">
        <f>'WW K&amp;M '!AA151+'WW Test Year'!AA151</f>
        <v>5165.8900000000003</v>
      </c>
      <c r="AB151" s="13">
        <f>'WW K&amp;M '!AB151+'WW Test Year'!AB151</f>
        <v>9022.4499999999989</v>
      </c>
      <c r="AC151" s="13">
        <f>'WW K&amp;M '!AC151+'WW Test Year'!AC151</f>
        <v>0</v>
      </c>
      <c r="AD151" s="13">
        <f>'WW K&amp;M '!AD151+'WW Test Year'!AD151</f>
        <v>0</v>
      </c>
      <c r="AE151" s="13">
        <f>'WW K&amp;M '!AE151+'WW Test Year'!AE151</f>
        <v>0</v>
      </c>
      <c r="AF151" s="13">
        <f>'WW K&amp;M '!AF151+'WW Test Year'!AF151</f>
        <v>0</v>
      </c>
      <c r="AG151" s="13">
        <f>'WW K&amp;M '!AG151+'WW Test Year'!AG151</f>
        <v>0</v>
      </c>
      <c r="AH151" s="13">
        <f>'WW K&amp;M '!AH151+'WW Test Year'!AH151</f>
        <v>0</v>
      </c>
      <c r="AI151" s="13">
        <f>'WW K&amp;M '!AI151+'WW Test Year'!AI151</f>
        <v>0</v>
      </c>
      <c r="AJ151" s="13">
        <f>'WW K&amp;M '!AJ151+'WW Test Year'!AJ151</f>
        <v>128.05000000000001</v>
      </c>
      <c r="AK151" s="13">
        <f>'WW K&amp;M '!AK151+'WW Test Year'!AK151</f>
        <v>197.89</v>
      </c>
      <c r="AL151" s="13">
        <f>'WW K&amp;M '!AL151+'WW Test Year'!AL151</f>
        <v>1420.3299999999997</v>
      </c>
      <c r="AM151" s="13">
        <f>'WW K&amp;M '!AM151+'WW Test Year'!AM151</f>
        <v>0</v>
      </c>
      <c r="AN151" s="13">
        <f>'WW K&amp;M '!AN151+'WW Test Year'!AN151</f>
        <v>10767.18</v>
      </c>
      <c r="AO151" s="13">
        <f>'WW K&amp;M '!AO151+'WW Test Year'!AO151</f>
        <v>160.97</v>
      </c>
      <c r="AP151" s="13">
        <f>'WW K&amp;M '!AP151+'WW Test Year'!AP151</f>
        <v>0</v>
      </c>
      <c r="AQ151" s="13">
        <f>'WW K&amp;M '!AQ151+'WW Test Year'!AQ151</f>
        <v>0</v>
      </c>
      <c r="AR151" s="13">
        <f>'WW K&amp;M '!AR151+'WW Test Year'!AR151</f>
        <v>0</v>
      </c>
      <c r="AS151" s="13">
        <f>'WW K&amp;M '!AS151+'WW Test Year'!AS151</f>
        <v>0</v>
      </c>
      <c r="AT151" s="13">
        <f>'WW K&amp;M '!AT151+'WW Test Year'!AT151</f>
        <v>0</v>
      </c>
      <c r="AU151" s="13">
        <f>'WW K&amp;M '!AU151+'WW Test Year'!AU151</f>
        <v>0</v>
      </c>
      <c r="AV151" s="13">
        <f>'WW K&amp;M '!AV151+'WW Test Year'!AV151</f>
        <v>0</v>
      </c>
      <c r="AW151" s="13">
        <f>'WW K&amp;M '!AW151+'WW Test Year'!AW151</f>
        <v>31.37</v>
      </c>
      <c r="AX151" s="13">
        <f>'WW K&amp;M '!AX151+'WW Test Year'!AX151</f>
        <v>646.71000000000015</v>
      </c>
      <c r="AY151" s="13">
        <f>'WW K&amp;M '!AY151+'WW Test Year'!AY151</f>
        <v>30.009999999999998</v>
      </c>
      <c r="AZ151" s="13">
        <f>'WW K&amp;M '!AZ151+'WW Test Year'!AZ151</f>
        <v>1196.6100000000001</v>
      </c>
      <c r="BA151" s="13">
        <f>'WW K&amp;M '!BA151+'WW Test Year'!BA151</f>
        <v>0</v>
      </c>
      <c r="BB151" s="13">
        <f>'WW K&amp;M '!BB151+'WW Test Year'!BB151</f>
        <v>0</v>
      </c>
      <c r="BC151" s="13">
        <f>'WW K&amp;M '!BC151+'WW Test Year'!BC151</f>
        <v>0</v>
      </c>
      <c r="BD151" s="13">
        <f>'WW K&amp;M '!BD151+'WW Test Year'!BD151</f>
        <v>0</v>
      </c>
      <c r="BE151" s="13">
        <f>'WW K&amp;M '!BE151+'WW Test Year'!BE151</f>
        <v>0</v>
      </c>
      <c r="BF151" s="13">
        <f>'WW K&amp;M '!BF151+'WW Test Year'!BF151</f>
        <v>0</v>
      </c>
      <c r="BG151" s="13">
        <f>'WW K&amp;M '!BG151+'WW Test Year'!BG151</f>
        <v>19.3</v>
      </c>
      <c r="BH151" s="13">
        <f>'WW K&amp;M '!BH151+'WW Test Year'!BH151</f>
        <v>0</v>
      </c>
      <c r="BI151" s="13">
        <f>'WW K&amp;M '!BI151+'WW Test Year'!BI151</f>
        <v>0</v>
      </c>
      <c r="BJ151" s="13">
        <f>'WW K&amp;M '!BJ151+'WW Test Year'!BJ151</f>
        <v>0</v>
      </c>
      <c r="BK151" s="13">
        <f>'WW K&amp;M '!BK151+'WW Test Year'!BK151</f>
        <v>0</v>
      </c>
      <c r="BL151" s="13">
        <f>'WW K&amp;M '!BL151+'WW Test Year'!BL151</f>
        <v>280.77</v>
      </c>
      <c r="BM151" s="13">
        <f>'WW K&amp;M '!BM151+'WW Test Year'!BM151</f>
        <v>0</v>
      </c>
      <c r="BN151" s="13">
        <f>'WW K&amp;M '!BN151+'WW Test Year'!BN151</f>
        <v>0</v>
      </c>
      <c r="BO151" s="13">
        <f>'WW K&amp;M '!BO151+'WW Test Year'!BO151</f>
        <v>0</v>
      </c>
      <c r="BP151" s="13">
        <f>'WW K&amp;M '!BP151+'WW Test Year'!BP151</f>
        <v>0</v>
      </c>
      <c r="BQ151" s="13">
        <f>'WW K&amp;M '!BQ151+'WW Test Year'!BQ151</f>
        <v>0</v>
      </c>
      <c r="BR151" s="13">
        <f>'WW K&amp;M '!BR151+'WW Test Year'!BR151</f>
        <v>0</v>
      </c>
      <c r="BS151" s="13">
        <f>'WW K&amp;M '!BS151+'WW Test Year'!BS151</f>
        <v>0</v>
      </c>
      <c r="BT151" s="13">
        <f>'WW K&amp;M '!BT151+'WW Test Year'!BT151</f>
        <v>0</v>
      </c>
      <c r="BU151" s="13">
        <f>'WW K&amp;M '!BU151+'WW Test Year'!BU151</f>
        <v>0</v>
      </c>
      <c r="BV151" s="13">
        <f>'WW K&amp;M '!BV151+'WW Test Year'!BV151</f>
        <v>0</v>
      </c>
      <c r="BW151" s="13">
        <f>'WW K&amp;M '!BW151+'WW Test Year'!BW151</f>
        <v>0</v>
      </c>
      <c r="BX151" s="13">
        <f>'WW K&amp;M '!BX151+'WW Test Year'!BX151</f>
        <v>0</v>
      </c>
      <c r="BY151" s="13">
        <f>'WW K&amp;M '!BY151+'WW Test Year'!BY151</f>
        <v>0</v>
      </c>
      <c r="BZ151" s="13">
        <f>'WW K&amp;M '!BZ151+'WW Test Year'!BZ151</f>
        <v>0</v>
      </c>
      <c r="CA151" s="13">
        <f>'WW K&amp;M '!CA151+'WW Test Year'!CA151</f>
        <v>0</v>
      </c>
      <c r="CB151" s="13">
        <f>'WW K&amp;M '!CB151+'WW Test Year'!CB151</f>
        <v>0</v>
      </c>
      <c r="CC151" s="13">
        <f>'WW K&amp;M '!CC151+'WW Test Year'!CC151</f>
        <v>0</v>
      </c>
      <c r="CD151" s="13">
        <f>'WW K&amp;M '!CD151+'WW Test Year'!CD151</f>
        <v>0</v>
      </c>
      <c r="CE151" s="13">
        <f>'WW K&amp;M '!CE151+'WW Test Year'!CE151</f>
        <v>0</v>
      </c>
      <c r="CF151" s="13">
        <f>'WW K&amp;M '!CF151+'WW Test Year'!CF151</f>
        <v>0</v>
      </c>
      <c r="CG151" s="13">
        <f>'WW K&amp;M '!CG151+'WW Test Year'!CG151</f>
        <v>0</v>
      </c>
      <c r="CH151" s="13">
        <f>'WW K&amp;M '!CH151+'WW Test Year'!CH151</f>
        <v>0</v>
      </c>
      <c r="CI151" s="13">
        <f>'WW K&amp;M '!CI151+'WW Test Year'!CI151</f>
        <v>0</v>
      </c>
      <c r="CJ151" s="13">
        <f>'WW K&amp;M '!CJ151+'WW Test Year'!CJ151</f>
        <v>0</v>
      </c>
      <c r="CK151" s="13">
        <f>'WW K&amp;M '!CK151+'WW Test Year'!CK151</f>
        <v>0</v>
      </c>
      <c r="CL151" s="29">
        <f t="shared" si="2"/>
        <v>45569.77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>
        <f>'WW K&amp;M '!D152+'WW Test Year'!D152</f>
        <v>0</v>
      </c>
      <c r="E152" s="13">
        <f>'WW K&amp;M '!E152+'WW Test Year'!E152</f>
        <v>0</v>
      </c>
      <c r="F152" s="13">
        <f>'WW K&amp;M '!F152+'WW Test Year'!F152</f>
        <v>0</v>
      </c>
      <c r="G152" s="13">
        <f>'WW K&amp;M '!G152+'WW Test Year'!G152</f>
        <v>0</v>
      </c>
      <c r="H152" s="13">
        <f>'WW K&amp;M '!H152+'WW Test Year'!H152</f>
        <v>0</v>
      </c>
      <c r="I152" s="13">
        <f>'WW K&amp;M '!I152+'WW Test Year'!I152</f>
        <v>0</v>
      </c>
      <c r="J152" s="13">
        <f>'WW K&amp;M '!J152+'WW Test Year'!J152</f>
        <v>0</v>
      </c>
      <c r="K152" s="13">
        <f>'WW K&amp;M '!K152+'WW Test Year'!K152</f>
        <v>0</v>
      </c>
      <c r="L152" s="13">
        <f>'WW K&amp;M '!L152+'WW Test Year'!L152</f>
        <v>0</v>
      </c>
      <c r="M152" s="13">
        <f>'WW K&amp;M '!M152+'WW Test Year'!M152</f>
        <v>1053.53</v>
      </c>
      <c r="N152" s="13">
        <f>'WW K&amp;M '!N152+'WW Test Year'!N152</f>
        <v>269.61</v>
      </c>
      <c r="O152" s="13">
        <f>'WW K&amp;M '!O152+'WW Test Year'!O152</f>
        <v>0</v>
      </c>
      <c r="P152" s="13">
        <f>'WW K&amp;M '!P152+'WW Test Year'!P152</f>
        <v>0</v>
      </c>
      <c r="Q152" s="13">
        <f>'WW K&amp;M '!Q152+'WW Test Year'!Q152</f>
        <v>0</v>
      </c>
      <c r="R152" s="13">
        <f>'WW K&amp;M '!R152+'WW Test Year'!R152</f>
        <v>0</v>
      </c>
      <c r="S152" s="13">
        <f>'WW K&amp;M '!S152+'WW Test Year'!S152</f>
        <v>0</v>
      </c>
      <c r="T152" s="13">
        <f>'WW K&amp;M '!T152+'WW Test Year'!T152</f>
        <v>7.96</v>
      </c>
      <c r="U152" s="13">
        <f>'WW K&amp;M '!U152+'WW Test Year'!U152</f>
        <v>25.07</v>
      </c>
      <c r="V152" s="13">
        <f>'WW K&amp;M '!V152+'WW Test Year'!V152</f>
        <v>0</v>
      </c>
      <c r="W152" s="13">
        <f>'WW K&amp;M '!W152+'WW Test Year'!W152</f>
        <v>0</v>
      </c>
      <c r="X152" s="13">
        <f>'WW K&amp;M '!X152+'WW Test Year'!X152</f>
        <v>0</v>
      </c>
      <c r="Y152" s="13">
        <f>'WW K&amp;M '!Y152+'WW Test Year'!Y152</f>
        <v>0</v>
      </c>
      <c r="Z152" s="13">
        <f>'WW K&amp;M '!Z152+'WW Test Year'!Z152</f>
        <v>0</v>
      </c>
      <c r="AA152" s="13">
        <f>'WW K&amp;M '!AA152+'WW Test Year'!AA152</f>
        <v>1619.2</v>
      </c>
      <c r="AB152" s="13">
        <f>'WW K&amp;M '!AB152+'WW Test Year'!AB152</f>
        <v>82.28</v>
      </c>
      <c r="AC152" s="13">
        <f>'WW K&amp;M '!AC152+'WW Test Year'!AC152</f>
        <v>0</v>
      </c>
      <c r="AD152" s="13">
        <f>'WW K&amp;M '!AD152+'WW Test Year'!AD152</f>
        <v>0</v>
      </c>
      <c r="AE152" s="13">
        <f>'WW K&amp;M '!AE152+'WW Test Year'!AE152</f>
        <v>0</v>
      </c>
      <c r="AF152" s="13">
        <f>'WW K&amp;M '!AF152+'WW Test Year'!AF152</f>
        <v>0</v>
      </c>
      <c r="AG152" s="13">
        <f>'WW K&amp;M '!AG152+'WW Test Year'!AG152</f>
        <v>3084</v>
      </c>
      <c r="AH152" s="13">
        <f>'WW K&amp;M '!AH152+'WW Test Year'!AH152</f>
        <v>0</v>
      </c>
      <c r="AI152" s="13">
        <f>'WW K&amp;M '!AI152+'WW Test Year'!AI152</f>
        <v>0</v>
      </c>
      <c r="AJ152" s="13">
        <f>'WW K&amp;M '!AJ152+'WW Test Year'!AJ152</f>
        <v>49.99</v>
      </c>
      <c r="AK152" s="13">
        <f>'WW K&amp;M '!AK152+'WW Test Year'!AK152</f>
        <v>0</v>
      </c>
      <c r="AL152" s="13">
        <f>'WW K&amp;M '!AL152+'WW Test Year'!AL152</f>
        <v>1339.78</v>
      </c>
      <c r="AM152" s="13">
        <f>'WW K&amp;M '!AM152+'WW Test Year'!AM152</f>
        <v>0</v>
      </c>
      <c r="AN152" s="13">
        <f>'WW K&amp;M '!AN152+'WW Test Year'!AN152</f>
        <v>409.61</v>
      </c>
      <c r="AO152" s="13">
        <f>'WW K&amp;M '!AO152+'WW Test Year'!AO152</f>
        <v>169.24999999999997</v>
      </c>
      <c r="AP152" s="13">
        <f>'WW K&amp;M '!AP152+'WW Test Year'!AP152</f>
        <v>0</v>
      </c>
      <c r="AQ152" s="13">
        <f>'WW K&amp;M '!AQ152+'WW Test Year'!AQ152</f>
        <v>464.28</v>
      </c>
      <c r="AR152" s="13">
        <f>'WW K&amp;M '!AR152+'WW Test Year'!AR152</f>
        <v>0</v>
      </c>
      <c r="AS152" s="13">
        <f>'WW K&amp;M '!AS152+'WW Test Year'!AS152</f>
        <v>0</v>
      </c>
      <c r="AT152" s="13">
        <f>'WW K&amp;M '!AT152+'WW Test Year'!AT152</f>
        <v>0</v>
      </c>
      <c r="AU152" s="13">
        <f>'WW K&amp;M '!AU152+'WW Test Year'!AU152</f>
        <v>0</v>
      </c>
      <c r="AV152" s="13">
        <f>'WW K&amp;M '!AV152+'WW Test Year'!AV152</f>
        <v>0</v>
      </c>
      <c r="AW152" s="13">
        <f>'WW K&amp;M '!AW152+'WW Test Year'!AW152</f>
        <v>0</v>
      </c>
      <c r="AX152" s="13">
        <f>'WW K&amp;M '!AX152+'WW Test Year'!AX152</f>
        <v>234.33999999999989</v>
      </c>
      <c r="AY152" s="13">
        <f>'WW K&amp;M '!AY152+'WW Test Year'!AY152</f>
        <v>21.119999999999997</v>
      </c>
      <c r="AZ152" s="13">
        <f>'WW K&amp;M '!AZ152+'WW Test Year'!AZ152</f>
        <v>401.14999999999992</v>
      </c>
      <c r="BA152" s="13">
        <f>'WW K&amp;M '!BA152+'WW Test Year'!BA152</f>
        <v>0</v>
      </c>
      <c r="BB152" s="13">
        <f>'WW K&amp;M '!BB152+'WW Test Year'!BB152</f>
        <v>0</v>
      </c>
      <c r="BC152" s="13">
        <f>'WW K&amp;M '!BC152+'WW Test Year'!BC152</f>
        <v>0</v>
      </c>
      <c r="BD152" s="13">
        <f>'WW K&amp;M '!BD152+'WW Test Year'!BD152</f>
        <v>0</v>
      </c>
      <c r="BE152" s="13">
        <f>'WW K&amp;M '!BE152+'WW Test Year'!BE152</f>
        <v>0</v>
      </c>
      <c r="BF152" s="13">
        <f>'WW K&amp;M '!BF152+'WW Test Year'!BF152</f>
        <v>0</v>
      </c>
      <c r="BG152" s="13">
        <f>'WW K&amp;M '!BG152+'WW Test Year'!BG152</f>
        <v>38.700000000000003</v>
      </c>
      <c r="BH152" s="13">
        <f>'WW K&amp;M '!BH152+'WW Test Year'!BH152</f>
        <v>0</v>
      </c>
      <c r="BI152" s="13">
        <f>'WW K&amp;M '!BI152+'WW Test Year'!BI152</f>
        <v>0</v>
      </c>
      <c r="BJ152" s="13">
        <f>'WW K&amp;M '!BJ152+'WW Test Year'!BJ152</f>
        <v>0</v>
      </c>
      <c r="BK152" s="13">
        <f>'WW K&amp;M '!BK152+'WW Test Year'!BK152</f>
        <v>0</v>
      </c>
      <c r="BL152" s="13">
        <f>'WW K&amp;M '!BL152+'WW Test Year'!BL152</f>
        <v>0</v>
      </c>
      <c r="BM152" s="13">
        <f>'WW K&amp;M '!BM152+'WW Test Year'!BM152</f>
        <v>0</v>
      </c>
      <c r="BN152" s="13">
        <f>'WW K&amp;M '!BN152+'WW Test Year'!BN152</f>
        <v>0</v>
      </c>
      <c r="BO152" s="13">
        <f>'WW K&amp;M '!BO152+'WW Test Year'!BO152</f>
        <v>0</v>
      </c>
      <c r="BP152" s="13">
        <f>'WW K&amp;M '!BP152+'WW Test Year'!BP152</f>
        <v>0</v>
      </c>
      <c r="BQ152" s="13">
        <f>'WW K&amp;M '!BQ152+'WW Test Year'!BQ152</f>
        <v>0</v>
      </c>
      <c r="BR152" s="13">
        <f>'WW K&amp;M '!BR152+'WW Test Year'!BR152</f>
        <v>0</v>
      </c>
      <c r="BS152" s="13">
        <f>'WW K&amp;M '!BS152+'WW Test Year'!BS152</f>
        <v>0</v>
      </c>
      <c r="BT152" s="13">
        <f>'WW K&amp;M '!BT152+'WW Test Year'!BT152</f>
        <v>0</v>
      </c>
      <c r="BU152" s="13">
        <f>'WW K&amp;M '!BU152+'WW Test Year'!BU152</f>
        <v>0</v>
      </c>
      <c r="BV152" s="13">
        <f>'WW K&amp;M '!BV152+'WW Test Year'!BV152</f>
        <v>0</v>
      </c>
      <c r="BW152" s="13">
        <f>'WW K&amp;M '!BW152+'WW Test Year'!BW152</f>
        <v>0</v>
      </c>
      <c r="BX152" s="13">
        <f>'WW K&amp;M '!BX152+'WW Test Year'!BX152</f>
        <v>0</v>
      </c>
      <c r="BY152" s="13">
        <f>'WW K&amp;M '!BY152+'WW Test Year'!BY152</f>
        <v>0</v>
      </c>
      <c r="BZ152" s="13">
        <f>'WW K&amp;M '!BZ152+'WW Test Year'!BZ152</f>
        <v>0</v>
      </c>
      <c r="CA152" s="13">
        <f>'WW K&amp;M '!CA152+'WW Test Year'!CA152</f>
        <v>0</v>
      </c>
      <c r="CB152" s="13">
        <f>'WW K&amp;M '!CB152+'WW Test Year'!CB152</f>
        <v>0</v>
      </c>
      <c r="CC152" s="13">
        <f>'WW K&amp;M '!CC152+'WW Test Year'!CC152</f>
        <v>0</v>
      </c>
      <c r="CD152" s="13">
        <f>'WW K&amp;M '!CD152+'WW Test Year'!CD152</f>
        <v>0</v>
      </c>
      <c r="CE152" s="13">
        <f>'WW K&amp;M '!CE152+'WW Test Year'!CE152</f>
        <v>0</v>
      </c>
      <c r="CF152" s="13">
        <f>'WW K&amp;M '!CF152+'WW Test Year'!CF152</f>
        <v>0</v>
      </c>
      <c r="CG152" s="13">
        <f>'WW K&amp;M '!CG152+'WW Test Year'!CG152</f>
        <v>0</v>
      </c>
      <c r="CH152" s="13">
        <f>'WW K&amp;M '!CH152+'WW Test Year'!CH152</f>
        <v>0</v>
      </c>
      <c r="CI152" s="13">
        <f>'WW K&amp;M '!CI152+'WW Test Year'!CI152</f>
        <v>0</v>
      </c>
      <c r="CJ152" s="13">
        <f>'WW K&amp;M '!CJ152+'WW Test Year'!CJ152</f>
        <v>0</v>
      </c>
      <c r="CK152" s="13">
        <f>'WW K&amp;M '!CK152+'WW Test Year'!CK152</f>
        <v>0</v>
      </c>
      <c r="CL152" s="29">
        <f t="shared" si="2"/>
        <v>9269.8700000000008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>
        <f>'WW K&amp;M '!D153+'WW Test Year'!D153</f>
        <v>0</v>
      </c>
      <c r="E153" s="13">
        <f>'WW K&amp;M '!E153+'WW Test Year'!E153</f>
        <v>0</v>
      </c>
      <c r="F153" s="13">
        <f>'WW K&amp;M '!F153+'WW Test Year'!F153</f>
        <v>0</v>
      </c>
      <c r="G153" s="13">
        <f>'WW K&amp;M '!G153+'WW Test Year'!G153</f>
        <v>0</v>
      </c>
      <c r="H153" s="13">
        <f>'WW K&amp;M '!H153+'WW Test Year'!H153</f>
        <v>0</v>
      </c>
      <c r="I153" s="13">
        <f>'WW K&amp;M '!I153+'WW Test Year'!I153</f>
        <v>0</v>
      </c>
      <c r="J153" s="13">
        <f>'WW K&amp;M '!J153+'WW Test Year'!J153</f>
        <v>0</v>
      </c>
      <c r="K153" s="13">
        <f>'WW K&amp;M '!K153+'WW Test Year'!K153</f>
        <v>0</v>
      </c>
      <c r="L153" s="13">
        <f>'WW K&amp;M '!L153+'WW Test Year'!L153</f>
        <v>0</v>
      </c>
      <c r="M153" s="13">
        <f>'WW K&amp;M '!M153+'WW Test Year'!M153</f>
        <v>0</v>
      </c>
      <c r="N153" s="13">
        <f>'WW K&amp;M '!N153+'WW Test Year'!N153</f>
        <v>0</v>
      </c>
      <c r="O153" s="13">
        <f>'WW K&amp;M '!O153+'WW Test Year'!O153</f>
        <v>0</v>
      </c>
      <c r="P153" s="13">
        <f>'WW K&amp;M '!P153+'WW Test Year'!P153</f>
        <v>0</v>
      </c>
      <c r="Q153" s="13">
        <f>'WW K&amp;M '!Q153+'WW Test Year'!Q153</f>
        <v>0</v>
      </c>
      <c r="R153" s="13">
        <f>'WW K&amp;M '!R153+'WW Test Year'!R153</f>
        <v>0</v>
      </c>
      <c r="S153" s="13">
        <f>'WW K&amp;M '!S153+'WW Test Year'!S153</f>
        <v>0</v>
      </c>
      <c r="T153" s="13">
        <f>'WW K&amp;M '!T153+'WW Test Year'!T153</f>
        <v>0</v>
      </c>
      <c r="U153" s="13">
        <f>'WW K&amp;M '!U153+'WW Test Year'!U153</f>
        <v>0</v>
      </c>
      <c r="V153" s="13">
        <f>'WW K&amp;M '!V153+'WW Test Year'!V153</f>
        <v>0</v>
      </c>
      <c r="W153" s="13">
        <f>'WW K&amp;M '!W153+'WW Test Year'!W153</f>
        <v>0</v>
      </c>
      <c r="X153" s="13">
        <f>'WW K&amp;M '!X153+'WW Test Year'!X153</f>
        <v>0</v>
      </c>
      <c r="Y153" s="13">
        <f>'WW K&amp;M '!Y153+'WW Test Year'!Y153</f>
        <v>0</v>
      </c>
      <c r="Z153" s="13">
        <f>'WW K&amp;M '!Z153+'WW Test Year'!Z153</f>
        <v>0</v>
      </c>
      <c r="AA153" s="13">
        <f>'WW K&amp;M '!AA153+'WW Test Year'!AA153</f>
        <v>0</v>
      </c>
      <c r="AB153" s="13">
        <f>'WW K&amp;M '!AB153+'WW Test Year'!AB153</f>
        <v>0</v>
      </c>
      <c r="AC153" s="13">
        <f>'WW K&amp;M '!AC153+'WW Test Year'!AC153</f>
        <v>0</v>
      </c>
      <c r="AD153" s="13">
        <f>'WW K&amp;M '!AD153+'WW Test Year'!AD153</f>
        <v>0</v>
      </c>
      <c r="AE153" s="13">
        <f>'WW K&amp;M '!AE153+'WW Test Year'!AE153</f>
        <v>0</v>
      </c>
      <c r="AF153" s="13">
        <f>'WW K&amp;M '!AF153+'WW Test Year'!AF153</f>
        <v>0</v>
      </c>
      <c r="AG153" s="13">
        <f>'WW K&amp;M '!AG153+'WW Test Year'!AG153</f>
        <v>0</v>
      </c>
      <c r="AH153" s="13">
        <f>'WW K&amp;M '!AH153+'WW Test Year'!AH153</f>
        <v>0</v>
      </c>
      <c r="AI153" s="13">
        <f>'WW K&amp;M '!AI153+'WW Test Year'!AI153</f>
        <v>0</v>
      </c>
      <c r="AJ153" s="13">
        <f>'WW K&amp;M '!AJ153+'WW Test Year'!AJ153</f>
        <v>0</v>
      </c>
      <c r="AK153" s="13">
        <f>'WW K&amp;M '!AK153+'WW Test Year'!AK153</f>
        <v>0</v>
      </c>
      <c r="AL153" s="13">
        <f>'WW K&amp;M '!AL153+'WW Test Year'!AL153</f>
        <v>0</v>
      </c>
      <c r="AM153" s="13">
        <f>'WW K&amp;M '!AM153+'WW Test Year'!AM153</f>
        <v>0</v>
      </c>
      <c r="AN153" s="13">
        <f>'WW K&amp;M '!AN153+'WW Test Year'!AN153</f>
        <v>0</v>
      </c>
      <c r="AO153" s="13">
        <f>'WW K&amp;M '!AO153+'WW Test Year'!AO153</f>
        <v>0</v>
      </c>
      <c r="AP153" s="13">
        <f>'WW K&amp;M '!AP153+'WW Test Year'!AP153</f>
        <v>0</v>
      </c>
      <c r="AQ153" s="13">
        <f>'WW K&amp;M '!AQ153+'WW Test Year'!AQ153</f>
        <v>0</v>
      </c>
      <c r="AR153" s="13">
        <f>'WW K&amp;M '!AR153+'WW Test Year'!AR153</f>
        <v>0</v>
      </c>
      <c r="AS153" s="13">
        <f>'WW K&amp;M '!AS153+'WW Test Year'!AS153</f>
        <v>0</v>
      </c>
      <c r="AT153" s="13">
        <f>'WW K&amp;M '!AT153+'WW Test Year'!AT153</f>
        <v>0</v>
      </c>
      <c r="AU153" s="13">
        <f>'WW K&amp;M '!AU153+'WW Test Year'!AU153</f>
        <v>0</v>
      </c>
      <c r="AV153" s="13">
        <f>'WW K&amp;M '!AV153+'WW Test Year'!AV153</f>
        <v>0</v>
      </c>
      <c r="AW153" s="13">
        <f>'WW K&amp;M '!AW153+'WW Test Year'!AW153</f>
        <v>0</v>
      </c>
      <c r="AX153" s="13">
        <f>'WW K&amp;M '!AX153+'WW Test Year'!AX153</f>
        <v>0</v>
      </c>
      <c r="AY153" s="13">
        <f>'WW K&amp;M '!AY153+'WW Test Year'!AY153</f>
        <v>0</v>
      </c>
      <c r="AZ153" s="13">
        <f>'WW K&amp;M '!AZ153+'WW Test Year'!AZ153</f>
        <v>0</v>
      </c>
      <c r="BA153" s="13">
        <f>'WW K&amp;M '!BA153+'WW Test Year'!BA153</f>
        <v>0</v>
      </c>
      <c r="BB153" s="13">
        <f>'WW K&amp;M '!BB153+'WW Test Year'!BB153</f>
        <v>0</v>
      </c>
      <c r="BC153" s="13">
        <f>'WW K&amp;M '!BC153+'WW Test Year'!BC153</f>
        <v>0</v>
      </c>
      <c r="BD153" s="13">
        <f>'WW K&amp;M '!BD153+'WW Test Year'!BD153</f>
        <v>0</v>
      </c>
      <c r="BE153" s="13">
        <f>'WW K&amp;M '!BE153+'WW Test Year'!BE153</f>
        <v>0</v>
      </c>
      <c r="BF153" s="13">
        <f>'WW K&amp;M '!BF153+'WW Test Year'!BF153</f>
        <v>0</v>
      </c>
      <c r="BG153" s="13">
        <f>'WW K&amp;M '!BG153+'WW Test Year'!BG153</f>
        <v>0</v>
      </c>
      <c r="BH153" s="13">
        <f>'WW K&amp;M '!BH153+'WW Test Year'!BH153</f>
        <v>0</v>
      </c>
      <c r="BI153" s="13">
        <f>'WW K&amp;M '!BI153+'WW Test Year'!BI153</f>
        <v>0</v>
      </c>
      <c r="BJ153" s="13">
        <f>'WW K&amp;M '!BJ153+'WW Test Year'!BJ153</f>
        <v>0</v>
      </c>
      <c r="BK153" s="13">
        <f>'WW K&amp;M '!BK153+'WW Test Year'!BK153</f>
        <v>0</v>
      </c>
      <c r="BL153" s="13">
        <f>'WW K&amp;M '!BL153+'WW Test Year'!BL153</f>
        <v>0</v>
      </c>
      <c r="BM153" s="13">
        <f>'WW K&amp;M '!BM153+'WW Test Year'!BM153</f>
        <v>0</v>
      </c>
      <c r="BN153" s="13">
        <f>'WW K&amp;M '!BN153+'WW Test Year'!BN153</f>
        <v>0</v>
      </c>
      <c r="BO153" s="13">
        <f>'WW K&amp;M '!BO153+'WW Test Year'!BO153</f>
        <v>0</v>
      </c>
      <c r="BP153" s="13">
        <f>'WW K&amp;M '!BP153+'WW Test Year'!BP153</f>
        <v>0</v>
      </c>
      <c r="BQ153" s="13">
        <f>'WW K&amp;M '!BQ153+'WW Test Year'!BQ153</f>
        <v>0</v>
      </c>
      <c r="BR153" s="13">
        <f>'WW K&amp;M '!BR153+'WW Test Year'!BR153</f>
        <v>0</v>
      </c>
      <c r="BS153" s="13">
        <f>'WW K&amp;M '!BS153+'WW Test Year'!BS153</f>
        <v>0</v>
      </c>
      <c r="BT153" s="13">
        <f>'WW K&amp;M '!BT153+'WW Test Year'!BT153</f>
        <v>0</v>
      </c>
      <c r="BU153" s="13">
        <f>'WW K&amp;M '!BU153+'WW Test Year'!BU153</f>
        <v>0</v>
      </c>
      <c r="BV153" s="13">
        <f>'WW K&amp;M '!BV153+'WW Test Year'!BV153</f>
        <v>0</v>
      </c>
      <c r="BW153" s="13">
        <f>'WW K&amp;M '!BW153+'WW Test Year'!BW153</f>
        <v>0</v>
      </c>
      <c r="BX153" s="13">
        <f>'WW K&amp;M '!BX153+'WW Test Year'!BX153</f>
        <v>0</v>
      </c>
      <c r="BY153" s="13">
        <f>'WW K&amp;M '!BY153+'WW Test Year'!BY153</f>
        <v>0</v>
      </c>
      <c r="BZ153" s="13">
        <f>'WW K&amp;M '!BZ153+'WW Test Year'!BZ153</f>
        <v>0</v>
      </c>
      <c r="CA153" s="13">
        <f>'WW K&amp;M '!CA153+'WW Test Year'!CA153</f>
        <v>0</v>
      </c>
      <c r="CB153" s="13">
        <f>'WW K&amp;M '!CB153+'WW Test Year'!CB153</f>
        <v>0</v>
      </c>
      <c r="CC153" s="13">
        <f>'WW K&amp;M '!CC153+'WW Test Year'!CC153</f>
        <v>0</v>
      </c>
      <c r="CD153" s="13">
        <f>'WW K&amp;M '!CD153+'WW Test Year'!CD153</f>
        <v>0</v>
      </c>
      <c r="CE153" s="13">
        <f>'WW K&amp;M '!CE153+'WW Test Year'!CE153</f>
        <v>0</v>
      </c>
      <c r="CF153" s="13">
        <f>'WW K&amp;M '!CF153+'WW Test Year'!CF153</f>
        <v>0</v>
      </c>
      <c r="CG153" s="13">
        <f>'WW K&amp;M '!CG153+'WW Test Year'!CG153</f>
        <v>0</v>
      </c>
      <c r="CH153" s="13">
        <f>'WW K&amp;M '!CH153+'WW Test Year'!CH153</f>
        <v>0</v>
      </c>
      <c r="CI153" s="13">
        <f>'WW K&amp;M '!CI153+'WW Test Year'!CI153</f>
        <v>0</v>
      </c>
      <c r="CJ153" s="13">
        <f>'WW K&amp;M '!CJ153+'WW Test Year'!CJ153</f>
        <v>0</v>
      </c>
      <c r="CK153" s="13">
        <f>'WW K&amp;M '!CK153+'WW Test Year'!CK153</f>
        <v>0</v>
      </c>
      <c r="CL153" s="29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>
        <f>'WW K&amp;M '!D154+'WW Test Year'!D154</f>
        <v>0</v>
      </c>
      <c r="E154" s="13">
        <f>'WW K&amp;M '!E154+'WW Test Year'!E154</f>
        <v>0</v>
      </c>
      <c r="F154" s="13">
        <f>'WW K&amp;M '!F154+'WW Test Year'!F154</f>
        <v>0</v>
      </c>
      <c r="G154" s="13">
        <f>'WW K&amp;M '!G154+'WW Test Year'!G154</f>
        <v>0</v>
      </c>
      <c r="H154" s="13">
        <f>'WW K&amp;M '!H154+'WW Test Year'!H154</f>
        <v>85908.190000000017</v>
      </c>
      <c r="I154" s="13">
        <f>'WW K&amp;M '!I154+'WW Test Year'!I154</f>
        <v>0</v>
      </c>
      <c r="J154" s="13">
        <f>'WW K&amp;M '!J154+'WW Test Year'!J154</f>
        <v>0</v>
      </c>
      <c r="K154" s="13">
        <f>'WW K&amp;M '!K154+'WW Test Year'!K154</f>
        <v>0</v>
      </c>
      <c r="L154" s="13">
        <f>'WW K&amp;M '!L154+'WW Test Year'!L154</f>
        <v>0</v>
      </c>
      <c r="M154" s="13">
        <f>'WW K&amp;M '!M154+'WW Test Year'!M154</f>
        <v>43904.540000000008</v>
      </c>
      <c r="N154" s="13">
        <f>'WW K&amp;M '!N154+'WW Test Year'!N154</f>
        <v>226.61</v>
      </c>
      <c r="O154" s="13">
        <f>'WW K&amp;M '!O154+'WW Test Year'!O154</f>
        <v>0</v>
      </c>
      <c r="P154" s="13">
        <f>'WW K&amp;M '!P154+'WW Test Year'!P154</f>
        <v>0</v>
      </c>
      <c r="Q154" s="13">
        <f>'WW K&amp;M '!Q154+'WW Test Year'!Q154</f>
        <v>0</v>
      </c>
      <c r="R154" s="13">
        <f>'WW K&amp;M '!R154+'WW Test Year'!R154</f>
        <v>0</v>
      </c>
      <c r="S154" s="13">
        <f>'WW K&amp;M '!S154+'WW Test Year'!S154</f>
        <v>0</v>
      </c>
      <c r="T154" s="13">
        <f>'WW K&amp;M '!T154+'WW Test Year'!T154</f>
        <v>98767.28</v>
      </c>
      <c r="U154" s="13">
        <f>'WW K&amp;M '!U154+'WW Test Year'!U154</f>
        <v>0</v>
      </c>
      <c r="V154" s="13">
        <f>'WW K&amp;M '!V154+'WW Test Year'!V154</f>
        <v>1409.26</v>
      </c>
      <c r="W154" s="13">
        <f>'WW K&amp;M '!W154+'WW Test Year'!W154</f>
        <v>0</v>
      </c>
      <c r="X154" s="13">
        <f>'WW K&amp;M '!X154+'WW Test Year'!X154</f>
        <v>14.879999999999999</v>
      </c>
      <c r="Y154" s="13">
        <f>'WW K&amp;M '!Y154+'WW Test Year'!Y154</f>
        <v>0</v>
      </c>
      <c r="Z154" s="13">
        <f>'WW K&amp;M '!Z154+'WW Test Year'!Z154</f>
        <v>0</v>
      </c>
      <c r="AA154" s="13">
        <f>'WW K&amp;M '!AA154+'WW Test Year'!AA154</f>
        <v>90372.38999999997</v>
      </c>
      <c r="AB154" s="13">
        <f>'WW K&amp;M '!AB154+'WW Test Year'!AB154</f>
        <v>136902.65</v>
      </c>
      <c r="AC154" s="13">
        <f>'WW K&amp;M '!AC154+'WW Test Year'!AC154</f>
        <v>0</v>
      </c>
      <c r="AD154" s="13">
        <f>'WW K&amp;M '!AD154+'WW Test Year'!AD154</f>
        <v>53.540000000000006</v>
      </c>
      <c r="AE154" s="13">
        <f>'WW K&amp;M '!AE154+'WW Test Year'!AE154</f>
        <v>29.95</v>
      </c>
      <c r="AF154" s="13">
        <f>'WW K&amp;M '!AF154+'WW Test Year'!AF154</f>
        <v>0</v>
      </c>
      <c r="AG154" s="13">
        <f>'WW K&amp;M '!AG154+'WW Test Year'!AG154</f>
        <v>0</v>
      </c>
      <c r="AH154" s="13">
        <f>'WW K&amp;M '!AH154+'WW Test Year'!AH154</f>
        <v>0</v>
      </c>
      <c r="AI154" s="13">
        <f>'WW K&amp;M '!AI154+'WW Test Year'!AI154</f>
        <v>0</v>
      </c>
      <c r="AJ154" s="13">
        <f>'WW K&amp;M '!AJ154+'WW Test Year'!AJ154</f>
        <v>29.86</v>
      </c>
      <c r="AK154" s="13">
        <f>'WW K&amp;M '!AK154+'WW Test Year'!AK154</f>
        <v>152.9</v>
      </c>
      <c r="AL154" s="13">
        <f>'WW K&amp;M '!AL154+'WW Test Year'!AL154</f>
        <v>507.52</v>
      </c>
      <c r="AM154" s="13">
        <f>'WW K&amp;M '!AM154+'WW Test Year'!AM154</f>
        <v>0</v>
      </c>
      <c r="AN154" s="13">
        <f>'WW K&amp;M '!AN154+'WW Test Year'!AN154</f>
        <v>1036.08</v>
      </c>
      <c r="AO154" s="13">
        <f>'WW K&amp;M '!AO154+'WW Test Year'!AO154</f>
        <v>16.68</v>
      </c>
      <c r="AP154" s="13">
        <f>'WW K&amp;M '!AP154+'WW Test Year'!AP154</f>
        <v>0</v>
      </c>
      <c r="AQ154" s="13">
        <f>'WW K&amp;M '!AQ154+'WW Test Year'!AQ154</f>
        <v>80.539999999999992</v>
      </c>
      <c r="AR154" s="13">
        <f>'WW K&amp;M '!AR154+'WW Test Year'!AR154</f>
        <v>0</v>
      </c>
      <c r="AS154" s="13">
        <f>'WW K&amp;M '!AS154+'WW Test Year'!AS154</f>
        <v>0</v>
      </c>
      <c r="AT154" s="13">
        <f>'WW K&amp;M '!AT154+'WW Test Year'!AT154</f>
        <v>0</v>
      </c>
      <c r="AU154" s="13">
        <f>'WW K&amp;M '!AU154+'WW Test Year'!AU154</f>
        <v>0</v>
      </c>
      <c r="AV154" s="13">
        <f>'WW K&amp;M '!AV154+'WW Test Year'!AV154</f>
        <v>0</v>
      </c>
      <c r="AW154" s="13">
        <f>'WW K&amp;M '!AW154+'WW Test Year'!AW154</f>
        <v>100.80000000000001</v>
      </c>
      <c r="AX154" s="13">
        <f>'WW K&amp;M '!AX154+'WW Test Year'!AX154</f>
        <v>1028.8599999999992</v>
      </c>
      <c r="AY154" s="13">
        <f>'WW K&amp;M '!AY154+'WW Test Year'!AY154</f>
        <v>1330.88</v>
      </c>
      <c r="AZ154" s="13">
        <f>'WW K&amp;M '!AZ154+'WW Test Year'!AZ154</f>
        <v>365.62000000000012</v>
      </c>
      <c r="BA154" s="13">
        <f>'WW K&amp;M '!BA154+'WW Test Year'!BA154</f>
        <v>0</v>
      </c>
      <c r="BB154" s="13">
        <f>'WW K&amp;M '!BB154+'WW Test Year'!BB154</f>
        <v>0</v>
      </c>
      <c r="BC154" s="13">
        <f>'WW K&amp;M '!BC154+'WW Test Year'!BC154</f>
        <v>9.48</v>
      </c>
      <c r="BD154" s="13">
        <f>'WW K&amp;M '!BD154+'WW Test Year'!BD154</f>
        <v>0</v>
      </c>
      <c r="BE154" s="13">
        <f>'WW K&amp;M '!BE154+'WW Test Year'!BE154</f>
        <v>0</v>
      </c>
      <c r="BF154" s="13">
        <f>'WW K&amp;M '!BF154+'WW Test Year'!BF154</f>
        <v>0</v>
      </c>
      <c r="BG154" s="13">
        <f>'WW K&amp;M '!BG154+'WW Test Year'!BG154</f>
        <v>33.320000000000007</v>
      </c>
      <c r="BH154" s="13">
        <f>'WW K&amp;M '!BH154+'WW Test Year'!BH154</f>
        <v>0</v>
      </c>
      <c r="BI154" s="13">
        <f>'WW K&amp;M '!BI154+'WW Test Year'!BI154</f>
        <v>0</v>
      </c>
      <c r="BJ154" s="13">
        <f>'WW K&amp;M '!BJ154+'WW Test Year'!BJ154</f>
        <v>0</v>
      </c>
      <c r="BK154" s="13">
        <f>'WW K&amp;M '!BK154+'WW Test Year'!BK154</f>
        <v>0</v>
      </c>
      <c r="BL154" s="13">
        <f>'WW K&amp;M '!BL154+'WW Test Year'!BL154</f>
        <v>10112.85</v>
      </c>
      <c r="BM154" s="13">
        <f>'WW K&amp;M '!BM154+'WW Test Year'!BM154</f>
        <v>0</v>
      </c>
      <c r="BN154" s="13">
        <f>'WW K&amp;M '!BN154+'WW Test Year'!BN154</f>
        <v>0</v>
      </c>
      <c r="BO154" s="13">
        <f>'WW K&amp;M '!BO154+'WW Test Year'!BO154</f>
        <v>13.68</v>
      </c>
      <c r="BP154" s="13">
        <f>'WW K&amp;M '!BP154+'WW Test Year'!BP154</f>
        <v>0</v>
      </c>
      <c r="BQ154" s="13">
        <f>'WW K&amp;M '!BQ154+'WW Test Year'!BQ154</f>
        <v>0</v>
      </c>
      <c r="BR154" s="13">
        <f>'WW K&amp;M '!BR154+'WW Test Year'!BR154</f>
        <v>0</v>
      </c>
      <c r="BS154" s="13">
        <f>'WW K&amp;M '!BS154+'WW Test Year'!BS154</f>
        <v>0</v>
      </c>
      <c r="BT154" s="13">
        <f>'WW K&amp;M '!BT154+'WW Test Year'!BT154</f>
        <v>0</v>
      </c>
      <c r="BU154" s="13">
        <f>'WW K&amp;M '!BU154+'WW Test Year'!BU154</f>
        <v>87.36</v>
      </c>
      <c r="BV154" s="13">
        <f>'WW K&amp;M '!BV154+'WW Test Year'!BV154</f>
        <v>0</v>
      </c>
      <c r="BW154" s="13">
        <f>'WW K&amp;M '!BW154+'WW Test Year'!BW154</f>
        <v>0</v>
      </c>
      <c r="BX154" s="13">
        <f>'WW K&amp;M '!BX154+'WW Test Year'!BX154</f>
        <v>0</v>
      </c>
      <c r="BY154" s="13">
        <f>'WW K&amp;M '!BY154+'WW Test Year'!BY154</f>
        <v>0</v>
      </c>
      <c r="BZ154" s="13">
        <f>'WW K&amp;M '!BZ154+'WW Test Year'!BZ154</f>
        <v>0</v>
      </c>
      <c r="CA154" s="13">
        <f>'WW K&amp;M '!CA154+'WW Test Year'!CA154</f>
        <v>0</v>
      </c>
      <c r="CB154" s="13">
        <f>'WW K&amp;M '!CB154+'WW Test Year'!CB154</f>
        <v>0</v>
      </c>
      <c r="CC154" s="13">
        <f>'WW K&amp;M '!CC154+'WW Test Year'!CC154</f>
        <v>0</v>
      </c>
      <c r="CD154" s="13">
        <f>'WW K&amp;M '!CD154+'WW Test Year'!CD154</f>
        <v>0</v>
      </c>
      <c r="CE154" s="13">
        <f>'WW K&amp;M '!CE154+'WW Test Year'!CE154</f>
        <v>0</v>
      </c>
      <c r="CF154" s="13">
        <f>'WW K&amp;M '!CF154+'WW Test Year'!CF154</f>
        <v>0</v>
      </c>
      <c r="CG154" s="13">
        <f>'WW K&amp;M '!CG154+'WW Test Year'!CG154</f>
        <v>0</v>
      </c>
      <c r="CH154" s="13">
        <f>'WW K&amp;M '!CH154+'WW Test Year'!CH154</f>
        <v>0</v>
      </c>
      <c r="CI154" s="13">
        <f>'WW K&amp;M '!CI154+'WW Test Year'!CI154</f>
        <v>0</v>
      </c>
      <c r="CJ154" s="13">
        <f>'WW K&amp;M '!CJ154+'WW Test Year'!CJ154</f>
        <v>0</v>
      </c>
      <c r="CK154" s="13">
        <f>'WW K&amp;M '!CK154+'WW Test Year'!CK154</f>
        <v>0</v>
      </c>
      <c r="CL154" s="29">
        <f t="shared" si="2"/>
        <v>472495.72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>
        <f>'WW K&amp;M '!D155+'WW Test Year'!D155</f>
        <v>0</v>
      </c>
      <c r="E155" s="13">
        <f>'WW K&amp;M '!E155+'WW Test Year'!E155</f>
        <v>0</v>
      </c>
      <c r="F155" s="13">
        <f>'WW K&amp;M '!F155+'WW Test Year'!F155</f>
        <v>0</v>
      </c>
      <c r="G155" s="13">
        <f>'WW K&amp;M '!G155+'WW Test Year'!G155</f>
        <v>0</v>
      </c>
      <c r="H155" s="13">
        <f>'WW K&amp;M '!H155+'WW Test Year'!H155</f>
        <v>0</v>
      </c>
      <c r="I155" s="13">
        <f>'WW K&amp;M '!I155+'WW Test Year'!I155</f>
        <v>0</v>
      </c>
      <c r="J155" s="13">
        <f>'WW K&amp;M '!J155+'WW Test Year'!J155</f>
        <v>0</v>
      </c>
      <c r="K155" s="13">
        <f>'WW K&amp;M '!K155+'WW Test Year'!K155</f>
        <v>0</v>
      </c>
      <c r="L155" s="13">
        <f>'WW K&amp;M '!L155+'WW Test Year'!L155</f>
        <v>0</v>
      </c>
      <c r="M155" s="13">
        <f>'WW K&amp;M '!M155+'WW Test Year'!M155</f>
        <v>1265.67</v>
      </c>
      <c r="N155" s="13">
        <f>'WW K&amp;M '!N155+'WW Test Year'!N155</f>
        <v>0</v>
      </c>
      <c r="O155" s="13">
        <f>'WW K&amp;M '!O155+'WW Test Year'!O155</f>
        <v>0</v>
      </c>
      <c r="P155" s="13">
        <f>'WW K&amp;M '!P155+'WW Test Year'!P155</f>
        <v>0</v>
      </c>
      <c r="Q155" s="13">
        <f>'WW K&amp;M '!Q155+'WW Test Year'!Q155</f>
        <v>0</v>
      </c>
      <c r="R155" s="13">
        <f>'WW K&amp;M '!R155+'WW Test Year'!R155</f>
        <v>0</v>
      </c>
      <c r="S155" s="13">
        <f>'WW K&amp;M '!S155+'WW Test Year'!S155</f>
        <v>0</v>
      </c>
      <c r="T155" s="13">
        <f>'WW K&amp;M '!T155+'WW Test Year'!T155</f>
        <v>7573.66</v>
      </c>
      <c r="U155" s="13">
        <f>'WW K&amp;M '!U155+'WW Test Year'!U155</f>
        <v>0</v>
      </c>
      <c r="V155" s="13">
        <f>'WW K&amp;M '!V155+'WW Test Year'!V155</f>
        <v>0</v>
      </c>
      <c r="W155" s="13">
        <f>'WW K&amp;M '!W155+'WW Test Year'!W155</f>
        <v>0</v>
      </c>
      <c r="X155" s="13">
        <f>'WW K&amp;M '!X155+'WW Test Year'!X155</f>
        <v>0</v>
      </c>
      <c r="Y155" s="13">
        <f>'WW K&amp;M '!Y155+'WW Test Year'!Y155</f>
        <v>0</v>
      </c>
      <c r="Z155" s="13">
        <f>'WW K&amp;M '!Z155+'WW Test Year'!Z155</f>
        <v>0</v>
      </c>
      <c r="AA155" s="13">
        <f>'WW K&amp;M '!AA155+'WW Test Year'!AA155</f>
        <v>2143.65</v>
      </c>
      <c r="AB155" s="13">
        <f>'WW K&amp;M '!AB155+'WW Test Year'!AB155</f>
        <v>313.72999999999996</v>
      </c>
      <c r="AC155" s="13">
        <f>'WW K&amp;M '!AC155+'WW Test Year'!AC155</f>
        <v>0</v>
      </c>
      <c r="AD155" s="13">
        <f>'WW K&amp;M '!AD155+'WW Test Year'!AD155</f>
        <v>6736.37</v>
      </c>
      <c r="AE155" s="13">
        <f>'WW K&amp;M '!AE155+'WW Test Year'!AE155</f>
        <v>1895.57</v>
      </c>
      <c r="AF155" s="13">
        <f>'WW K&amp;M '!AF155+'WW Test Year'!AF155</f>
        <v>0</v>
      </c>
      <c r="AG155" s="13">
        <f>'WW K&amp;M '!AG155+'WW Test Year'!AG155</f>
        <v>0</v>
      </c>
      <c r="AH155" s="13">
        <f>'WW K&amp;M '!AH155+'WW Test Year'!AH155</f>
        <v>0</v>
      </c>
      <c r="AI155" s="13">
        <f>'WW K&amp;M '!AI155+'WW Test Year'!AI155</f>
        <v>0</v>
      </c>
      <c r="AJ155" s="13">
        <f>'WW K&amp;M '!AJ155+'WW Test Year'!AJ155</f>
        <v>651.70999999999992</v>
      </c>
      <c r="AK155" s="13">
        <f>'WW K&amp;M '!AK155+'WW Test Year'!AK155</f>
        <v>0</v>
      </c>
      <c r="AL155" s="13">
        <f>'WW K&amp;M '!AL155+'WW Test Year'!AL155</f>
        <v>0</v>
      </c>
      <c r="AM155" s="13">
        <f>'WW K&amp;M '!AM155+'WW Test Year'!AM155</f>
        <v>0</v>
      </c>
      <c r="AN155" s="13">
        <f>'WW K&amp;M '!AN155+'WW Test Year'!AN155</f>
        <v>0</v>
      </c>
      <c r="AO155" s="13">
        <f>'WW K&amp;M '!AO155+'WW Test Year'!AO155</f>
        <v>0</v>
      </c>
      <c r="AP155" s="13">
        <f>'WW K&amp;M '!AP155+'WW Test Year'!AP155</f>
        <v>0</v>
      </c>
      <c r="AQ155" s="13">
        <f>'WW K&amp;M '!AQ155+'WW Test Year'!AQ155</f>
        <v>0</v>
      </c>
      <c r="AR155" s="13">
        <f>'WW K&amp;M '!AR155+'WW Test Year'!AR155</f>
        <v>0</v>
      </c>
      <c r="AS155" s="13">
        <f>'WW K&amp;M '!AS155+'WW Test Year'!AS155</f>
        <v>0</v>
      </c>
      <c r="AT155" s="13">
        <f>'WW K&amp;M '!AT155+'WW Test Year'!AT155</f>
        <v>0</v>
      </c>
      <c r="AU155" s="13">
        <f>'WW K&amp;M '!AU155+'WW Test Year'!AU155</f>
        <v>0</v>
      </c>
      <c r="AV155" s="13">
        <f>'WW K&amp;M '!AV155+'WW Test Year'!AV155</f>
        <v>0</v>
      </c>
      <c r="AW155" s="13">
        <f>'WW K&amp;M '!AW155+'WW Test Year'!AW155</f>
        <v>0</v>
      </c>
      <c r="AX155" s="13">
        <f>'WW K&amp;M '!AX155+'WW Test Year'!AX155</f>
        <v>0</v>
      </c>
      <c r="AY155" s="13">
        <f>'WW K&amp;M '!AY155+'WW Test Year'!AY155</f>
        <v>0</v>
      </c>
      <c r="AZ155" s="13">
        <f>'WW K&amp;M '!AZ155+'WW Test Year'!AZ155</f>
        <v>0</v>
      </c>
      <c r="BA155" s="13">
        <f>'WW K&amp;M '!BA155+'WW Test Year'!BA155</f>
        <v>0</v>
      </c>
      <c r="BB155" s="13">
        <f>'WW K&amp;M '!BB155+'WW Test Year'!BB155</f>
        <v>0</v>
      </c>
      <c r="BC155" s="13">
        <f>'WW K&amp;M '!BC155+'WW Test Year'!BC155</f>
        <v>0</v>
      </c>
      <c r="BD155" s="13">
        <f>'WW K&amp;M '!BD155+'WW Test Year'!BD155</f>
        <v>0</v>
      </c>
      <c r="BE155" s="13">
        <f>'WW K&amp;M '!BE155+'WW Test Year'!BE155</f>
        <v>0</v>
      </c>
      <c r="BF155" s="13">
        <f>'WW K&amp;M '!BF155+'WW Test Year'!BF155</f>
        <v>0</v>
      </c>
      <c r="BG155" s="13">
        <f>'WW K&amp;M '!BG155+'WW Test Year'!BG155</f>
        <v>0</v>
      </c>
      <c r="BH155" s="13">
        <f>'WW K&amp;M '!BH155+'WW Test Year'!BH155</f>
        <v>0</v>
      </c>
      <c r="BI155" s="13">
        <f>'WW K&amp;M '!BI155+'WW Test Year'!BI155</f>
        <v>0</v>
      </c>
      <c r="BJ155" s="13">
        <f>'WW K&amp;M '!BJ155+'WW Test Year'!BJ155</f>
        <v>0</v>
      </c>
      <c r="BK155" s="13">
        <f>'WW K&amp;M '!BK155+'WW Test Year'!BK155</f>
        <v>0</v>
      </c>
      <c r="BL155" s="13">
        <f>'WW K&amp;M '!BL155+'WW Test Year'!BL155</f>
        <v>552.54</v>
      </c>
      <c r="BM155" s="13">
        <f>'WW K&amp;M '!BM155+'WW Test Year'!BM155</f>
        <v>0</v>
      </c>
      <c r="BN155" s="13">
        <f>'WW K&amp;M '!BN155+'WW Test Year'!BN155</f>
        <v>0</v>
      </c>
      <c r="BO155" s="13">
        <f>'WW K&amp;M '!BO155+'WW Test Year'!BO155</f>
        <v>0</v>
      </c>
      <c r="BP155" s="13">
        <f>'WW K&amp;M '!BP155+'WW Test Year'!BP155</f>
        <v>0</v>
      </c>
      <c r="BQ155" s="13">
        <f>'WW K&amp;M '!BQ155+'WW Test Year'!BQ155</f>
        <v>0</v>
      </c>
      <c r="BR155" s="13">
        <f>'WW K&amp;M '!BR155+'WW Test Year'!BR155</f>
        <v>0</v>
      </c>
      <c r="BS155" s="13">
        <f>'WW K&amp;M '!BS155+'WW Test Year'!BS155</f>
        <v>0</v>
      </c>
      <c r="BT155" s="13">
        <f>'WW K&amp;M '!BT155+'WW Test Year'!BT155</f>
        <v>0</v>
      </c>
      <c r="BU155" s="13">
        <f>'WW K&amp;M '!BU155+'WW Test Year'!BU155</f>
        <v>0</v>
      </c>
      <c r="BV155" s="13">
        <f>'WW K&amp;M '!BV155+'WW Test Year'!BV155</f>
        <v>0</v>
      </c>
      <c r="BW155" s="13">
        <f>'WW K&amp;M '!BW155+'WW Test Year'!BW155</f>
        <v>0</v>
      </c>
      <c r="BX155" s="13">
        <f>'WW K&amp;M '!BX155+'WW Test Year'!BX155</f>
        <v>0</v>
      </c>
      <c r="BY155" s="13">
        <f>'WW K&amp;M '!BY155+'WW Test Year'!BY155</f>
        <v>0</v>
      </c>
      <c r="BZ155" s="13">
        <f>'WW K&amp;M '!BZ155+'WW Test Year'!BZ155</f>
        <v>0</v>
      </c>
      <c r="CA155" s="13">
        <f>'WW K&amp;M '!CA155+'WW Test Year'!CA155</f>
        <v>0</v>
      </c>
      <c r="CB155" s="13">
        <f>'WW K&amp;M '!CB155+'WW Test Year'!CB155</f>
        <v>0</v>
      </c>
      <c r="CC155" s="13">
        <f>'WW K&amp;M '!CC155+'WW Test Year'!CC155</f>
        <v>0</v>
      </c>
      <c r="CD155" s="13">
        <f>'WW K&amp;M '!CD155+'WW Test Year'!CD155</f>
        <v>0</v>
      </c>
      <c r="CE155" s="13">
        <f>'WW K&amp;M '!CE155+'WW Test Year'!CE155</f>
        <v>0</v>
      </c>
      <c r="CF155" s="13">
        <f>'WW K&amp;M '!CF155+'WW Test Year'!CF155</f>
        <v>0</v>
      </c>
      <c r="CG155" s="13">
        <f>'WW K&amp;M '!CG155+'WW Test Year'!CG155</f>
        <v>0</v>
      </c>
      <c r="CH155" s="13">
        <f>'WW K&amp;M '!CH155+'WW Test Year'!CH155</f>
        <v>0</v>
      </c>
      <c r="CI155" s="13">
        <f>'WW K&amp;M '!CI155+'WW Test Year'!CI155</f>
        <v>0</v>
      </c>
      <c r="CJ155" s="13">
        <f>'WW K&amp;M '!CJ155+'WW Test Year'!CJ155</f>
        <v>0</v>
      </c>
      <c r="CK155" s="13">
        <f>'WW K&amp;M '!CK155+'WW Test Year'!CK155</f>
        <v>0</v>
      </c>
      <c r="CL155" s="29">
        <f t="shared" si="2"/>
        <v>21132.899999999998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>
        <f>'WW K&amp;M '!D156+'WW Test Year'!D156</f>
        <v>0</v>
      </c>
      <c r="E156" s="13">
        <f>'WW K&amp;M '!E156+'WW Test Year'!E156</f>
        <v>0</v>
      </c>
      <c r="F156" s="13">
        <f>'WW K&amp;M '!F156+'WW Test Year'!F156</f>
        <v>0</v>
      </c>
      <c r="G156" s="13">
        <f>'WW K&amp;M '!G156+'WW Test Year'!G156</f>
        <v>0</v>
      </c>
      <c r="H156" s="13">
        <f>'WW K&amp;M '!H156+'WW Test Year'!H156</f>
        <v>0</v>
      </c>
      <c r="I156" s="13">
        <f>'WW K&amp;M '!I156+'WW Test Year'!I156</f>
        <v>0</v>
      </c>
      <c r="J156" s="13">
        <f>'WW K&amp;M '!J156+'WW Test Year'!J156</f>
        <v>0</v>
      </c>
      <c r="K156" s="13">
        <f>'WW K&amp;M '!K156+'WW Test Year'!K156</f>
        <v>0</v>
      </c>
      <c r="L156" s="13">
        <f>'WW K&amp;M '!L156+'WW Test Year'!L156</f>
        <v>0</v>
      </c>
      <c r="M156" s="13">
        <f>'WW K&amp;M '!M156+'WW Test Year'!M156</f>
        <v>0</v>
      </c>
      <c r="N156" s="13">
        <f>'WW K&amp;M '!N156+'WW Test Year'!N156</f>
        <v>0</v>
      </c>
      <c r="O156" s="13">
        <f>'WW K&amp;M '!O156+'WW Test Year'!O156</f>
        <v>0</v>
      </c>
      <c r="P156" s="13">
        <f>'WW K&amp;M '!P156+'WW Test Year'!P156</f>
        <v>0</v>
      </c>
      <c r="Q156" s="13">
        <f>'WW K&amp;M '!Q156+'WW Test Year'!Q156</f>
        <v>0</v>
      </c>
      <c r="R156" s="13">
        <f>'WW K&amp;M '!R156+'WW Test Year'!R156</f>
        <v>0</v>
      </c>
      <c r="S156" s="13">
        <f>'WW K&amp;M '!S156+'WW Test Year'!S156</f>
        <v>0</v>
      </c>
      <c r="T156" s="13">
        <f>'WW K&amp;M '!T156+'WW Test Year'!T156</f>
        <v>3725.9700000000007</v>
      </c>
      <c r="U156" s="13">
        <f>'WW K&amp;M '!U156+'WW Test Year'!U156</f>
        <v>0</v>
      </c>
      <c r="V156" s="13">
        <f>'WW K&amp;M '!V156+'WW Test Year'!V156</f>
        <v>0</v>
      </c>
      <c r="W156" s="13">
        <f>'WW K&amp;M '!W156+'WW Test Year'!W156</f>
        <v>0</v>
      </c>
      <c r="X156" s="13">
        <f>'WW K&amp;M '!X156+'WW Test Year'!X156</f>
        <v>0</v>
      </c>
      <c r="Y156" s="13">
        <f>'WW K&amp;M '!Y156+'WW Test Year'!Y156</f>
        <v>0</v>
      </c>
      <c r="Z156" s="13">
        <f>'WW K&amp;M '!Z156+'WW Test Year'!Z156</f>
        <v>0</v>
      </c>
      <c r="AA156" s="13">
        <f>'WW K&amp;M '!AA156+'WW Test Year'!AA156</f>
        <v>0</v>
      </c>
      <c r="AB156" s="13">
        <f>'WW K&amp;M '!AB156+'WW Test Year'!AB156</f>
        <v>0</v>
      </c>
      <c r="AC156" s="13">
        <f>'WW K&amp;M '!AC156+'WW Test Year'!AC156</f>
        <v>0</v>
      </c>
      <c r="AD156" s="13">
        <f>'WW K&amp;M '!AD156+'WW Test Year'!AD156</f>
        <v>0</v>
      </c>
      <c r="AE156" s="13">
        <f>'WW K&amp;M '!AE156+'WW Test Year'!AE156</f>
        <v>0</v>
      </c>
      <c r="AF156" s="13">
        <f>'WW K&amp;M '!AF156+'WW Test Year'!AF156</f>
        <v>0</v>
      </c>
      <c r="AG156" s="13">
        <f>'WW K&amp;M '!AG156+'WW Test Year'!AG156</f>
        <v>0</v>
      </c>
      <c r="AH156" s="13">
        <f>'WW K&amp;M '!AH156+'WW Test Year'!AH156</f>
        <v>0</v>
      </c>
      <c r="AI156" s="13">
        <f>'WW K&amp;M '!AI156+'WW Test Year'!AI156</f>
        <v>0</v>
      </c>
      <c r="AJ156" s="13">
        <f>'WW K&amp;M '!AJ156+'WW Test Year'!AJ156</f>
        <v>0</v>
      </c>
      <c r="AK156" s="13">
        <f>'WW K&amp;M '!AK156+'WW Test Year'!AK156</f>
        <v>0</v>
      </c>
      <c r="AL156" s="13">
        <f>'WW K&amp;M '!AL156+'WW Test Year'!AL156</f>
        <v>0</v>
      </c>
      <c r="AM156" s="13">
        <f>'WW K&amp;M '!AM156+'WW Test Year'!AM156</f>
        <v>0</v>
      </c>
      <c r="AN156" s="13">
        <f>'WW K&amp;M '!AN156+'WW Test Year'!AN156</f>
        <v>0</v>
      </c>
      <c r="AO156" s="13">
        <f>'WW K&amp;M '!AO156+'WW Test Year'!AO156</f>
        <v>0</v>
      </c>
      <c r="AP156" s="13">
        <f>'WW K&amp;M '!AP156+'WW Test Year'!AP156</f>
        <v>0</v>
      </c>
      <c r="AQ156" s="13">
        <f>'WW K&amp;M '!AQ156+'WW Test Year'!AQ156</f>
        <v>0</v>
      </c>
      <c r="AR156" s="13">
        <f>'WW K&amp;M '!AR156+'WW Test Year'!AR156</f>
        <v>0</v>
      </c>
      <c r="AS156" s="13">
        <f>'WW K&amp;M '!AS156+'WW Test Year'!AS156</f>
        <v>0</v>
      </c>
      <c r="AT156" s="13">
        <f>'WW K&amp;M '!AT156+'WW Test Year'!AT156</f>
        <v>0</v>
      </c>
      <c r="AU156" s="13">
        <f>'WW K&amp;M '!AU156+'WW Test Year'!AU156</f>
        <v>0</v>
      </c>
      <c r="AV156" s="13">
        <f>'WW K&amp;M '!AV156+'WW Test Year'!AV156</f>
        <v>0</v>
      </c>
      <c r="AW156" s="13">
        <f>'WW K&amp;M '!AW156+'WW Test Year'!AW156</f>
        <v>0</v>
      </c>
      <c r="AX156" s="13">
        <f>'WW K&amp;M '!AX156+'WW Test Year'!AX156</f>
        <v>0</v>
      </c>
      <c r="AY156" s="13">
        <f>'WW K&amp;M '!AY156+'WW Test Year'!AY156</f>
        <v>0</v>
      </c>
      <c r="AZ156" s="13">
        <f>'WW K&amp;M '!AZ156+'WW Test Year'!AZ156</f>
        <v>0</v>
      </c>
      <c r="BA156" s="13">
        <f>'WW K&amp;M '!BA156+'WW Test Year'!BA156</f>
        <v>0</v>
      </c>
      <c r="BB156" s="13">
        <f>'WW K&amp;M '!BB156+'WW Test Year'!BB156</f>
        <v>0</v>
      </c>
      <c r="BC156" s="13">
        <f>'WW K&amp;M '!BC156+'WW Test Year'!BC156</f>
        <v>0</v>
      </c>
      <c r="BD156" s="13">
        <f>'WW K&amp;M '!BD156+'WW Test Year'!BD156</f>
        <v>0</v>
      </c>
      <c r="BE156" s="13">
        <f>'WW K&amp;M '!BE156+'WW Test Year'!BE156</f>
        <v>0</v>
      </c>
      <c r="BF156" s="13">
        <f>'WW K&amp;M '!BF156+'WW Test Year'!BF156</f>
        <v>0</v>
      </c>
      <c r="BG156" s="13">
        <f>'WW K&amp;M '!BG156+'WW Test Year'!BG156</f>
        <v>0</v>
      </c>
      <c r="BH156" s="13">
        <f>'WW K&amp;M '!BH156+'WW Test Year'!BH156</f>
        <v>0</v>
      </c>
      <c r="BI156" s="13">
        <f>'WW K&amp;M '!BI156+'WW Test Year'!BI156</f>
        <v>0</v>
      </c>
      <c r="BJ156" s="13">
        <f>'WW K&amp;M '!BJ156+'WW Test Year'!BJ156</f>
        <v>0</v>
      </c>
      <c r="BK156" s="13">
        <f>'WW K&amp;M '!BK156+'WW Test Year'!BK156</f>
        <v>0</v>
      </c>
      <c r="BL156" s="13">
        <f>'WW K&amp;M '!BL156+'WW Test Year'!BL156</f>
        <v>139273.92999999993</v>
      </c>
      <c r="BM156" s="13">
        <f>'WW K&amp;M '!BM156+'WW Test Year'!BM156</f>
        <v>0</v>
      </c>
      <c r="BN156" s="13">
        <f>'WW K&amp;M '!BN156+'WW Test Year'!BN156</f>
        <v>0</v>
      </c>
      <c r="BO156" s="13">
        <f>'WW K&amp;M '!BO156+'WW Test Year'!BO156</f>
        <v>0</v>
      </c>
      <c r="BP156" s="13">
        <f>'WW K&amp;M '!BP156+'WW Test Year'!BP156</f>
        <v>0</v>
      </c>
      <c r="BQ156" s="13">
        <f>'WW K&amp;M '!BQ156+'WW Test Year'!BQ156</f>
        <v>0</v>
      </c>
      <c r="BR156" s="13">
        <f>'WW K&amp;M '!BR156+'WW Test Year'!BR156</f>
        <v>0</v>
      </c>
      <c r="BS156" s="13">
        <f>'WW K&amp;M '!BS156+'WW Test Year'!BS156</f>
        <v>0</v>
      </c>
      <c r="BT156" s="13">
        <f>'WW K&amp;M '!BT156+'WW Test Year'!BT156</f>
        <v>0</v>
      </c>
      <c r="BU156" s="13">
        <f>'WW K&amp;M '!BU156+'WW Test Year'!BU156</f>
        <v>0</v>
      </c>
      <c r="BV156" s="13">
        <f>'WW K&amp;M '!BV156+'WW Test Year'!BV156</f>
        <v>0</v>
      </c>
      <c r="BW156" s="13">
        <f>'WW K&amp;M '!BW156+'WW Test Year'!BW156</f>
        <v>0</v>
      </c>
      <c r="BX156" s="13">
        <f>'WW K&amp;M '!BX156+'WW Test Year'!BX156</f>
        <v>0</v>
      </c>
      <c r="BY156" s="13">
        <f>'WW K&amp;M '!BY156+'WW Test Year'!BY156</f>
        <v>0</v>
      </c>
      <c r="BZ156" s="13">
        <f>'WW K&amp;M '!BZ156+'WW Test Year'!BZ156</f>
        <v>0</v>
      </c>
      <c r="CA156" s="13">
        <f>'WW K&amp;M '!CA156+'WW Test Year'!CA156</f>
        <v>0</v>
      </c>
      <c r="CB156" s="13">
        <f>'WW K&amp;M '!CB156+'WW Test Year'!CB156</f>
        <v>0</v>
      </c>
      <c r="CC156" s="13">
        <f>'WW K&amp;M '!CC156+'WW Test Year'!CC156</f>
        <v>0</v>
      </c>
      <c r="CD156" s="13">
        <f>'WW K&amp;M '!CD156+'WW Test Year'!CD156</f>
        <v>0</v>
      </c>
      <c r="CE156" s="13">
        <f>'WW K&amp;M '!CE156+'WW Test Year'!CE156</f>
        <v>0</v>
      </c>
      <c r="CF156" s="13">
        <f>'WW K&amp;M '!CF156+'WW Test Year'!CF156</f>
        <v>0</v>
      </c>
      <c r="CG156" s="13">
        <f>'WW K&amp;M '!CG156+'WW Test Year'!CG156</f>
        <v>0</v>
      </c>
      <c r="CH156" s="13">
        <f>'WW K&amp;M '!CH156+'WW Test Year'!CH156</f>
        <v>0</v>
      </c>
      <c r="CI156" s="13">
        <f>'WW K&amp;M '!CI156+'WW Test Year'!CI156</f>
        <v>0</v>
      </c>
      <c r="CJ156" s="13">
        <f>'WW K&amp;M '!CJ156+'WW Test Year'!CJ156</f>
        <v>0</v>
      </c>
      <c r="CK156" s="13">
        <f>'WW K&amp;M '!CK156+'WW Test Year'!CK156</f>
        <v>0</v>
      </c>
      <c r="CL156" s="29">
        <f t="shared" si="2"/>
        <v>142999.89999999994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>
        <f>'WW K&amp;M '!D157+'WW Test Year'!D157</f>
        <v>0</v>
      </c>
      <c r="E157" s="13">
        <f>'WW K&amp;M '!E157+'WW Test Year'!E157</f>
        <v>0</v>
      </c>
      <c r="F157" s="13">
        <f>'WW K&amp;M '!F157+'WW Test Year'!F157</f>
        <v>0</v>
      </c>
      <c r="G157" s="13">
        <f>'WW K&amp;M '!G157+'WW Test Year'!G157</f>
        <v>0</v>
      </c>
      <c r="H157" s="13">
        <f>'WW K&amp;M '!H157+'WW Test Year'!H157</f>
        <v>63.92</v>
      </c>
      <c r="I157" s="13">
        <f>'WW K&amp;M '!I157+'WW Test Year'!I157</f>
        <v>0</v>
      </c>
      <c r="J157" s="13">
        <f>'WW K&amp;M '!J157+'WW Test Year'!J157</f>
        <v>0</v>
      </c>
      <c r="K157" s="13">
        <f>'WW K&amp;M '!K157+'WW Test Year'!K157</f>
        <v>0</v>
      </c>
      <c r="L157" s="13">
        <f>'WW K&amp;M '!L157+'WW Test Year'!L157</f>
        <v>0</v>
      </c>
      <c r="M157" s="13">
        <f>'WW K&amp;M '!M157+'WW Test Year'!M157</f>
        <v>28618.690000000002</v>
      </c>
      <c r="N157" s="13">
        <f>'WW K&amp;M '!N157+'WW Test Year'!N157</f>
        <v>6793.3299999999981</v>
      </c>
      <c r="O157" s="13">
        <f>'WW K&amp;M '!O157+'WW Test Year'!O157</f>
        <v>0</v>
      </c>
      <c r="P157" s="13">
        <f>'WW K&amp;M '!P157+'WW Test Year'!P157</f>
        <v>0</v>
      </c>
      <c r="Q157" s="13">
        <f>'WW K&amp;M '!Q157+'WW Test Year'!Q157</f>
        <v>0</v>
      </c>
      <c r="R157" s="13">
        <f>'WW K&amp;M '!R157+'WW Test Year'!R157</f>
        <v>0</v>
      </c>
      <c r="S157" s="13">
        <f>'WW K&amp;M '!S157+'WW Test Year'!S157</f>
        <v>0</v>
      </c>
      <c r="T157" s="13">
        <f>'WW K&amp;M '!T157+'WW Test Year'!T157</f>
        <v>9384.340000000002</v>
      </c>
      <c r="U157" s="13">
        <f>'WW K&amp;M '!U157+'WW Test Year'!U157</f>
        <v>42077.25</v>
      </c>
      <c r="V157" s="13">
        <f>'WW K&amp;M '!V157+'WW Test Year'!V157</f>
        <v>0</v>
      </c>
      <c r="W157" s="13">
        <f>'WW K&amp;M '!W157+'WW Test Year'!W157</f>
        <v>0</v>
      </c>
      <c r="X157" s="13">
        <f>'WW K&amp;M '!X157+'WW Test Year'!X157</f>
        <v>0</v>
      </c>
      <c r="Y157" s="13">
        <f>'WW K&amp;M '!Y157+'WW Test Year'!Y157</f>
        <v>0</v>
      </c>
      <c r="Z157" s="13">
        <f>'WW K&amp;M '!Z157+'WW Test Year'!Z157</f>
        <v>0</v>
      </c>
      <c r="AA157" s="13">
        <f>'WW K&amp;M '!AA157+'WW Test Year'!AA157</f>
        <v>21433.98</v>
      </c>
      <c r="AB157" s="13">
        <f>'WW K&amp;M '!AB157+'WW Test Year'!AB157</f>
        <v>37034.230000000025</v>
      </c>
      <c r="AC157" s="13">
        <f>'WW K&amp;M '!AC157+'WW Test Year'!AC157</f>
        <v>0</v>
      </c>
      <c r="AD157" s="13">
        <f>'WW K&amp;M '!AD157+'WW Test Year'!AD157</f>
        <v>0</v>
      </c>
      <c r="AE157" s="13">
        <f>'WW K&amp;M '!AE157+'WW Test Year'!AE157</f>
        <v>0</v>
      </c>
      <c r="AF157" s="13">
        <f>'WW K&amp;M '!AF157+'WW Test Year'!AF157</f>
        <v>0</v>
      </c>
      <c r="AG157" s="13">
        <f>'WW K&amp;M '!AG157+'WW Test Year'!AG157</f>
        <v>0</v>
      </c>
      <c r="AH157" s="13">
        <f>'WW K&amp;M '!AH157+'WW Test Year'!AH157</f>
        <v>0</v>
      </c>
      <c r="AI157" s="13">
        <f>'WW K&amp;M '!AI157+'WW Test Year'!AI157</f>
        <v>0</v>
      </c>
      <c r="AJ157" s="13">
        <f>'WW K&amp;M '!AJ157+'WW Test Year'!AJ157</f>
        <v>79.23</v>
      </c>
      <c r="AK157" s="13">
        <f>'WW K&amp;M '!AK157+'WW Test Year'!AK157</f>
        <v>0</v>
      </c>
      <c r="AL157" s="13">
        <f>'WW K&amp;M '!AL157+'WW Test Year'!AL157</f>
        <v>429742.39</v>
      </c>
      <c r="AM157" s="13">
        <f>'WW K&amp;M '!AM157+'WW Test Year'!AM157</f>
        <v>0</v>
      </c>
      <c r="AN157" s="13">
        <f>'WW K&amp;M '!AN157+'WW Test Year'!AN157</f>
        <v>111.24999999999999</v>
      </c>
      <c r="AO157" s="13">
        <f>'WW K&amp;M '!AO157+'WW Test Year'!AO157</f>
        <v>5768.1299999999983</v>
      </c>
      <c r="AP157" s="13">
        <f>'WW K&amp;M '!AP157+'WW Test Year'!AP157</f>
        <v>0</v>
      </c>
      <c r="AQ157" s="13">
        <f>'WW K&amp;M '!AQ157+'WW Test Year'!AQ157</f>
        <v>0</v>
      </c>
      <c r="AR157" s="13">
        <f>'WW K&amp;M '!AR157+'WW Test Year'!AR157</f>
        <v>0</v>
      </c>
      <c r="AS157" s="13">
        <f>'WW K&amp;M '!AS157+'WW Test Year'!AS157</f>
        <v>0</v>
      </c>
      <c r="AT157" s="13">
        <f>'WW K&amp;M '!AT157+'WW Test Year'!AT157</f>
        <v>0</v>
      </c>
      <c r="AU157" s="13">
        <f>'WW K&amp;M '!AU157+'WW Test Year'!AU157</f>
        <v>0</v>
      </c>
      <c r="AV157" s="13">
        <f>'WW K&amp;M '!AV157+'WW Test Year'!AV157</f>
        <v>0</v>
      </c>
      <c r="AW157" s="13">
        <f>'WW K&amp;M '!AW157+'WW Test Year'!AW157</f>
        <v>125.75</v>
      </c>
      <c r="AX157" s="13">
        <f>'WW K&amp;M '!AX157+'WW Test Year'!AX157</f>
        <v>27039.910000000007</v>
      </c>
      <c r="AY157" s="13">
        <f>'WW K&amp;M '!AY157+'WW Test Year'!AY157</f>
        <v>4824.1099999999997</v>
      </c>
      <c r="AZ157" s="13">
        <f>'WW K&amp;M '!AZ157+'WW Test Year'!AZ157</f>
        <v>6450.9999999999991</v>
      </c>
      <c r="BA157" s="13">
        <f>'WW K&amp;M '!BA157+'WW Test Year'!BA157</f>
        <v>0</v>
      </c>
      <c r="BB157" s="13">
        <f>'WW K&amp;M '!BB157+'WW Test Year'!BB157</f>
        <v>0</v>
      </c>
      <c r="BC157" s="13">
        <f>'WW K&amp;M '!BC157+'WW Test Year'!BC157</f>
        <v>0</v>
      </c>
      <c r="BD157" s="13">
        <f>'WW K&amp;M '!BD157+'WW Test Year'!BD157</f>
        <v>0</v>
      </c>
      <c r="BE157" s="13">
        <f>'WW K&amp;M '!BE157+'WW Test Year'!BE157</f>
        <v>0</v>
      </c>
      <c r="BF157" s="13">
        <f>'WW K&amp;M '!BF157+'WW Test Year'!BF157</f>
        <v>0</v>
      </c>
      <c r="BG157" s="13">
        <f>'WW K&amp;M '!BG157+'WW Test Year'!BG157</f>
        <v>50.22</v>
      </c>
      <c r="BH157" s="13">
        <f>'WW K&amp;M '!BH157+'WW Test Year'!BH157</f>
        <v>0</v>
      </c>
      <c r="BI157" s="13">
        <f>'WW K&amp;M '!BI157+'WW Test Year'!BI157</f>
        <v>0</v>
      </c>
      <c r="BJ157" s="13">
        <f>'WW K&amp;M '!BJ157+'WW Test Year'!BJ157</f>
        <v>0</v>
      </c>
      <c r="BK157" s="13">
        <f>'WW K&amp;M '!BK157+'WW Test Year'!BK157</f>
        <v>0</v>
      </c>
      <c r="BL157" s="13">
        <f>'WW K&amp;M '!BL157+'WW Test Year'!BL157</f>
        <v>905.6099999999999</v>
      </c>
      <c r="BM157" s="13">
        <f>'WW K&amp;M '!BM157+'WW Test Year'!BM157</f>
        <v>0</v>
      </c>
      <c r="BN157" s="13">
        <f>'WW K&amp;M '!BN157+'WW Test Year'!BN157</f>
        <v>0</v>
      </c>
      <c r="BO157" s="13">
        <f>'WW K&amp;M '!BO157+'WW Test Year'!BO157</f>
        <v>0</v>
      </c>
      <c r="BP157" s="13">
        <f>'WW K&amp;M '!BP157+'WW Test Year'!BP157</f>
        <v>0</v>
      </c>
      <c r="BQ157" s="13">
        <f>'WW K&amp;M '!BQ157+'WW Test Year'!BQ157</f>
        <v>0</v>
      </c>
      <c r="BR157" s="13">
        <f>'WW K&amp;M '!BR157+'WW Test Year'!BR157</f>
        <v>0</v>
      </c>
      <c r="BS157" s="13">
        <f>'WW K&amp;M '!BS157+'WW Test Year'!BS157</f>
        <v>0</v>
      </c>
      <c r="BT157" s="13">
        <f>'WW K&amp;M '!BT157+'WW Test Year'!BT157</f>
        <v>0</v>
      </c>
      <c r="BU157" s="13">
        <f>'WW K&amp;M '!BU157+'WW Test Year'!BU157</f>
        <v>0</v>
      </c>
      <c r="BV157" s="13">
        <f>'WW K&amp;M '!BV157+'WW Test Year'!BV157</f>
        <v>0</v>
      </c>
      <c r="BW157" s="13">
        <f>'WW K&amp;M '!BW157+'WW Test Year'!BW157</f>
        <v>0</v>
      </c>
      <c r="BX157" s="13">
        <f>'WW K&amp;M '!BX157+'WW Test Year'!BX157</f>
        <v>0</v>
      </c>
      <c r="BY157" s="13">
        <f>'WW K&amp;M '!BY157+'WW Test Year'!BY157</f>
        <v>0</v>
      </c>
      <c r="BZ157" s="13">
        <f>'WW K&amp;M '!BZ157+'WW Test Year'!BZ157</f>
        <v>0</v>
      </c>
      <c r="CA157" s="13">
        <f>'WW K&amp;M '!CA157+'WW Test Year'!CA157</f>
        <v>0</v>
      </c>
      <c r="CB157" s="13">
        <f>'WW K&amp;M '!CB157+'WW Test Year'!CB157</f>
        <v>0</v>
      </c>
      <c r="CC157" s="13">
        <f>'WW K&amp;M '!CC157+'WW Test Year'!CC157</f>
        <v>0</v>
      </c>
      <c r="CD157" s="13">
        <f>'WW K&amp;M '!CD157+'WW Test Year'!CD157</f>
        <v>0</v>
      </c>
      <c r="CE157" s="13">
        <f>'WW K&amp;M '!CE157+'WW Test Year'!CE157</f>
        <v>0</v>
      </c>
      <c r="CF157" s="13">
        <f>'WW K&amp;M '!CF157+'WW Test Year'!CF157</f>
        <v>0</v>
      </c>
      <c r="CG157" s="13">
        <f>'WW K&amp;M '!CG157+'WW Test Year'!CG157</f>
        <v>0</v>
      </c>
      <c r="CH157" s="13">
        <f>'WW K&amp;M '!CH157+'WW Test Year'!CH157</f>
        <v>0</v>
      </c>
      <c r="CI157" s="13">
        <f>'WW K&amp;M '!CI157+'WW Test Year'!CI157</f>
        <v>0</v>
      </c>
      <c r="CJ157" s="13">
        <f>'WW K&amp;M '!CJ157+'WW Test Year'!CJ157</f>
        <v>0</v>
      </c>
      <c r="CK157" s="13">
        <f>'WW K&amp;M '!CK157+'WW Test Year'!CK157</f>
        <v>0</v>
      </c>
      <c r="CL157" s="29">
        <f t="shared" si="2"/>
        <v>620503.34000000008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>
        <f>'WW K&amp;M '!D158+'WW Test Year'!D158</f>
        <v>0</v>
      </c>
      <c r="E158" s="13">
        <f>'WW K&amp;M '!E158+'WW Test Year'!E158</f>
        <v>0</v>
      </c>
      <c r="F158" s="13">
        <f>'WW K&amp;M '!F158+'WW Test Year'!F158</f>
        <v>0</v>
      </c>
      <c r="G158" s="13">
        <f>'WW K&amp;M '!G158+'WW Test Year'!G158</f>
        <v>0</v>
      </c>
      <c r="H158" s="13">
        <f>'WW K&amp;M '!H158+'WW Test Year'!H158</f>
        <v>29.27</v>
      </c>
      <c r="I158" s="13">
        <f>'WW K&amp;M '!I158+'WW Test Year'!I158</f>
        <v>0</v>
      </c>
      <c r="J158" s="13">
        <f>'WW K&amp;M '!J158+'WW Test Year'!J158</f>
        <v>0</v>
      </c>
      <c r="K158" s="13">
        <f>'WW K&amp;M '!K158+'WW Test Year'!K158</f>
        <v>0</v>
      </c>
      <c r="L158" s="13">
        <f>'WW K&amp;M '!L158+'WW Test Year'!L158</f>
        <v>0</v>
      </c>
      <c r="M158" s="13">
        <f>'WW K&amp;M '!M158+'WW Test Year'!M158</f>
        <v>6154.5999999999995</v>
      </c>
      <c r="N158" s="13">
        <f>'WW K&amp;M '!N158+'WW Test Year'!N158</f>
        <v>0</v>
      </c>
      <c r="O158" s="13">
        <f>'WW K&amp;M '!O158+'WW Test Year'!O158</f>
        <v>0</v>
      </c>
      <c r="P158" s="13">
        <f>'WW K&amp;M '!P158+'WW Test Year'!P158</f>
        <v>0</v>
      </c>
      <c r="Q158" s="13">
        <f>'WW K&amp;M '!Q158+'WW Test Year'!Q158</f>
        <v>0</v>
      </c>
      <c r="R158" s="13">
        <f>'WW K&amp;M '!R158+'WW Test Year'!R158</f>
        <v>0</v>
      </c>
      <c r="S158" s="13">
        <f>'WW K&amp;M '!S158+'WW Test Year'!S158</f>
        <v>0</v>
      </c>
      <c r="T158" s="13">
        <f>'WW K&amp;M '!T158+'WW Test Year'!T158</f>
        <v>30437.239999999998</v>
      </c>
      <c r="U158" s="13">
        <f>'WW K&amp;M '!U158+'WW Test Year'!U158</f>
        <v>4137.97</v>
      </c>
      <c r="V158" s="13">
        <f>'WW K&amp;M '!V158+'WW Test Year'!V158</f>
        <v>0</v>
      </c>
      <c r="W158" s="13">
        <f>'WW K&amp;M '!W158+'WW Test Year'!W158</f>
        <v>0</v>
      </c>
      <c r="X158" s="13">
        <f>'WW K&amp;M '!X158+'WW Test Year'!X158</f>
        <v>0</v>
      </c>
      <c r="Y158" s="13">
        <f>'WW K&amp;M '!Y158+'WW Test Year'!Y158</f>
        <v>0</v>
      </c>
      <c r="Z158" s="13">
        <f>'WW K&amp;M '!Z158+'WW Test Year'!Z158</f>
        <v>0</v>
      </c>
      <c r="AA158" s="13">
        <f>'WW K&amp;M '!AA158+'WW Test Year'!AA158</f>
        <v>9572.9300000000021</v>
      </c>
      <c r="AB158" s="13">
        <f>'WW K&amp;M '!AB158+'WW Test Year'!AB158</f>
        <v>3314.15</v>
      </c>
      <c r="AC158" s="13">
        <f>'WW K&amp;M '!AC158+'WW Test Year'!AC158</f>
        <v>0</v>
      </c>
      <c r="AD158" s="13">
        <f>'WW K&amp;M '!AD158+'WW Test Year'!AD158</f>
        <v>0</v>
      </c>
      <c r="AE158" s="13">
        <f>'WW K&amp;M '!AE158+'WW Test Year'!AE158</f>
        <v>0</v>
      </c>
      <c r="AF158" s="13">
        <f>'WW K&amp;M '!AF158+'WW Test Year'!AF158</f>
        <v>0</v>
      </c>
      <c r="AG158" s="13">
        <f>'WW K&amp;M '!AG158+'WW Test Year'!AG158</f>
        <v>0</v>
      </c>
      <c r="AH158" s="13">
        <f>'WW K&amp;M '!AH158+'WW Test Year'!AH158</f>
        <v>0</v>
      </c>
      <c r="AI158" s="13">
        <f>'WW K&amp;M '!AI158+'WW Test Year'!AI158</f>
        <v>0</v>
      </c>
      <c r="AJ158" s="13">
        <f>'WW K&amp;M '!AJ158+'WW Test Year'!AJ158</f>
        <v>0</v>
      </c>
      <c r="AK158" s="13">
        <f>'WW K&amp;M '!AK158+'WW Test Year'!AK158</f>
        <v>0</v>
      </c>
      <c r="AL158" s="13">
        <f>'WW K&amp;M '!AL158+'WW Test Year'!AL158</f>
        <v>4587.53</v>
      </c>
      <c r="AM158" s="13">
        <f>'WW K&amp;M '!AM158+'WW Test Year'!AM158</f>
        <v>0</v>
      </c>
      <c r="AN158" s="13">
        <f>'WW K&amp;M '!AN158+'WW Test Year'!AN158</f>
        <v>850.22</v>
      </c>
      <c r="AO158" s="13">
        <f>'WW K&amp;M '!AO158+'WW Test Year'!AO158</f>
        <v>254.89</v>
      </c>
      <c r="AP158" s="13">
        <f>'WW K&amp;M '!AP158+'WW Test Year'!AP158</f>
        <v>0</v>
      </c>
      <c r="AQ158" s="13">
        <f>'WW K&amp;M '!AQ158+'WW Test Year'!AQ158</f>
        <v>0</v>
      </c>
      <c r="AR158" s="13">
        <f>'WW K&amp;M '!AR158+'WW Test Year'!AR158</f>
        <v>0</v>
      </c>
      <c r="AS158" s="13">
        <f>'WW K&amp;M '!AS158+'WW Test Year'!AS158</f>
        <v>0</v>
      </c>
      <c r="AT158" s="13">
        <f>'WW K&amp;M '!AT158+'WW Test Year'!AT158</f>
        <v>0</v>
      </c>
      <c r="AU158" s="13">
        <f>'WW K&amp;M '!AU158+'WW Test Year'!AU158</f>
        <v>0</v>
      </c>
      <c r="AV158" s="13">
        <f>'WW K&amp;M '!AV158+'WW Test Year'!AV158</f>
        <v>0</v>
      </c>
      <c r="AW158" s="13">
        <f>'WW K&amp;M '!AW158+'WW Test Year'!AW158</f>
        <v>0</v>
      </c>
      <c r="AX158" s="13">
        <f>'WW K&amp;M '!AX158+'WW Test Year'!AX158</f>
        <v>28.51</v>
      </c>
      <c r="AY158" s="13">
        <f>'WW K&amp;M '!AY158+'WW Test Year'!AY158</f>
        <v>0</v>
      </c>
      <c r="AZ158" s="13">
        <f>'WW K&amp;M '!AZ158+'WW Test Year'!AZ158</f>
        <v>0</v>
      </c>
      <c r="BA158" s="13">
        <f>'WW K&amp;M '!BA158+'WW Test Year'!BA158</f>
        <v>0</v>
      </c>
      <c r="BB158" s="13">
        <f>'WW K&amp;M '!BB158+'WW Test Year'!BB158</f>
        <v>0</v>
      </c>
      <c r="BC158" s="13">
        <f>'WW K&amp;M '!BC158+'WW Test Year'!BC158</f>
        <v>0</v>
      </c>
      <c r="BD158" s="13">
        <f>'WW K&amp;M '!BD158+'WW Test Year'!BD158</f>
        <v>0</v>
      </c>
      <c r="BE158" s="13">
        <f>'WW K&amp;M '!BE158+'WW Test Year'!BE158</f>
        <v>0</v>
      </c>
      <c r="BF158" s="13">
        <f>'WW K&amp;M '!BF158+'WW Test Year'!BF158</f>
        <v>0</v>
      </c>
      <c r="BG158" s="13">
        <f>'WW K&amp;M '!BG158+'WW Test Year'!BG158</f>
        <v>0</v>
      </c>
      <c r="BH158" s="13">
        <f>'WW K&amp;M '!BH158+'WW Test Year'!BH158</f>
        <v>0</v>
      </c>
      <c r="BI158" s="13">
        <f>'WW K&amp;M '!BI158+'WW Test Year'!BI158</f>
        <v>0</v>
      </c>
      <c r="BJ158" s="13">
        <f>'WW K&amp;M '!BJ158+'WW Test Year'!BJ158</f>
        <v>0</v>
      </c>
      <c r="BK158" s="13">
        <f>'WW K&amp;M '!BK158+'WW Test Year'!BK158</f>
        <v>0</v>
      </c>
      <c r="BL158" s="13">
        <f>'WW K&amp;M '!BL158+'WW Test Year'!BL158</f>
        <v>0</v>
      </c>
      <c r="BM158" s="13">
        <f>'WW K&amp;M '!BM158+'WW Test Year'!BM158</f>
        <v>0</v>
      </c>
      <c r="BN158" s="13">
        <f>'WW K&amp;M '!BN158+'WW Test Year'!BN158</f>
        <v>0</v>
      </c>
      <c r="BO158" s="13">
        <f>'WW K&amp;M '!BO158+'WW Test Year'!BO158</f>
        <v>0</v>
      </c>
      <c r="BP158" s="13">
        <f>'WW K&amp;M '!BP158+'WW Test Year'!BP158</f>
        <v>0</v>
      </c>
      <c r="BQ158" s="13">
        <f>'WW K&amp;M '!BQ158+'WW Test Year'!BQ158</f>
        <v>0</v>
      </c>
      <c r="BR158" s="13">
        <f>'WW K&amp;M '!BR158+'WW Test Year'!BR158</f>
        <v>0</v>
      </c>
      <c r="BS158" s="13">
        <f>'WW K&amp;M '!BS158+'WW Test Year'!BS158</f>
        <v>0</v>
      </c>
      <c r="BT158" s="13">
        <f>'WW K&amp;M '!BT158+'WW Test Year'!BT158</f>
        <v>0</v>
      </c>
      <c r="BU158" s="13">
        <f>'WW K&amp;M '!BU158+'WW Test Year'!BU158</f>
        <v>0</v>
      </c>
      <c r="BV158" s="13">
        <f>'WW K&amp;M '!BV158+'WW Test Year'!BV158</f>
        <v>0</v>
      </c>
      <c r="BW158" s="13">
        <f>'WW K&amp;M '!BW158+'WW Test Year'!BW158</f>
        <v>0</v>
      </c>
      <c r="BX158" s="13">
        <f>'WW K&amp;M '!BX158+'WW Test Year'!BX158</f>
        <v>0</v>
      </c>
      <c r="BY158" s="13">
        <f>'WW K&amp;M '!BY158+'WW Test Year'!BY158</f>
        <v>0</v>
      </c>
      <c r="BZ158" s="13">
        <f>'WW K&amp;M '!BZ158+'WW Test Year'!BZ158</f>
        <v>0</v>
      </c>
      <c r="CA158" s="13">
        <f>'WW K&amp;M '!CA158+'WW Test Year'!CA158</f>
        <v>0</v>
      </c>
      <c r="CB158" s="13">
        <f>'WW K&amp;M '!CB158+'WW Test Year'!CB158</f>
        <v>0</v>
      </c>
      <c r="CC158" s="13">
        <f>'WW K&amp;M '!CC158+'WW Test Year'!CC158</f>
        <v>0</v>
      </c>
      <c r="CD158" s="13">
        <f>'WW K&amp;M '!CD158+'WW Test Year'!CD158</f>
        <v>0</v>
      </c>
      <c r="CE158" s="13">
        <f>'WW K&amp;M '!CE158+'WW Test Year'!CE158</f>
        <v>0</v>
      </c>
      <c r="CF158" s="13">
        <f>'WW K&amp;M '!CF158+'WW Test Year'!CF158</f>
        <v>0</v>
      </c>
      <c r="CG158" s="13">
        <f>'WW K&amp;M '!CG158+'WW Test Year'!CG158</f>
        <v>0</v>
      </c>
      <c r="CH158" s="13">
        <f>'WW K&amp;M '!CH158+'WW Test Year'!CH158</f>
        <v>0</v>
      </c>
      <c r="CI158" s="13">
        <f>'WW K&amp;M '!CI158+'WW Test Year'!CI158</f>
        <v>0</v>
      </c>
      <c r="CJ158" s="13">
        <f>'WW K&amp;M '!CJ158+'WW Test Year'!CJ158</f>
        <v>0</v>
      </c>
      <c r="CK158" s="13">
        <f>'WW K&amp;M '!CK158+'WW Test Year'!CK158</f>
        <v>0</v>
      </c>
      <c r="CL158" s="29">
        <f t="shared" si="2"/>
        <v>59367.310000000005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>
        <f>'WW K&amp;M '!D159+'WW Test Year'!D159</f>
        <v>0</v>
      </c>
      <c r="E159" s="13">
        <f>'WW K&amp;M '!E159+'WW Test Year'!E159</f>
        <v>0</v>
      </c>
      <c r="F159" s="13">
        <f>'WW K&amp;M '!F159+'WW Test Year'!F159</f>
        <v>0</v>
      </c>
      <c r="G159" s="13">
        <f>'WW K&amp;M '!G159+'WW Test Year'!G159</f>
        <v>0</v>
      </c>
      <c r="H159" s="13">
        <f>'WW K&amp;M '!H159+'WW Test Year'!H159</f>
        <v>60.8</v>
      </c>
      <c r="I159" s="13">
        <f>'WW K&amp;M '!I159+'WW Test Year'!I159</f>
        <v>0</v>
      </c>
      <c r="J159" s="13">
        <f>'WW K&amp;M '!J159+'WW Test Year'!J159</f>
        <v>0</v>
      </c>
      <c r="K159" s="13">
        <f>'WW K&amp;M '!K159+'WW Test Year'!K159</f>
        <v>0</v>
      </c>
      <c r="L159" s="13">
        <f>'WW K&amp;M '!L159+'WW Test Year'!L159</f>
        <v>1472933.6400000004</v>
      </c>
      <c r="M159" s="13">
        <f>'WW K&amp;M '!M159+'WW Test Year'!M159</f>
        <v>26132.21</v>
      </c>
      <c r="N159" s="13">
        <f>'WW K&amp;M '!N159+'WW Test Year'!N159</f>
        <v>0</v>
      </c>
      <c r="O159" s="13">
        <f>'WW K&amp;M '!O159+'WW Test Year'!O159</f>
        <v>0</v>
      </c>
      <c r="P159" s="13">
        <f>'WW K&amp;M '!P159+'WW Test Year'!P159</f>
        <v>15217.55</v>
      </c>
      <c r="Q159" s="13">
        <f>'WW K&amp;M '!Q159+'WW Test Year'!Q159</f>
        <v>0</v>
      </c>
      <c r="R159" s="13">
        <f>'WW K&amp;M '!R159+'WW Test Year'!R159</f>
        <v>0</v>
      </c>
      <c r="S159" s="13">
        <f>'WW K&amp;M '!S159+'WW Test Year'!S159</f>
        <v>848938.26999999955</v>
      </c>
      <c r="T159" s="13">
        <f>'WW K&amp;M '!T159+'WW Test Year'!T159</f>
        <v>1821.28</v>
      </c>
      <c r="U159" s="13">
        <f>'WW K&amp;M '!U159+'WW Test Year'!U159</f>
        <v>0</v>
      </c>
      <c r="V159" s="13">
        <f>'WW K&amp;M '!V159+'WW Test Year'!V159</f>
        <v>0</v>
      </c>
      <c r="W159" s="13">
        <f>'WW K&amp;M '!W159+'WW Test Year'!W159</f>
        <v>0</v>
      </c>
      <c r="X159" s="13">
        <f>'WW K&amp;M '!X159+'WW Test Year'!X159</f>
        <v>0</v>
      </c>
      <c r="Y159" s="13">
        <f>'WW K&amp;M '!Y159+'WW Test Year'!Y159</f>
        <v>0</v>
      </c>
      <c r="Z159" s="13">
        <f>'WW K&amp;M '!Z159+'WW Test Year'!Z159</f>
        <v>4275339.1099999975</v>
      </c>
      <c r="AA159" s="13">
        <f>'WW K&amp;M '!AA159+'WW Test Year'!AA159</f>
        <v>216284.13</v>
      </c>
      <c r="AB159" s="13">
        <f>'WW K&amp;M '!AB159+'WW Test Year'!AB159</f>
        <v>219102.32</v>
      </c>
      <c r="AC159" s="13">
        <f>'WW K&amp;M '!AC159+'WW Test Year'!AC159</f>
        <v>0</v>
      </c>
      <c r="AD159" s="13">
        <f>'WW K&amp;M '!AD159+'WW Test Year'!AD159</f>
        <v>73702.73</v>
      </c>
      <c r="AE159" s="13">
        <f>'WW K&amp;M '!AE159+'WW Test Year'!AE159</f>
        <v>52946.159999999996</v>
      </c>
      <c r="AF159" s="13">
        <f>'WW K&amp;M '!AF159+'WW Test Year'!AF159</f>
        <v>0</v>
      </c>
      <c r="AG159" s="13">
        <f>'WW K&amp;M '!AG159+'WW Test Year'!AG159</f>
        <v>0</v>
      </c>
      <c r="AH159" s="13">
        <f>'WW K&amp;M '!AH159+'WW Test Year'!AH159</f>
        <v>0</v>
      </c>
      <c r="AI159" s="13">
        <f>'WW K&amp;M '!AI159+'WW Test Year'!AI159</f>
        <v>0</v>
      </c>
      <c r="AJ159" s="13">
        <f>'WW K&amp;M '!AJ159+'WW Test Year'!AJ159</f>
        <v>255.41</v>
      </c>
      <c r="AK159" s="13">
        <f>'WW K&amp;M '!AK159+'WW Test Year'!AK159</f>
        <v>73.52</v>
      </c>
      <c r="AL159" s="13">
        <f>'WW K&amp;M '!AL159+'WW Test Year'!AL159</f>
        <v>533.55000000000018</v>
      </c>
      <c r="AM159" s="13">
        <f>'WW K&amp;M '!AM159+'WW Test Year'!AM159</f>
        <v>0</v>
      </c>
      <c r="AN159" s="13">
        <f>'WW K&amp;M '!AN159+'WW Test Year'!AN159</f>
        <v>0</v>
      </c>
      <c r="AO159" s="13">
        <f>'WW K&amp;M '!AO159+'WW Test Year'!AO159</f>
        <v>2770.06</v>
      </c>
      <c r="AP159" s="13">
        <f>'WW K&amp;M '!AP159+'WW Test Year'!AP159</f>
        <v>0</v>
      </c>
      <c r="AQ159" s="13">
        <f>'WW K&amp;M '!AQ159+'WW Test Year'!AQ159</f>
        <v>0</v>
      </c>
      <c r="AR159" s="13">
        <f>'WW K&amp;M '!AR159+'WW Test Year'!AR159</f>
        <v>0</v>
      </c>
      <c r="AS159" s="13">
        <f>'WW K&amp;M '!AS159+'WW Test Year'!AS159</f>
        <v>0</v>
      </c>
      <c r="AT159" s="13">
        <f>'WW K&amp;M '!AT159+'WW Test Year'!AT159</f>
        <v>0</v>
      </c>
      <c r="AU159" s="13">
        <f>'WW K&amp;M '!AU159+'WW Test Year'!AU159</f>
        <v>0</v>
      </c>
      <c r="AV159" s="13">
        <f>'WW K&amp;M '!AV159+'WW Test Year'!AV159</f>
        <v>0</v>
      </c>
      <c r="AW159" s="13">
        <f>'WW K&amp;M '!AW159+'WW Test Year'!AW159</f>
        <v>766677.57</v>
      </c>
      <c r="AX159" s="13">
        <f>'WW K&amp;M '!AX159+'WW Test Year'!AX159</f>
        <v>1786.2199999999991</v>
      </c>
      <c r="AY159" s="13">
        <f>'WW K&amp;M '!AY159+'WW Test Year'!AY159</f>
        <v>119.78</v>
      </c>
      <c r="AZ159" s="13">
        <f>'WW K&amp;M '!AZ159+'WW Test Year'!AZ159</f>
        <v>1068.0000000000002</v>
      </c>
      <c r="BA159" s="13">
        <f>'WW K&amp;M '!BA159+'WW Test Year'!BA159</f>
        <v>0</v>
      </c>
      <c r="BB159" s="13">
        <f>'WW K&amp;M '!BB159+'WW Test Year'!BB159</f>
        <v>0</v>
      </c>
      <c r="BC159" s="13">
        <f>'WW K&amp;M '!BC159+'WW Test Year'!BC159</f>
        <v>0</v>
      </c>
      <c r="BD159" s="13">
        <f>'WW K&amp;M '!BD159+'WW Test Year'!BD159</f>
        <v>0</v>
      </c>
      <c r="BE159" s="13">
        <f>'WW K&amp;M '!BE159+'WW Test Year'!BE159</f>
        <v>0</v>
      </c>
      <c r="BF159" s="13">
        <f>'WW K&amp;M '!BF159+'WW Test Year'!BF159</f>
        <v>0</v>
      </c>
      <c r="BG159" s="13">
        <f>'WW K&amp;M '!BG159+'WW Test Year'!BG159</f>
        <v>0</v>
      </c>
      <c r="BH159" s="13">
        <f>'WW K&amp;M '!BH159+'WW Test Year'!BH159</f>
        <v>0</v>
      </c>
      <c r="BI159" s="13">
        <f>'WW K&amp;M '!BI159+'WW Test Year'!BI159</f>
        <v>0</v>
      </c>
      <c r="BJ159" s="13">
        <f>'WW K&amp;M '!BJ159+'WW Test Year'!BJ159</f>
        <v>0</v>
      </c>
      <c r="BK159" s="13">
        <f>'WW K&amp;M '!BK159+'WW Test Year'!BK159</f>
        <v>0</v>
      </c>
      <c r="BL159" s="13">
        <f>'WW K&amp;M '!BL159+'WW Test Year'!BL159</f>
        <v>12.11</v>
      </c>
      <c r="BM159" s="13">
        <f>'WW K&amp;M '!BM159+'WW Test Year'!BM159</f>
        <v>0</v>
      </c>
      <c r="BN159" s="13">
        <f>'WW K&amp;M '!BN159+'WW Test Year'!BN159</f>
        <v>0</v>
      </c>
      <c r="BO159" s="13">
        <f>'WW K&amp;M '!BO159+'WW Test Year'!BO159</f>
        <v>0</v>
      </c>
      <c r="BP159" s="13">
        <f>'WW K&amp;M '!BP159+'WW Test Year'!BP159</f>
        <v>0</v>
      </c>
      <c r="BQ159" s="13">
        <f>'WW K&amp;M '!BQ159+'WW Test Year'!BQ159</f>
        <v>0</v>
      </c>
      <c r="BR159" s="13">
        <f>'WW K&amp;M '!BR159+'WW Test Year'!BR159</f>
        <v>0</v>
      </c>
      <c r="BS159" s="13">
        <f>'WW K&amp;M '!BS159+'WW Test Year'!BS159</f>
        <v>0</v>
      </c>
      <c r="BT159" s="13">
        <f>'WW K&amp;M '!BT159+'WW Test Year'!BT159</f>
        <v>0</v>
      </c>
      <c r="BU159" s="13">
        <f>'WW K&amp;M '!BU159+'WW Test Year'!BU159</f>
        <v>0</v>
      </c>
      <c r="BV159" s="13">
        <f>'WW K&amp;M '!BV159+'WW Test Year'!BV159</f>
        <v>0</v>
      </c>
      <c r="BW159" s="13">
        <f>'WW K&amp;M '!BW159+'WW Test Year'!BW159</f>
        <v>0</v>
      </c>
      <c r="BX159" s="13">
        <f>'WW K&amp;M '!BX159+'WW Test Year'!BX159</f>
        <v>0</v>
      </c>
      <c r="BY159" s="13">
        <f>'WW K&amp;M '!BY159+'WW Test Year'!BY159</f>
        <v>0</v>
      </c>
      <c r="BZ159" s="13">
        <f>'WW K&amp;M '!BZ159+'WW Test Year'!BZ159</f>
        <v>0</v>
      </c>
      <c r="CA159" s="13">
        <f>'WW K&amp;M '!CA159+'WW Test Year'!CA159</f>
        <v>0</v>
      </c>
      <c r="CB159" s="13">
        <f>'WW K&amp;M '!CB159+'WW Test Year'!CB159</f>
        <v>0</v>
      </c>
      <c r="CC159" s="13">
        <f>'WW K&amp;M '!CC159+'WW Test Year'!CC159</f>
        <v>0</v>
      </c>
      <c r="CD159" s="13">
        <f>'WW K&amp;M '!CD159+'WW Test Year'!CD159</f>
        <v>0</v>
      </c>
      <c r="CE159" s="13">
        <f>'WW K&amp;M '!CE159+'WW Test Year'!CE159</f>
        <v>0</v>
      </c>
      <c r="CF159" s="13">
        <f>'WW K&amp;M '!CF159+'WW Test Year'!CF159</f>
        <v>0</v>
      </c>
      <c r="CG159" s="13">
        <f>'WW K&amp;M '!CG159+'WW Test Year'!CG159</f>
        <v>0</v>
      </c>
      <c r="CH159" s="13">
        <f>'WW K&amp;M '!CH159+'WW Test Year'!CH159</f>
        <v>0</v>
      </c>
      <c r="CI159" s="13">
        <f>'WW K&amp;M '!CI159+'WW Test Year'!CI159</f>
        <v>0</v>
      </c>
      <c r="CJ159" s="13">
        <f>'WW K&amp;M '!CJ159+'WW Test Year'!CJ159</f>
        <v>0</v>
      </c>
      <c r="CK159" s="13">
        <f>'WW K&amp;M '!CK159+'WW Test Year'!CK159</f>
        <v>0</v>
      </c>
      <c r="CL159" s="29">
        <f t="shared" si="2"/>
        <v>7975774.4199999981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>
        <f>'WW K&amp;M '!D160+'WW Test Year'!D160</f>
        <v>0</v>
      </c>
      <c r="E160" s="13">
        <f>'WW K&amp;M '!E160+'WW Test Year'!E160</f>
        <v>0</v>
      </c>
      <c r="F160" s="13">
        <f>'WW K&amp;M '!F160+'WW Test Year'!F160</f>
        <v>0</v>
      </c>
      <c r="G160" s="13">
        <f>'WW K&amp;M '!G160+'WW Test Year'!G160</f>
        <v>0</v>
      </c>
      <c r="H160" s="13">
        <f>'WW K&amp;M '!H160+'WW Test Year'!H160</f>
        <v>220.84999999999997</v>
      </c>
      <c r="I160" s="13">
        <f>'WW K&amp;M '!I160+'WW Test Year'!I160</f>
        <v>0</v>
      </c>
      <c r="J160" s="13">
        <f>'WW K&amp;M '!J160+'WW Test Year'!J160</f>
        <v>0</v>
      </c>
      <c r="K160" s="13">
        <f>'WW K&amp;M '!K160+'WW Test Year'!K160</f>
        <v>0</v>
      </c>
      <c r="L160" s="13">
        <f>'WW K&amp;M '!L160+'WW Test Year'!L160</f>
        <v>0</v>
      </c>
      <c r="M160" s="13">
        <f>'WW K&amp;M '!M160+'WW Test Year'!M160</f>
        <v>3204.52</v>
      </c>
      <c r="N160" s="13">
        <f>'WW K&amp;M '!N160+'WW Test Year'!N160</f>
        <v>1901.8699999999997</v>
      </c>
      <c r="O160" s="13">
        <f>'WW K&amp;M '!O160+'WW Test Year'!O160</f>
        <v>0</v>
      </c>
      <c r="P160" s="13">
        <f>'WW K&amp;M '!P160+'WW Test Year'!P160</f>
        <v>0</v>
      </c>
      <c r="Q160" s="13">
        <f>'WW K&amp;M '!Q160+'WW Test Year'!Q160</f>
        <v>472.11</v>
      </c>
      <c r="R160" s="13">
        <f>'WW K&amp;M '!R160+'WW Test Year'!R160</f>
        <v>0</v>
      </c>
      <c r="S160" s="13">
        <f>'WW K&amp;M '!S160+'WW Test Year'!S160</f>
        <v>0</v>
      </c>
      <c r="T160" s="13">
        <f>'WW K&amp;M '!T160+'WW Test Year'!T160</f>
        <v>6177.1000000000013</v>
      </c>
      <c r="U160" s="13">
        <f>'WW K&amp;M '!U160+'WW Test Year'!U160</f>
        <v>10.75</v>
      </c>
      <c r="V160" s="13">
        <f>'WW K&amp;M '!V160+'WW Test Year'!V160</f>
        <v>0</v>
      </c>
      <c r="W160" s="13">
        <f>'WW K&amp;M '!W160+'WW Test Year'!W160</f>
        <v>0</v>
      </c>
      <c r="X160" s="13">
        <f>'WW K&amp;M '!X160+'WW Test Year'!X160</f>
        <v>0</v>
      </c>
      <c r="Y160" s="13">
        <f>'WW K&amp;M '!Y160+'WW Test Year'!Y160</f>
        <v>0</v>
      </c>
      <c r="Z160" s="13">
        <f>'WW K&amp;M '!Z160+'WW Test Year'!Z160</f>
        <v>0</v>
      </c>
      <c r="AA160" s="13">
        <f>'WW K&amp;M '!AA160+'WW Test Year'!AA160</f>
        <v>5714.4699999999993</v>
      </c>
      <c r="AB160" s="13">
        <f>'WW K&amp;M '!AB160+'WW Test Year'!AB160</f>
        <v>4484.670000000001</v>
      </c>
      <c r="AC160" s="13">
        <f>'WW K&amp;M '!AC160+'WW Test Year'!AC160</f>
        <v>0</v>
      </c>
      <c r="AD160" s="13">
        <f>'WW K&amp;M '!AD160+'WW Test Year'!AD160</f>
        <v>196.9</v>
      </c>
      <c r="AE160" s="13">
        <f>'WW K&amp;M '!AE160+'WW Test Year'!AE160</f>
        <v>0</v>
      </c>
      <c r="AF160" s="13">
        <f>'WW K&amp;M '!AF160+'WW Test Year'!AF160</f>
        <v>0</v>
      </c>
      <c r="AG160" s="13">
        <f>'WW K&amp;M '!AG160+'WW Test Year'!AG160</f>
        <v>0</v>
      </c>
      <c r="AH160" s="13">
        <f>'WW K&amp;M '!AH160+'WW Test Year'!AH160</f>
        <v>0</v>
      </c>
      <c r="AI160" s="13">
        <f>'WW K&amp;M '!AI160+'WW Test Year'!AI160</f>
        <v>0</v>
      </c>
      <c r="AJ160" s="13">
        <f>'WW K&amp;M '!AJ160+'WW Test Year'!AJ160</f>
        <v>240.04</v>
      </c>
      <c r="AK160" s="13">
        <f>'WW K&amp;M '!AK160+'WW Test Year'!AK160</f>
        <v>54.25</v>
      </c>
      <c r="AL160" s="13">
        <f>'WW K&amp;M '!AL160+'WW Test Year'!AL160</f>
        <v>3295.329999999999</v>
      </c>
      <c r="AM160" s="13">
        <f>'WW K&amp;M '!AM160+'WW Test Year'!AM160</f>
        <v>0</v>
      </c>
      <c r="AN160" s="13">
        <f>'WW K&amp;M '!AN160+'WW Test Year'!AN160</f>
        <v>37387.200000000004</v>
      </c>
      <c r="AO160" s="13">
        <f>'WW K&amp;M '!AO160+'WW Test Year'!AO160</f>
        <v>859.91</v>
      </c>
      <c r="AP160" s="13">
        <f>'WW K&amp;M '!AP160+'WW Test Year'!AP160</f>
        <v>0</v>
      </c>
      <c r="AQ160" s="13">
        <f>'WW K&amp;M '!AQ160+'WW Test Year'!AQ160</f>
        <v>19.04</v>
      </c>
      <c r="AR160" s="13">
        <f>'WW K&amp;M '!AR160+'WW Test Year'!AR160</f>
        <v>0</v>
      </c>
      <c r="AS160" s="13">
        <f>'WW K&amp;M '!AS160+'WW Test Year'!AS160</f>
        <v>0</v>
      </c>
      <c r="AT160" s="13">
        <f>'WW K&amp;M '!AT160+'WW Test Year'!AT160</f>
        <v>12.74</v>
      </c>
      <c r="AU160" s="13">
        <f>'WW K&amp;M '!AU160+'WW Test Year'!AU160</f>
        <v>0</v>
      </c>
      <c r="AV160" s="13">
        <f>'WW K&amp;M '!AV160+'WW Test Year'!AV160</f>
        <v>0</v>
      </c>
      <c r="AW160" s="13">
        <f>'WW K&amp;M '!AW160+'WW Test Year'!AW160</f>
        <v>66.569999999999993</v>
      </c>
      <c r="AX160" s="13">
        <f>'WW K&amp;M '!AX160+'WW Test Year'!AX160</f>
        <v>2715.48</v>
      </c>
      <c r="AY160" s="13">
        <f>'WW K&amp;M '!AY160+'WW Test Year'!AY160</f>
        <v>442.38000000000005</v>
      </c>
      <c r="AZ160" s="13">
        <f>'WW K&amp;M '!AZ160+'WW Test Year'!AZ160</f>
        <v>2240.54</v>
      </c>
      <c r="BA160" s="13">
        <f>'WW K&amp;M '!BA160+'WW Test Year'!BA160</f>
        <v>0</v>
      </c>
      <c r="BB160" s="13">
        <f>'WW K&amp;M '!BB160+'WW Test Year'!BB160</f>
        <v>0</v>
      </c>
      <c r="BC160" s="13">
        <f>'WW K&amp;M '!BC160+'WW Test Year'!BC160</f>
        <v>0</v>
      </c>
      <c r="BD160" s="13">
        <f>'WW K&amp;M '!BD160+'WW Test Year'!BD160</f>
        <v>0</v>
      </c>
      <c r="BE160" s="13">
        <f>'WW K&amp;M '!BE160+'WW Test Year'!BE160</f>
        <v>0</v>
      </c>
      <c r="BF160" s="13">
        <f>'WW K&amp;M '!BF160+'WW Test Year'!BF160</f>
        <v>0</v>
      </c>
      <c r="BG160" s="13">
        <f>'WW K&amp;M '!BG160+'WW Test Year'!BG160</f>
        <v>250.01999999999998</v>
      </c>
      <c r="BH160" s="13">
        <f>'WW K&amp;M '!BH160+'WW Test Year'!BH160</f>
        <v>0</v>
      </c>
      <c r="BI160" s="13">
        <f>'WW K&amp;M '!BI160+'WW Test Year'!BI160</f>
        <v>0</v>
      </c>
      <c r="BJ160" s="13">
        <f>'WW K&amp;M '!BJ160+'WW Test Year'!BJ160</f>
        <v>0</v>
      </c>
      <c r="BK160" s="13">
        <f>'WW K&amp;M '!BK160+'WW Test Year'!BK160</f>
        <v>0</v>
      </c>
      <c r="BL160" s="13">
        <f>'WW K&amp;M '!BL160+'WW Test Year'!BL160</f>
        <v>9.64</v>
      </c>
      <c r="BM160" s="13">
        <f>'WW K&amp;M '!BM160+'WW Test Year'!BM160</f>
        <v>0</v>
      </c>
      <c r="BN160" s="13">
        <f>'WW K&amp;M '!BN160+'WW Test Year'!BN160</f>
        <v>0</v>
      </c>
      <c r="BO160" s="13">
        <f>'WW K&amp;M '!BO160+'WW Test Year'!BO160</f>
        <v>54.36</v>
      </c>
      <c r="BP160" s="13">
        <f>'WW K&amp;M '!BP160+'WW Test Year'!BP160</f>
        <v>0</v>
      </c>
      <c r="BQ160" s="13">
        <f>'WW K&amp;M '!BQ160+'WW Test Year'!BQ160</f>
        <v>0</v>
      </c>
      <c r="BR160" s="13">
        <f>'WW K&amp;M '!BR160+'WW Test Year'!BR160</f>
        <v>0</v>
      </c>
      <c r="BS160" s="13">
        <f>'WW K&amp;M '!BS160+'WW Test Year'!BS160</f>
        <v>0</v>
      </c>
      <c r="BT160" s="13">
        <f>'WW K&amp;M '!BT160+'WW Test Year'!BT160</f>
        <v>0</v>
      </c>
      <c r="BU160" s="13">
        <f>'WW K&amp;M '!BU160+'WW Test Year'!BU160</f>
        <v>44.58</v>
      </c>
      <c r="BV160" s="13">
        <f>'WW K&amp;M '!BV160+'WW Test Year'!BV160</f>
        <v>0</v>
      </c>
      <c r="BW160" s="13">
        <f>'WW K&amp;M '!BW160+'WW Test Year'!BW160</f>
        <v>0</v>
      </c>
      <c r="BX160" s="13">
        <f>'WW K&amp;M '!BX160+'WW Test Year'!BX160</f>
        <v>0</v>
      </c>
      <c r="BY160" s="13">
        <f>'WW K&amp;M '!BY160+'WW Test Year'!BY160</f>
        <v>0</v>
      </c>
      <c r="BZ160" s="13">
        <f>'WW K&amp;M '!BZ160+'WW Test Year'!BZ160</f>
        <v>0</v>
      </c>
      <c r="CA160" s="13">
        <f>'WW K&amp;M '!CA160+'WW Test Year'!CA160</f>
        <v>0</v>
      </c>
      <c r="CB160" s="13">
        <f>'WW K&amp;M '!CB160+'WW Test Year'!CB160</f>
        <v>0</v>
      </c>
      <c r="CC160" s="13">
        <f>'WW K&amp;M '!CC160+'WW Test Year'!CC160</f>
        <v>0</v>
      </c>
      <c r="CD160" s="13">
        <f>'WW K&amp;M '!CD160+'WW Test Year'!CD160</f>
        <v>0</v>
      </c>
      <c r="CE160" s="13">
        <f>'WW K&amp;M '!CE160+'WW Test Year'!CE160</f>
        <v>0</v>
      </c>
      <c r="CF160" s="13">
        <f>'WW K&amp;M '!CF160+'WW Test Year'!CF160</f>
        <v>0</v>
      </c>
      <c r="CG160" s="13">
        <f>'WW K&amp;M '!CG160+'WW Test Year'!CG160</f>
        <v>0</v>
      </c>
      <c r="CH160" s="13">
        <f>'WW K&amp;M '!CH160+'WW Test Year'!CH160</f>
        <v>0</v>
      </c>
      <c r="CI160" s="13">
        <f>'WW K&amp;M '!CI160+'WW Test Year'!CI160</f>
        <v>0</v>
      </c>
      <c r="CJ160" s="13">
        <f>'WW K&amp;M '!CJ160+'WW Test Year'!CJ160</f>
        <v>0</v>
      </c>
      <c r="CK160" s="13">
        <f>'WW K&amp;M '!CK160+'WW Test Year'!CK160</f>
        <v>0</v>
      </c>
      <c r="CL160" s="29">
        <f t="shared" si="2"/>
        <v>70075.320000000007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>
        <f>'WW K&amp;M '!D161+'WW Test Year'!D161</f>
        <v>0</v>
      </c>
      <c r="E161" s="13">
        <f>'WW K&amp;M '!E161+'WW Test Year'!E161</f>
        <v>0</v>
      </c>
      <c r="F161" s="13">
        <f>'WW K&amp;M '!F161+'WW Test Year'!F161</f>
        <v>0</v>
      </c>
      <c r="G161" s="13">
        <f>'WW K&amp;M '!G161+'WW Test Year'!G161</f>
        <v>0</v>
      </c>
      <c r="H161" s="13">
        <f>'WW K&amp;M '!H161+'WW Test Year'!H161</f>
        <v>0</v>
      </c>
      <c r="I161" s="13">
        <f>'WW K&amp;M '!I161+'WW Test Year'!I161</f>
        <v>0</v>
      </c>
      <c r="J161" s="13">
        <f>'WW K&amp;M '!J161+'WW Test Year'!J161</f>
        <v>0</v>
      </c>
      <c r="K161" s="13">
        <f>'WW K&amp;M '!K161+'WW Test Year'!K161</f>
        <v>0</v>
      </c>
      <c r="L161" s="13">
        <f>'WW K&amp;M '!L161+'WW Test Year'!L161</f>
        <v>0</v>
      </c>
      <c r="M161" s="13">
        <f>'WW K&amp;M '!M161+'WW Test Year'!M161</f>
        <v>0</v>
      </c>
      <c r="N161" s="13">
        <f>'WW K&amp;M '!N161+'WW Test Year'!N161</f>
        <v>0</v>
      </c>
      <c r="O161" s="13">
        <f>'WW K&amp;M '!O161+'WW Test Year'!O161</f>
        <v>0</v>
      </c>
      <c r="P161" s="13">
        <f>'WW K&amp;M '!P161+'WW Test Year'!P161</f>
        <v>0</v>
      </c>
      <c r="Q161" s="13">
        <f>'WW K&amp;M '!Q161+'WW Test Year'!Q161</f>
        <v>0</v>
      </c>
      <c r="R161" s="13">
        <f>'WW K&amp;M '!R161+'WW Test Year'!R161</f>
        <v>0</v>
      </c>
      <c r="S161" s="13">
        <f>'WW K&amp;M '!S161+'WW Test Year'!S161</f>
        <v>0</v>
      </c>
      <c r="T161" s="13">
        <f>'WW K&amp;M '!T161+'WW Test Year'!T161</f>
        <v>0</v>
      </c>
      <c r="U161" s="13">
        <f>'WW K&amp;M '!U161+'WW Test Year'!U161</f>
        <v>0</v>
      </c>
      <c r="V161" s="13">
        <f>'WW K&amp;M '!V161+'WW Test Year'!V161</f>
        <v>0</v>
      </c>
      <c r="W161" s="13">
        <f>'WW K&amp;M '!W161+'WW Test Year'!W161</f>
        <v>0</v>
      </c>
      <c r="X161" s="13">
        <f>'WW K&amp;M '!X161+'WW Test Year'!X161</f>
        <v>0</v>
      </c>
      <c r="Y161" s="13">
        <f>'WW K&amp;M '!Y161+'WW Test Year'!Y161</f>
        <v>0</v>
      </c>
      <c r="Z161" s="13">
        <f>'WW K&amp;M '!Z161+'WW Test Year'!Z161</f>
        <v>0</v>
      </c>
      <c r="AA161" s="13">
        <f>'WW K&amp;M '!AA161+'WW Test Year'!AA161</f>
        <v>0</v>
      </c>
      <c r="AB161" s="13">
        <f>'WW K&amp;M '!AB161+'WW Test Year'!AB161</f>
        <v>0</v>
      </c>
      <c r="AC161" s="13">
        <f>'WW K&amp;M '!AC161+'WW Test Year'!AC161</f>
        <v>0</v>
      </c>
      <c r="AD161" s="13">
        <f>'WW K&amp;M '!AD161+'WW Test Year'!AD161</f>
        <v>0</v>
      </c>
      <c r="AE161" s="13">
        <f>'WW K&amp;M '!AE161+'WW Test Year'!AE161</f>
        <v>0</v>
      </c>
      <c r="AF161" s="13">
        <f>'WW K&amp;M '!AF161+'WW Test Year'!AF161</f>
        <v>0</v>
      </c>
      <c r="AG161" s="13">
        <f>'WW K&amp;M '!AG161+'WW Test Year'!AG161</f>
        <v>0</v>
      </c>
      <c r="AH161" s="13">
        <f>'WW K&amp;M '!AH161+'WW Test Year'!AH161</f>
        <v>0</v>
      </c>
      <c r="AI161" s="13">
        <f>'WW K&amp;M '!AI161+'WW Test Year'!AI161</f>
        <v>0</v>
      </c>
      <c r="AJ161" s="13">
        <f>'WW K&amp;M '!AJ161+'WW Test Year'!AJ161</f>
        <v>0</v>
      </c>
      <c r="AK161" s="13">
        <f>'WW K&amp;M '!AK161+'WW Test Year'!AK161</f>
        <v>0</v>
      </c>
      <c r="AL161" s="13">
        <f>'WW K&amp;M '!AL161+'WW Test Year'!AL161</f>
        <v>0</v>
      </c>
      <c r="AM161" s="13">
        <f>'WW K&amp;M '!AM161+'WW Test Year'!AM161</f>
        <v>0</v>
      </c>
      <c r="AN161" s="13">
        <f>'WW K&amp;M '!AN161+'WW Test Year'!AN161</f>
        <v>0</v>
      </c>
      <c r="AO161" s="13">
        <f>'WW K&amp;M '!AO161+'WW Test Year'!AO161</f>
        <v>0</v>
      </c>
      <c r="AP161" s="13">
        <f>'WW K&amp;M '!AP161+'WW Test Year'!AP161</f>
        <v>0</v>
      </c>
      <c r="AQ161" s="13">
        <f>'WW K&amp;M '!AQ161+'WW Test Year'!AQ161</f>
        <v>0</v>
      </c>
      <c r="AR161" s="13">
        <f>'WW K&amp;M '!AR161+'WW Test Year'!AR161</f>
        <v>0</v>
      </c>
      <c r="AS161" s="13">
        <f>'WW K&amp;M '!AS161+'WW Test Year'!AS161</f>
        <v>0</v>
      </c>
      <c r="AT161" s="13">
        <f>'WW K&amp;M '!AT161+'WW Test Year'!AT161</f>
        <v>0</v>
      </c>
      <c r="AU161" s="13">
        <f>'WW K&amp;M '!AU161+'WW Test Year'!AU161</f>
        <v>0</v>
      </c>
      <c r="AV161" s="13">
        <f>'WW K&amp;M '!AV161+'WW Test Year'!AV161</f>
        <v>0</v>
      </c>
      <c r="AW161" s="13">
        <f>'WW K&amp;M '!AW161+'WW Test Year'!AW161</f>
        <v>0</v>
      </c>
      <c r="AX161" s="13">
        <f>'WW K&amp;M '!AX161+'WW Test Year'!AX161</f>
        <v>0</v>
      </c>
      <c r="AY161" s="13">
        <f>'WW K&amp;M '!AY161+'WW Test Year'!AY161</f>
        <v>0</v>
      </c>
      <c r="AZ161" s="13">
        <f>'WW K&amp;M '!AZ161+'WW Test Year'!AZ161</f>
        <v>0</v>
      </c>
      <c r="BA161" s="13">
        <f>'WW K&amp;M '!BA161+'WW Test Year'!BA161</f>
        <v>0</v>
      </c>
      <c r="BB161" s="13">
        <f>'WW K&amp;M '!BB161+'WW Test Year'!BB161</f>
        <v>0</v>
      </c>
      <c r="BC161" s="13">
        <f>'WW K&amp;M '!BC161+'WW Test Year'!BC161</f>
        <v>0</v>
      </c>
      <c r="BD161" s="13">
        <f>'WW K&amp;M '!BD161+'WW Test Year'!BD161</f>
        <v>0</v>
      </c>
      <c r="BE161" s="13">
        <f>'WW K&amp;M '!BE161+'WW Test Year'!BE161</f>
        <v>0</v>
      </c>
      <c r="BF161" s="13">
        <f>'WW K&amp;M '!BF161+'WW Test Year'!BF161</f>
        <v>0</v>
      </c>
      <c r="BG161" s="13">
        <f>'WW K&amp;M '!BG161+'WW Test Year'!BG161</f>
        <v>0</v>
      </c>
      <c r="BH161" s="13">
        <f>'WW K&amp;M '!BH161+'WW Test Year'!BH161</f>
        <v>0</v>
      </c>
      <c r="BI161" s="13">
        <f>'WW K&amp;M '!BI161+'WW Test Year'!BI161</f>
        <v>0</v>
      </c>
      <c r="BJ161" s="13">
        <f>'WW K&amp;M '!BJ161+'WW Test Year'!BJ161</f>
        <v>0</v>
      </c>
      <c r="BK161" s="13">
        <f>'WW K&amp;M '!BK161+'WW Test Year'!BK161</f>
        <v>0</v>
      </c>
      <c r="BL161" s="13">
        <f>'WW K&amp;M '!BL161+'WW Test Year'!BL161</f>
        <v>66.06</v>
      </c>
      <c r="BM161" s="13">
        <f>'WW K&amp;M '!BM161+'WW Test Year'!BM161</f>
        <v>0</v>
      </c>
      <c r="BN161" s="13">
        <f>'WW K&amp;M '!BN161+'WW Test Year'!BN161</f>
        <v>0</v>
      </c>
      <c r="BO161" s="13">
        <f>'WW K&amp;M '!BO161+'WW Test Year'!BO161</f>
        <v>0</v>
      </c>
      <c r="BP161" s="13">
        <f>'WW K&amp;M '!BP161+'WW Test Year'!BP161</f>
        <v>0</v>
      </c>
      <c r="BQ161" s="13">
        <f>'WW K&amp;M '!BQ161+'WW Test Year'!BQ161</f>
        <v>0</v>
      </c>
      <c r="BR161" s="13">
        <f>'WW K&amp;M '!BR161+'WW Test Year'!BR161</f>
        <v>0</v>
      </c>
      <c r="BS161" s="13">
        <f>'WW K&amp;M '!BS161+'WW Test Year'!BS161</f>
        <v>0</v>
      </c>
      <c r="BT161" s="13">
        <f>'WW K&amp;M '!BT161+'WW Test Year'!BT161</f>
        <v>0</v>
      </c>
      <c r="BU161" s="13">
        <f>'WW K&amp;M '!BU161+'WW Test Year'!BU161</f>
        <v>0</v>
      </c>
      <c r="BV161" s="13">
        <f>'WW K&amp;M '!BV161+'WW Test Year'!BV161</f>
        <v>0</v>
      </c>
      <c r="BW161" s="13">
        <f>'WW K&amp;M '!BW161+'WW Test Year'!BW161</f>
        <v>0</v>
      </c>
      <c r="BX161" s="13">
        <f>'WW K&amp;M '!BX161+'WW Test Year'!BX161</f>
        <v>0</v>
      </c>
      <c r="BY161" s="13">
        <f>'WW K&amp;M '!BY161+'WW Test Year'!BY161</f>
        <v>0</v>
      </c>
      <c r="BZ161" s="13">
        <f>'WW K&amp;M '!BZ161+'WW Test Year'!BZ161</f>
        <v>0</v>
      </c>
      <c r="CA161" s="13">
        <f>'WW K&amp;M '!CA161+'WW Test Year'!CA161</f>
        <v>0</v>
      </c>
      <c r="CB161" s="13">
        <f>'WW K&amp;M '!CB161+'WW Test Year'!CB161</f>
        <v>0</v>
      </c>
      <c r="CC161" s="13">
        <f>'WW K&amp;M '!CC161+'WW Test Year'!CC161</f>
        <v>0</v>
      </c>
      <c r="CD161" s="13">
        <f>'WW K&amp;M '!CD161+'WW Test Year'!CD161</f>
        <v>0</v>
      </c>
      <c r="CE161" s="13">
        <f>'WW K&amp;M '!CE161+'WW Test Year'!CE161</f>
        <v>0</v>
      </c>
      <c r="CF161" s="13">
        <f>'WW K&amp;M '!CF161+'WW Test Year'!CF161</f>
        <v>0</v>
      </c>
      <c r="CG161" s="13">
        <f>'WW K&amp;M '!CG161+'WW Test Year'!CG161</f>
        <v>0</v>
      </c>
      <c r="CH161" s="13">
        <f>'WW K&amp;M '!CH161+'WW Test Year'!CH161</f>
        <v>0</v>
      </c>
      <c r="CI161" s="13">
        <f>'WW K&amp;M '!CI161+'WW Test Year'!CI161</f>
        <v>0</v>
      </c>
      <c r="CJ161" s="13">
        <f>'WW K&amp;M '!CJ161+'WW Test Year'!CJ161</f>
        <v>0</v>
      </c>
      <c r="CK161" s="13">
        <f>'WW K&amp;M '!CK161+'WW Test Year'!CK161</f>
        <v>0</v>
      </c>
      <c r="CL161" s="29">
        <f t="shared" si="2"/>
        <v>66.06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>
        <f>'WW K&amp;M '!D162+'WW Test Year'!D162</f>
        <v>0</v>
      </c>
      <c r="E162" s="13">
        <f>'WW K&amp;M '!E162+'WW Test Year'!E162</f>
        <v>0</v>
      </c>
      <c r="F162" s="13">
        <f>'WW K&amp;M '!F162+'WW Test Year'!F162</f>
        <v>0</v>
      </c>
      <c r="G162" s="13">
        <f>'WW K&amp;M '!G162+'WW Test Year'!G162</f>
        <v>0</v>
      </c>
      <c r="H162" s="13">
        <f>'WW K&amp;M '!H162+'WW Test Year'!H162</f>
        <v>0</v>
      </c>
      <c r="I162" s="13">
        <f>'WW K&amp;M '!I162+'WW Test Year'!I162</f>
        <v>0</v>
      </c>
      <c r="J162" s="13">
        <f>'WW K&amp;M '!J162+'WW Test Year'!J162</f>
        <v>0</v>
      </c>
      <c r="K162" s="13">
        <f>'WW K&amp;M '!K162+'WW Test Year'!K162</f>
        <v>0</v>
      </c>
      <c r="L162" s="13">
        <f>'WW K&amp;M '!L162+'WW Test Year'!L162</f>
        <v>0</v>
      </c>
      <c r="M162" s="13">
        <f>'WW K&amp;M '!M162+'WW Test Year'!M162</f>
        <v>0</v>
      </c>
      <c r="N162" s="13">
        <f>'WW K&amp;M '!N162+'WW Test Year'!N162</f>
        <v>0</v>
      </c>
      <c r="O162" s="13">
        <f>'WW K&amp;M '!O162+'WW Test Year'!O162</f>
        <v>0</v>
      </c>
      <c r="P162" s="13">
        <f>'WW K&amp;M '!P162+'WW Test Year'!P162</f>
        <v>0</v>
      </c>
      <c r="Q162" s="13">
        <f>'WW K&amp;M '!Q162+'WW Test Year'!Q162</f>
        <v>0</v>
      </c>
      <c r="R162" s="13">
        <f>'WW K&amp;M '!R162+'WW Test Year'!R162</f>
        <v>0</v>
      </c>
      <c r="S162" s="13">
        <f>'WW K&amp;M '!S162+'WW Test Year'!S162</f>
        <v>0</v>
      </c>
      <c r="T162" s="13">
        <f>'WW K&amp;M '!T162+'WW Test Year'!T162</f>
        <v>0</v>
      </c>
      <c r="U162" s="13">
        <f>'WW K&amp;M '!U162+'WW Test Year'!U162</f>
        <v>0</v>
      </c>
      <c r="V162" s="13">
        <f>'WW K&amp;M '!V162+'WW Test Year'!V162</f>
        <v>0</v>
      </c>
      <c r="W162" s="13">
        <f>'WW K&amp;M '!W162+'WW Test Year'!W162</f>
        <v>0</v>
      </c>
      <c r="X162" s="13">
        <f>'WW K&amp;M '!X162+'WW Test Year'!X162</f>
        <v>0</v>
      </c>
      <c r="Y162" s="13">
        <f>'WW K&amp;M '!Y162+'WW Test Year'!Y162</f>
        <v>0</v>
      </c>
      <c r="Z162" s="13">
        <f>'WW K&amp;M '!Z162+'WW Test Year'!Z162</f>
        <v>0</v>
      </c>
      <c r="AA162" s="13">
        <f>'WW K&amp;M '!AA162+'WW Test Year'!AA162</f>
        <v>0</v>
      </c>
      <c r="AB162" s="13">
        <f>'WW K&amp;M '!AB162+'WW Test Year'!AB162</f>
        <v>0</v>
      </c>
      <c r="AC162" s="13">
        <f>'WW K&amp;M '!AC162+'WW Test Year'!AC162</f>
        <v>0</v>
      </c>
      <c r="AD162" s="13">
        <f>'WW K&amp;M '!AD162+'WW Test Year'!AD162</f>
        <v>0</v>
      </c>
      <c r="AE162" s="13">
        <f>'WW K&amp;M '!AE162+'WW Test Year'!AE162</f>
        <v>0</v>
      </c>
      <c r="AF162" s="13">
        <f>'WW K&amp;M '!AF162+'WW Test Year'!AF162</f>
        <v>0</v>
      </c>
      <c r="AG162" s="13">
        <f>'WW K&amp;M '!AG162+'WW Test Year'!AG162</f>
        <v>0</v>
      </c>
      <c r="AH162" s="13">
        <f>'WW K&amp;M '!AH162+'WW Test Year'!AH162</f>
        <v>0</v>
      </c>
      <c r="AI162" s="13">
        <f>'WW K&amp;M '!AI162+'WW Test Year'!AI162</f>
        <v>0</v>
      </c>
      <c r="AJ162" s="13">
        <f>'WW K&amp;M '!AJ162+'WW Test Year'!AJ162</f>
        <v>0</v>
      </c>
      <c r="AK162" s="13">
        <f>'WW K&amp;M '!AK162+'WW Test Year'!AK162</f>
        <v>0</v>
      </c>
      <c r="AL162" s="13">
        <f>'WW K&amp;M '!AL162+'WW Test Year'!AL162</f>
        <v>0</v>
      </c>
      <c r="AM162" s="13">
        <f>'WW K&amp;M '!AM162+'WW Test Year'!AM162</f>
        <v>0</v>
      </c>
      <c r="AN162" s="13">
        <f>'WW K&amp;M '!AN162+'WW Test Year'!AN162</f>
        <v>0</v>
      </c>
      <c r="AO162" s="13">
        <f>'WW K&amp;M '!AO162+'WW Test Year'!AO162</f>
        <v>0</v>
      </c>
      <c r="AP162" s="13">
        <f>'WW K&amp;M '!AP162+'WW Test Year'!AP162</f>
        <v>0</v>
      </c>
      <c r="AQ162" s="13">
        <f>'WW K&amp;M '!AQ162+'WW Test Year'!AQ162</f>
        <v>0</v>
      </c>
      <c r="AR162" s="13">
        <f>'WW K&amp;M '!AR162+'WW Test Year'!AR162</f>
        <v>0</v>
      </c>
      <c r="AS162" s="13">
        <f>'WW K&amp;M '!AS162+'WW Test Year'!AS162</f>
        <v>0</v>
      </c>
      <c r="AT162" s="13">
        <f>'WW K&amp;M '!AT162+'WW Test Year'!AT162</f>
        <v>0</v>
      </c>
      <c r="AU162" s="13">
        <f>'WW K&amp;M '!AU162+'WW Test Year'!AU162</f>
        <v>0</v>
      </c>
      <c r="AV162" s="13">
        <f>'WW K&amp;M '!AV162+'WW Test Year'!AV162</f>
        <v>0</v>
      </c>
      <c r="AW162" s="13">
        <f>'WW K&amp;M '!AW162+'WW Test Year'!AW162</f>
        <v>0</v>
      </c>
      <c r="AX162" s="13">
        <f>'WW K&amp;M '!AX162+'WW Test Year'!AX162</f>
        <v>0</v>
      </c>
      <c r="AY162" s="13">
        <f>'WW K&amp;M '!AY162+'WW Test Year'!AY162</f>
        <v>0</v>
      </c>
      <c r="AZ162" s="13">
        <f>'WW K&amp;M '!AZ162+'WW Test Year'!AZ162</f>
        <v>0</v>
      </c>
      <c r="BA162" s="13">
        <f>'WW K&amp;M '!BA162+'WW Test Year'!BA162</f>
        <v>0</v>
      </c>
      <c r="BB162" s="13">
        <f>'WW K&amp;M '!BB162+'WW Test Year'!BB162</f>
        <v>0</v>
      </c>
      <c r="BC162" s="13">
        <f>'WW K&amp;M '!BC162+'WW Test Year'!BC162</f>
        <v>0</v>
      </c>
      <c r="BD162" s="13">
        <f>'WW K&amp;M '!BD162+'WW Test Year'!BD162</f>
        <v>0</v>
      </c>
      <c r="BE162" s="13">
        <f>'WW K&amp;M '!BE162+'WW Test Year'!BE162</f>
        <v>0</v>
      </c>
      <c r="BF162" s="13">
        <f>'WW K&amp;M '!BF162+'WW Test Year'!BF162</f>
        <v>0</v>
      </c>
      <c r="BG162" s="13">
        <f>'WW K&amp;M '!BG162+'WW Test Year'!BG162</f>
        <v>0</v>
      </c>
      <c r="BH162" s="13">
        <f>'WW K&amp;M '!BH162+'WW Test Year'!BH162</f>
        <v>0</v>
      </c>
      <c r="BI162" s="13">
        <f>'WW K&amp;M '!BI162+'WW Test Year'!BI162</f>
        <v>0</v>
      </c>
      <c r="BJ162" s="13">
        <f>'WW K&amp;M '!BJ162+'WW Test Year'!BJ162</f>
        <v>0</v>
      </c>
      <c r="BK162" s="13">
        <f>'WW K&amp;M '!BK162+'WW Test Year'!BK162</f>
        <v>0</v>
      </c>
      <c r="BL162" s="13">
        <f>'WW K&amp;M '!BL162+'WW Test Year'!BL162</f>
        <v>0</v>
      </c>
      <c r="BM162" s="13">
        <f>'WW K&amp;M '!BM162+'WW Test Year'!BM162</f>
        <v>0</v>
      </c>
      <c r="BN162" s="13">
        <f>'WW K&amp;M '!BN162+'WW Test Year'!BN162</f>
        <v>0</v>
      </c>
      <c r="BO162" s="13">
        <f>'WW K&amp;M '!BO162+'WW Test Year'!BO162</f>
        <v>0</v>
      </c>
      <c r="BP162" s="13">
        <f>'WW K&amp;M '!BP162+'WW Test Year'!BP162</f>
        <v>0</v>
      </c>
      <c r="BQ162" s="13">
        <f>'WW K&amp;M '!BQ162+'WW Test Year'!BQ162</f>
        <v>0</v>
      </c>
      <c r="BR162" s="13">
        <f>'WW K&amp;M '!BR162+'WW Test Year'!BR162</f>
        <v>0</v>
      </c>
      <c r="BS162" s="13">
        <f>'WW K&amp;M '!BS162+'WW Test Year'!BS162</f>
        <v>0</v>
      </c>
      <c r="BT162" s="13">
        <f>'WW K&amp;M '!BT162+'WW Test Year'!BT162</f>
        <v>0</v>
      </c>
      <c r="BU162" s="13">
        <f>'WW K&amp;M '!BU162+'WW Test Year'!BU162</f>
        <v>0</v>
      </c>
      <c r="BV162" s="13">
        <f>'WW K&amp;M '!BV162+'WW Test Year'!BV162</f>
        <v>0</v>
      </c>
      <c r="BW162" s="13">
        <f>'WW K&amp;M '!BW162+'WW Test Year'!BW162</f>
        <v>0</v>
      </c>
      <c r="BX162" s="13">
        <f>'WW K&amp;M '!BX162+'WW Test Year'!BX162</f>
        <v>0</v>
      </c>
      <c r="BY162" s="13">
        <f>'WW K&amp;M '!BY162+'WW Test Year'!BY162</f>
        <v>0</v>
      </c>
      <c r="BZ162" s="13">
        <f>'WW K&amp;M '!BZ162+'WW Test Year'!BZ162</f>
        <v>0</v>
      </c>
      <c r="CA162" s="13">
        <f>'WW K&amp;M '!CA162+'WW Test Year'!CA162</f>
        <v>0</v>
      </c>
      <c r="CB162" s="13">
        <f>'WW K&amp;M '!CB162+'WW Test Year'!CB162</f>
        <v>0</v>
      </c>
      <c r="CC162" s="13">
        <f>'WW K&amp;M '!CC162+'WW Test Year'!CC162</f>
        <v>0</v>
      </c>
      <c r="CD162" s="13">
        <f>'WW K&amp;M '!CD162+'WW Test Year'!CD162</f>
        <v>0</v>
      </c>
      <c r="CE162" s="13">
        <f>'WW K&amp;M '!CE162+'WW Test Year'!CE162</f>
        <v>0</v>
      </c>
      <c r="CF162" s="13">
        <f>'WW K&amp;M '!CF162+'WW Test Year'!CF162</f>
        <v>0</v>
      </c>
      <c r="CG162" s="13">
        <f>'WW K&amp;M '!CG162+'WW Test Year'!CG162</f>
        <v>0</v>
      </c>
      <c r="CH162" s="13">
        <f>'WW K&amp;M '!CH162+'WW Test Year'!CH162</f>
        <v>0</v>
      </c>
      <c r="CI162" s="13">
        <f>'WW K&amp;M '!CI162+'WW Test Year'!CI162</f>
        <v>0</v>
      </c>
      <c r="CJ162" s="13">
        <f>'WW K&amp;M '!CJ162+'WW Test Year'!CJ162</f>
        <v>0</v>
      </c>
      <c r="CK162" s="13">
        <f>'WW K&amp;M '!CK162+'WW Test Year'!CK162</f>
        <v>0</v>
      </c>
      <c r="CL162" s="29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>
        <f>'WW K&amp;M '!D163+'WW Test Year'!D163</f>
        <v>0</v>
      </c>
      <c r="E163" s="13">
        <f>'WW K&amp;M '!E163+'WW Test Year'!E163</f>
        <v>0</v>
      </c>
      <c r="F163" s="13">
        <f>'WW K&amp;M '!F163+'WW Test Year'!F163</f>
        <v>0</v>
      </c>
      <c r="G163" s="13">
        <f>'WW K&amp;M '!G163+'WW Test Year'!G163</f>
        <v>0</v>
      </c>
      <c r="H163" s="13">
        <f>'WW K&amp;M '!H163+'WW Test Year'!H163</f>
        <v>0</v>
      </c>
      <c r="I163" s="13">
        <f>'WW K&amp;M '!I163+'WW Test Year'!I163</f>
        <v>0</v>
      </c>
      <c r="J163" s="13">
        <f>'WW K&amp;M '!J163+'WW Test Year'!J163</f>
        <v>0</v>
      </c>
      <c r="K163" s="13">
        <f>'WW K&amp;M '!K163+'WW Test Year'!K163</f>
        <v>0</v>
      </c>
      <c r="L163" s="13">
        <f>'WW K&amp;M '!L163+'WW Test Year'!L163</f>
        <v>0</v>
      </c>
      <c r="M163" s="13">
        <f>'WW K&amp;M '!M163+'WW Test Year'!M163</f>
        <v>309.81</v>
      </c>
      <c r="N163" s="13">
        <f>'WW K&amp;M '!N163+'WW Test Year'!N163</f>
        <v>0</v>
      </c>
      <c r="O163" s="13">
        <f>'WW K&amp;M '!O163+'WW Test Year'!O163</f>
        <v>0</v>
      </c>
      <c r="P163" s="13">
        <f>'WW K&amp;M '!P163+'WW Test Year'!P163</f>
        <v>0</v>
      </c>
      <c r="Q163" s="13">
        <f>'WW K&amp;M '!Q163+'WW Test Year'!Q163</f>
        <v>0</v>
      </c>
      <c r="R163" s="13">
        <f>'WW K&amp;M '!R163+'WW Test Year'!R163</f>
        <v>0</v>
      </c>
      <c r="S163" s="13">
        <f>'WW K&amp;M '!S163+'WW Test Year'!S163</f>
        <v>0</v>
      </c>
      <c r="T163" s="13">
        <f>'WW K&amp;M '!T163+'WW Test Year'!T163</f>
        <v>576.97</v>
      </c>
      <c r="U163" s="13">
        <f>'WW K&amp;M '!U163+'WW Test Year'!U163</f>
        <v>0</v>
      </c>
      <c r="V163" s="13">
        <f>'WW K&amp;M '!V163+'WW Test Year'!V163</f>
        <v>0</v>
      </c>
      <c r="W163" s="13">
        <f>'WW K&amp;M '!W163+'WW Test Year'!W163</f>
        <v>0</v>
      </c>
      <c r="X163" s="13">
        <f>'WW K&amp;M '!X163+'WW Test Year'!X163</f>
        <v>0</v>
      </c>
      <c r="Y163" s="13">
        <f>'WW K&amp;M '!Y163+'WW Test Year'!Y163</f>
        <v>0</v>
      </c>
      <c r="Z163" s="13">
        <f>'WW K&amp;M '!Z163+'WW Test Year'!Z163</f>
        <v>0</v>
      </c>
      <c r="AA163" s="13">
        <f>'WW K&amp;M '!AA163+'WW Test Year'!AA163</f>
        <v>421.42</v>
      </c>
      <c r="AB163" s="13">
        <f>'WW K&amp;M '!AB163+'WW Test Year'!AB163</f>
        <v>4372.53</v>
      </c>
      <c r="AC163" s="13">
        <f>'WW K&amp;M '!AC163+'WW Test Year'!AC163</f>
        <v>0</v>
      </c>
      <c r="AD163" s="13">
        <f>'WW K&amp;M '!AD163+'WW Test Year'!AD163</f>
        <v>0</v>
      </c>
      <c r="AE163" s="13">
        <f>'WW K&amp;M '!AE163+'WW Test Year'!AE163</f>
        <v>0</v>
      </c>
      <c r="AF163" s="13">
        <f>'WW K&amp;M '!AF163+'WW Test Year'!AF163</f>
        <v>0</v>
      </c>
      <c r="AG163" s="13">
        <f>'WW K&amp;M '!AG163+'WW Test Year'!AG163</f>
        <v>0</v>
      </c>
      <c r="AH163" s="13">
        <f>'WW K&amp;M '!AH163+'WW Test Year'!AH163</f>
        <v>0</v>
      </c>
      <c r="AI163" s="13">
        <f>'WW K&amp;M '!AI163+'WW Test Year'!AI163</f>
        <v>0</v>
      </c>
      <c r="AJ163" s="13">
        <f>'WW K&amp;M '!AJ163+'WW Test Year'!AJ163</f>
        <v>0</v>
      </c>
      <c r="AK163" s="13">
        <f>'WW K&amp;M '!AK163+'WW Test Year'!AK163</f>
        <v>0</v>
      </c>
      <c r="AL163" s="13">
        <f>'WW K&amp;M '!AL163+'WW Test Year'!AL163</f>
        <v>0</v>
      </c>
      <c r="AM163" s="13">
        <f>'WW K&amp;M '!AM163+'WW Test Year'!AM163</f>
        <v>0</v>
      </c>
      <c r="AN163" s="13">
        <f>'WW K&amp;M '!AN163+'WW Test Year'!AN163</f>
        <v>0</v>
      </c>
      <c r="AO163" s="13">
        <f>'WW K&amp;M '!AO163+'WW Test Year'!AO163</f>
        <v>0</v>
      </c>
      <c r="AP163" s="13">
        <f>'WW K&amp;M '!AP163+'WW Test Year'!AP163</f>
        <v>0</v>
      </c>
      <c r="AQ163" s="13">
        <f>'WW K&amp;M '!AQ163+'WW Test Year'!AQ163</f>
        <v>0</v>
      </c>
      <c r="AR163" s="13">
        <f>'WW K&amp;M '!AR163+'WW Test Year'!AR163</f>
        <v>0</v>
      </c>
      <c r="AS163" s="13">
        <f>'WW K&amp;M '!AS163+'WW Test Year'!AS163</f>
        <v>0</v>
      </c>
      <c r="AT163" s="13">
        <f>'WW K&amp;M '!AT163+'WW Test Year'!AT163</f>
        <v>0</v>
      </c>
      <c r="AU163" s="13">
        <f>'WW K&amp;M '!AU163+'WW Test Year'!AU163</f>
        <v>0</v>
      </c>
      <c r="AV163" s="13">
        <f>'WW K&amp;M '!AV163+'WW Test Year'!AV163</f>
        <v>0</v>
      </c>
      <c r="AW163" s="13">
        <f>'WW K&amp;M '!AW163+'WW Test Year'!AW163</f>
        <v>0</v>
      </c>
      <c r="AX163" s="13">
        <f>'WW K&amp;M '!AX163+'WW Test Year'!AX163</f>
        <v>0</v>
      </c>
      <c r="AY163" s="13">
        <f>'WW K&amp;M '!AY163+'WW Test Year'!AY163</f>
        <v>0</v>
      </c>
      <c r="AZ163" s="13">
        <f>'WW K&amp;M '!AZ163+'WW Test Year'!AZ163</f>
        <v>0</v>
      </c>
      <c r="BA163" s="13">
        <f>'WW K&amp;M '!BA163+'WW Test Year'!BA163</f>
        <v>0</v>
      </c>
      <c r="BB163" s="13">
        <f>'WW K&amp;M '!BB163+'WW Test Year'!BB163</f>
        <v>0</v>
      </c>
      <c r="BC163" s="13">
        <f>'WW K&amp;M '!BC163+'WW Test Year'!BC163</f>
        <v>0</v>
      </c>
      <c r="BD163" s="13">
        <f>'WW K&amp;M '!BD163+'WW Test Year'!BD163</f>
        <v>0</v>
      </c>
      <c r="BE163" s="13">
        <f>'WW K&amp;M '!BE163+'WW Test Year'!BE163</f>
        <v>0</v>
      </c>
      <c r="BF163" s="13">
        <f>'WW K&amp;M '!BF163+'WW Test Year'!BF163</f>
        <v>0</v>
      </c>
      <c r="BG163" s="13">
        <f>'WW K&amp;M '!BG163+'WW Test Year'!BG163</f>
        <v>0</v>
      </c>
      <c r="BH163" s="13">
        <f>'WW K&amp;M '!BH163+'WW Test Year'!BH163</f>
        <v>0</v>
      </c>
      <c r="BI163" s="13">
        <f>'WW K&amp;M '!BI163+'WW Test Year'!BI163</f>
        <v>0</v>
      </c>
      <c r="BJ163" s="13">
        <f>'WW K&amp;M '!BJ163+'WW Test Year'!BJ163</f>
        <v>0</v>
      </c>
      <c r="BK163" s="13">
        <f>'WW K&amp;M '!BK163+'WW Test Year'!BK163</f>
        <v>0</v>
      </c>
      <c r="BL163" s="13">
        <f>'WW K&amp;M '!BL163+'WW Test Year'!BL163</f>
        <v>0</v>
      </c>
      <c r="BM163" s="13">
        <f>'WW K&amp;M '!BM163+'WW Test Year'!BM163</f>
        <v>0</v>
      </c>
      <c r="BN163" s="13">
        <f>'WW K&amp;M '!BN163+'WW Test Year'!BN163</f>
        <v>0</v>
      </c>
      <c r="BO163" s="13">
        <f>'WW K&amp;M '!BO163+'WW Test Year'!BO163</f>
        <v>0</v>
      </c>
      <c r="BP163" s="13">
        <f>'WW K&amp;M '!BP163+'WW Test Year'!BP163</f>
        <v>0</v>
      </c>
      <c r="BQ163" s="13">
        <f>'WW K&amp;M '!BQ163+'WW Test Year'!BQ163</f>
        <v>0</v>
      </c>
      <c r="BR163" s="13">
        <f>'WW K&amp;M '!BR163+'WW Test Year'!BR163</f>
        <v>0</v>
      </c>
      <c r="BS163" s="13">
        <f>'WW K&amp;M '!BS163+'WW Test Year'!BS163</f>
        <v>0</v>
      </c>
      <c r="BT163" s="13">
        <f>'WW K&amp;M '!BT163+'WW Test Year'!BT163</f>
        <v>0</v>
      </c>
      <c r="BU163" s="13">
        <f>'WW K&amp;M '!BU163+'WW Test Year'!BU163</f>
        <v>0</v>
      </c>
      <c r="BV163" s="13">
        <f>'WW K&amp;M '!BV163+'WW Test Year'!BV163</f>
        <v>0</v>
      </c>
      <c r="BW163" s="13">
        <f>'WW K&amp;M '!BW163+'WW Test Year'!BW163</f>
        <v>0</v>
      </c>
      <c r="BX163" s="13">
        <f>'WW K&amp;M '!BX163+'WW Test Year'!BX163</f>
        <v>0</v>
      </c>
      <c r="BY163" s="13">
        <f>'WW K&amp;M '!BY163+'WW Test Year'!BY163</f>
        <v>0</v>
      </c>
      <c r="BZ163" s="13">
        <f>'WW K&amp;M '!BZ163+'WW Test Year'!BZ163</f>
        <v>0</v>
      </c>
      <c r="CA163" s="13">
        <f>'WW K&amp;M '!CA163+'WW Test Year'!CA163</f>
        <v>0</v>
      </c>
      <c r="CB163" s="13">
        <f>'WW K&amp;M '!CB163+'WW Test Year'!CB163</f>
        <v>0</v>
      </c>
      <c r="CC163" s="13">
        <f>'WW K&amp;M '!CC163+'WW Test Year'!CC163</f>
        <v>0</v>
      </c>
      <c r="CD163" s="13">
        <f>'WW K&amp;M '!CD163+'WW Test Year'!CD163</f>
        <v>0</v>
      </c>
      <c r="CE163" s="13">
        <f>'WW K&amp;M '!CE163+'WW Test Year'!CE163</f>
        <v>0</v>
      </c>
      <c r="CF163" s="13">
        <f>'WW K&amp;M '!CF163+'WW Test Year'!CF163</f>
        <v>0</v>
      </c>
      <c r="CG163" s="13">
        <f>'WW K&amp;M '!CG163+'WW Test Year'!CG163</f>
        <v>0</v>
      </c>
      <c r="CH163" s="13">
        <f>'WW K&amp;M '!CH163+'WW Test Year'!CH163</f>
        <v>0</v>
      </c>
      <c r="CI163" s="13">
        <f>'WW K&amp;M '!CI163+'WW Test Year'!CI163</f>
        <v>0</v>
      </c>
      <c r="CJ163" s="13">
        <f>'WW K&amp;M '!CJ163+'WW Test Year'!CJ163</f>
        <v>0</v>
      </c>
      <c r="CK163" s="13">
        <f>'WW K&amp;M '!CK163+'WW Test Year'!CK163</f>
        <v>0</v>
      </c>
      <c r="CL163" s="29">
        <f t="shared" si="2"/>
        <v>5680.73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>
        <f>'WW K&amp;M '!D164+'WW Test Year'!D164</f>
        <v>0</v>
      </c>
      <c r="E164" s="13">
        <f>'WW K&amp;M '!E164+'WW Test Year'!E164</f>
        <v>0</v>
      </c>
      <c r="F164" s="13">
        <f>'WW K&amp;M '!F164+'WW Test Year'!F164</f>
        <v>0</v>
      </c>
      <c r="G164" s="13">
        <f>'WW K&amp;M '!G164+'WW Test Year'!G164</f>
        <v>0</v>
      </c>
      <c r="H164" s="13">
        <f>'WW K&amp;M '!H164+'WW Test Year'!H164</f>
        <v>0</v>
      </c>
      <c r="I164" s="13">
        <f>'WW K&amp;M '!I164+'WW Test Year'!I164</f>
        <v>0</v>
      </c>
      <c r="J164" s="13">
        <f>'WW K&amp;M '!J164+'WW Test Year'!J164</f>
        <v>0</v>
      </c>
      <c r="K164" s="13">
        <f>'WW K&amp;M '!K164+'WW Test Year'!K164</f>
        <v>0</v>
      </c>
      <c r="L164" s="13">
        <f>'WW K&amp;M '!L164+'WW Test Year'!L164</f>
        <v>0</v>
      </c>
      <c r="M164" s="13">
        <f>'WW K&amp;M '!M164+'WW Test Year'!M164</f>
        <v>13.11</v>
      </c>
      <c r="N164" s="13">
        <f>'WW K&amp;M '!N164+'WW Test Year'!N164</f>
        <v>0</v>
      </c>
      <c r="O164" s="13">
        <f>'WW K&amp;M '!O164+'WW Test Year'!O164</f>
        <v>0</v>
      </c>
      <c r="P164" s="13">
        <f>'WW K&amp;M '!P164+'WW Test Year'!P164</f>
        <v>0</v>
      </c>
      <c r="Q164" s="13">
        <f>'WW K&amp;M '!Q164+'WW Test Year'!Q164</f>
        <v>0</v>
      </c>
      <c r="R164" s="13">
        <f>'WW K&amp;M '!R164+'WW Test Year'!R164</f>
        <v>0</v>
      </c>
      <c r="S164" s="13">
        <f>'WW K&amp;M '!S164+'WW Test Year'!S164</f>
        <v>0</v>
      </c>
      <c r="T164" s="13">
        <f>'WW K&amp;M '!T164+'WW Test Year'!T164</f>
        <v>94.43</v>
      </c>
      <c r="U164" s="13">
        <f>'WW K&amp;M '!U164+'WW Test Year'!U164</f>
        <v>0</v>
      </c>
      <c r="V164" s="13">
        <f>'WW K&amp;M '!V164+'WW Test Year'!V164</f>
        <v>0</v>
      </c>
      <c r="W164" s="13">
        <f>'WW K&amp;M '!W164+'WW Test Year'!W164</f>
        <v>0</v>
      </c>
      <c r="X164" s="13">
        <f>'WW K&amp;M '!X164+'WW Test Year'!X164</f>
        <v>0</v>
      </c>
      <c r="Y164" s="13">
        <f>'WW K&amp;M '!Y164+'WW Test Year'!Y164</f>
        <v>0</v>
      </c>
      <c r="Z164" s="13">
        <f>'WW K&amp;M '!Z164+'WW Test Year'!Z164</f>
        <v>0</v>
      </c>
      <c r="AA164" s="13">
        <f>'WW K&amp;M '!AA164+'WW Test Year'!AA164</f>
        <v>0</v>
      </c>
      <c r="AB164" s="13">
        <f>'WW K&amp;M '!AB164+'WW Test Year'!AB164</f>
        <v>919.28</v>
      </c>
      <c r="AC164" s="13">
        <f>'WW K&amp;M '!AC164+'WW Test Year'!AC164</f>
        <v>0</v>
      </c>
      <c r="AD164" s="13">
        <f>'WW K&amp;M '!AD164+'WW Test Year'!AD164</f>
        <v>0</v>
      </c>
      <c r="AE164" s="13">
        <f>'WW K&amp;M '!AE164+'WW Test Year'!AE164</f>
        <v>0</v>
      </c>
      <c r="AF164" s="13">
        <f>'WW K&amp;M '!AF164+'WW Test Year'!AF164</f>
        <v>0</v>
      </c>
      <c r="AG164" s="13">
        <f>'WW K&amp;M '!AG164+'WW Test Year'!AG164</f>
        <v>0</v>
      </c>
      <c r="AH164" s="13">
        <f>'WW K&amp;M '!AH164+'WW Test Year'!AH164</f>
        <v>0</v>
      </c>
      <c r="AI164" s="13">
        <f>'WW K&amp;M '!AI164+'WW Test Year'!AI164</f>
        <v>0</v>
      </c>
      <c r="AJ164" s="13">
        <f>'WW K&amp;M '!AJ164+'WW Test Year'!AJ164</f>
        <v>0</v>
      </c>
      <c r="AK164" s="13">
        <f>'WW K&amp;M '!AK164+'WW Test Year'!AK164</f>
        <v>0</v>
      </c>
      <c r="AL164" s="13">
        <f>'WW K&amp;M '!AL164+'WW Test Year'!AL164</f>
        <v>0</v>
      </c>
      <c r="AM164" s="13">
        <f>'WW K&amp;M '!AM164+'WW Test Year'!AM164</f>
        <v>0</v>
      </c>
      <c r="AN164" s="13">
        <f>'WW K&amp;M '!AN164+'WW Test Year'!AN164</f>
        <v>0</v>
      </c>
      <c r="AO164" s="13">
        <f>'WW K&amp;M '!AO164+'WW Test Year'!AO164</f>
        <v>0</v>
      </c>
      <c r="AP164" s="13">
        <f>'WW K&amp;M '!AP164+'WW Test Year'!AP164</f>
        <v>0</v>
      </c>
      <c r="AQ164" s="13">
        <f>'WW K&amp;M '!AQ164+'WW Test Year'!AQ164</f>
        <v>0</v>
      </c>
      <c r="AR164" s="13">
        <f>'WW K&amp;M '!AR164+'WW Test Year'!AR164</f>
        <v>0</v>
      </c>
      <c r="AS164" s="13">
        <f>'WW K&amp;M '!AS164+'WW Test Year'!AS164</f>
        <v>0</v>
      </c>
      <c r="AT164" s="13">
        <f>'WW K&amp;M '!AT164+'WW Test Year'!AT164</f>
        <v>0</v>
      </c>
      <c r="AU164" s="13">
        <f>'WW K&amp;M '!AU164+'WW Test Year'!AU164</f>
        <v>0</v>
      </c>
      <c r="AV164" s="13">
        <f>'WW K&amp;M '!AV164+'WW Test Year'!AV164</f>
        <v>0</v>
      </c>
      <c r="AW164" s="13">
        <f>'WW K&amp;M '!AW164+'WW Test Year'!AW164</f>
        <v>0</v>
      </c>
      <c r="AX164" s="13">
        <f>'WW K&amp;M '!AX164+'WW Test Year'!AX164</f>
        <v>0</v>
      </c>
      <c r="AY164" s="13">
        <f>'WW K&amp;M '!AY164+'WW Test Year'!AY164</f>
        <v>0</v>
      </c>
      <c r="AZ164" s="13">
        <f>'WW K&amp;M '!AZ164+'WW Test Year'!AZ164</f>
        <v>0</v>
      </c>
      <c r="BA164" s="13">
        <f>'WW K&amp;M '!BA164+'WW Test Year'!BA164</f>
        <v>0</v>
      </c>
      <c r="BB164" s="13">
        <f>'WW K&amp;M '!BB164+'WW Test Year'!BB164</f>
        <v>0</v>
      </c>
      <c r="BC164" s="13">
        <f>'WW K&amp;M '!BC164+'WW Test Year'!BC164</f>
        <v>0</v>
      </c>
      <c r="BD164" s="13">
        <f>'WW K&amp;M '!BD164+'WW Test Year'!BD164</f>
        <v>0</v>
      </c>
      <c r="BE164" s="13">
        <f>'WW K&amp;M '!BE164+'WW Test Year'!BE164</f>
        <v>0</v>
      </c>
      <c r="BF164" s="13">
        <f>'WW K&amp;M '!BF164+'WW Test Year'!BF164</f>
        <v>0</v>
      </c>
      <c r="BG164" s="13">
        <f>'WW K&amp;M '!BG164+'WW Test Year'!BG164</f>
        <v>0</v>
      </c>
      <c r="BH164" s="13">
        <f>'WW K&amp;M '!BH164+'WW Test Year'!BH164</f>
        <v>0</v>
      </c>
      <c r="BI164" s="13">
        <f>'WW K&amp;M '!BI164+'WW Test Year'!BI164</f>
        <v>0</v>
      </c>
      <c r="BJ164" s="13">
        <f>'WW K&amp;M '!BJ164+'WW Test Year'!BJ164</f>
        <v>0</v>
      </c>
      <c r="BK164" s="13">
        <f>'WW K&amp;M '!BK164+'WW Test Year'!BK164</f>
        <v>0</v>
      </c>
      <c r="BL164" s="13">
        <f>'WW K&amp;M '!BL164+'WW Test Year'!BL164</f>
        <v>0</v>
      </c>
      <c r="BM164" s="13">
        <f>'WW K&amp;M '!BM164+'WW Test Year'!BM164</f>
        <v>0</v>
      </c>
      <c r="BN164" s="13">
        <f>'WW K&amp;M '!BN164+'WW Test Year'!BN164</f>
        <v>0</v>
      </c>
      <c r="BO164" s="13">
        <f>'WW K&amp;M '!BO164+'WW Test Year'!BO164</f>
        <v>0</v>
      </c>
      <c r="BP164" s="13">
        <f>'WW K&amp;M '!BP164+'WW Test Year'!BP164</f>
        <v>0</v>
      </c>
      <c r="BQ164" s="13">
        <f>'WW K&amp;M '!BQ164+'WW Test Year'!BQ164</f>
        <v>0</v>
      </c>
      <c r="BR164" s="13">
        <f>'WW K&amp;M '!BR164+'WW Test Year'!BR164</f>
        <v>0</v>
      </c>
      <c r="BS164" s="13">
        <f>'WW K&amp;M '!BS164+'WW Test Year'!BS164</f>
        <v>0</v>
      </c>
      <c r="BT164" s="13">
        <f>'WW K&amp;M '!BT164+'WW Test Year'!BT164</f>
        <v>0</v>
      </c>
      <c r="BU164" s="13">
        <f>'WW K&amp;M '!BU164+'WW Test Year'!BU164</f>
        <v>0</v>
      </c>
      <c r="BV164" s="13">
        <f>'WW K&amp;M '!BV164+'WW Test Year'!BV164</f>
        <v>0</v>
      </c>
      <c r="BW164" s="13">
        <f>'WW K&amp;M '!BW164+'WW Test Year'!BW164</f>
        <v>0</v>
      </c>
      <c r="BX164" s="13">
        <f>'WW K&amp;M '!BX164+'WW Test Year'!BX164</f>
        <v>0</v>
      </c>
      <c r="BY164" s="13">
        <f>'WW K&amp;M '!BY164+'WW Test Year'!BY164</f>
        <v>0</v>
      </c>
      <c r="BZ164" s="13">
        <f>'WW K&amp;M '!BZ164+'WW Test Year'!BZ164</f>
        <v>0</v>
      </c>
      <c r="CA164" s="13">
        <f>'WW K&amp;M '!CA164+'WW Test Year'!CA164</f>
        <v>0</v>
      </c>
      <c r="CB164" s="13">
        <f>'WW K&amp;M '!CB164+'WW Test Year'!CB164</f>
        <v>0</v>
      </c>
      <c r="CC164" s="13">
        <f>'WW K&amp;M '!CC164+'WW Test Year'!CC164</f>
        <v>0</v>
      </c>
      <c r="CD164" s="13">
        <f>'WW K&amp;M '!CD164+'WW Test Year'!CD164</f>
        <v>0</v>
      </c>
      <c r="CE164" s="13">
        <f>'WW K&amp;M '!CE164+'WW Test Year'!CE164</f>
        <v>0</v>
      </c>
      <c r="CF164" s="13">
        <f>'WW K&amp;M '!CF164+'WW Test Year'!CF164</f>
        <v>0</v>
      </c>
      <c r="CG164" s="13">
        <f>'WW K&amp;M '!CG164+'WW Test Year'!CG164</f>
        <v>0</v>
      </c>
      <c r="CH164" s="13">
        <f>'WW K&amp;M '!CH164+'WW Test Year'!CH164</f>
        <v>0</v>
      </c>
      <c r="CI164" s="13">
        <f>'WW K&amp;M '!CI164+'WW Test Year'!CI164</f>
        <v>0</v>
      </c>
      <c r="CJ164" s="13">
        <f>'WW K&amp;M '!CJ164+'WW Test Year'!CJ164</f>
        <v>0</v>
      </c>
      <c r="CK164" s="13">
        <f>'WW K&amp;M '!CK164+'WW Test Year'!CK164</f>
        <v>0</v>
      </c>
      <c r="CL164" s="29">
        <f t="shared" si="2"/>
        <v>1026.82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>
        <f>'WW K&amp;M '!D165+'WW Test Year'!D165</f>
        <v>0</v>
      </c>
      <c r="E165" s="13">
        <f>'WW K&amp;M '!E165+'WW Test Year'!E165</f>
        <v>0</v>
      </c>
      <c r="F165" s="13">
        <f>'WW K&amp;M '!F165+'WW Test Year'!F165</f>
        <v>0</v>
      </c>
      <c r="G165" s="13">
        <f>'WW K&amp;M '!G165+'WW Test Year'!G165</f>
        <v>0</v>
      </c>
      <c r="H165" s="13">
        <f>'WW K&amp;M '!H165+'WW Test Year'!H165</f>
        <v>0</v>
      </c>
      <c r="I165" s="13">
        <f>'WW K&amp;M '!I165+'WW Test Year'!I165</f>
        <v>0</v>
      </c>
      <c r="J165" s="13">
        <f>'WW K&amp;M '!J165+'WW Test Year'!J165</f>
        <v>0</v>
      </c>
      <c r="K165" s="13">
        <f>'WW K&amp;M '!K165+'WW Test Year'!K165</f>
        <v>0</v>
      </c>
      <c r="L165" s="13">
        <f>'WW K&amp;M '!L165+'WW Test Year'!L165</f>
        <v>0</v>
      </c>
      <c r="M165" s="13">
        <f>'WW K&amp;M '!M165+'WW Test Year'!M165</f>
        <v>228.05</v>
      </c>
      <c r="N165" s="13">
        <f>'WW K&amp;M '!N165+'WW Test Year'!N165</f>
        <v>0</v>
      </c>
      <c r="O165" s="13">
        <f>'WW K&amp;M '!O165+'WW Test Year'!O165</f>
        <v>0</v>
      </c>
      <c r="P165" s="13">
        <f>'WW K&amp;M '!P165+'WW Test Year'!P165</f>
        <v>0</v>
      </c>
      <c r="Q165" s="13">
        <f>'WW K&amp;M '!Q165+'WW Test Year'!Q165</f>
        <v>0</v>
      </c>
      <c r="R165" s="13">
        <f>'WW K&amp;M '!R165+'WW Test Year'!R165</f>
        <v>0</v>
      </c>
      <c r="S165" s="13">
        <f>'WW K&amp;M '!S165+'WW Test Year'!S165</f>
        <v>0</v>
      </c>
      <c r="T165" s="13">
        <f>'WW K&amp;M '!T165+'WW Test Year'!T165</f>
        <v>531.84</v>
      </c>
      <c r="U165" s="13">
        <f>'WW K&amp;M '!U165+'WW Test Year'!U165</f>
        <v>0</v>
      </c>
      <c r="V165" s="13">
        <f>'WW K&amp;M '!V165+'WW Test Year'!V165</f>
        <v>0</v>
      </c>
      <c r="W165" s="13">
        <f>'WW K&amp;M '!W165+'WW Test Year'!W165</f>
        <v>0</v>
      </c>
      <c r="X165" s="13">
        <f>'WW K&amp;M '!X165+'WW Test Year'!X165</f>
        <v>0</v>
      </c>
      <c r="Y165" s="13">
        <f>'WW K&amp;M '!Y165+'WW Test Year'!Y165</f>
        <v>0</v>
      </c>
      <c r="Z165" s="13">
        <f>'WW K&amp;M '!Z165+'WW Test Year'!Z165</f>
        <v>0</v>
      </c>
      <c r="AA165" s="13">
        <f>'WW K&amp;M '!AA165+'WW Test Year'!AA165</f>
        <v>69.31</v>
      </c>
      <c r="AB165" s="13">
        <f>'WW K&amp;M '!AB165+'WW Test Year'!AB165</f>
        <v>177.49</v>
      </c>
      <c r="AC165" s="13">
        <f>'WW K&amp;M '!AC165+'WW Test Year'!AC165</f>
        <v>0</v>
      </c>
      <c r="AD165" s="13">
        <f>'WW K&amp;M '!AD165+'WW Test Year'!AD165</f>
        <v>0</v>
      </c>
      <c r="AE165" s="13">
        <f>'WW K&amp;M '!AE165+'WW Test Year'!AE165</f>
        <v>0</v>
      </c>
      <c r="AF165" s="13">
        <f>'WW K&amp;M '!AF165+'WW Test Year'!AF165</f>
        <v>0</v>
      </c>
      <c r="AG165" s="13">
        <f>'WW K&amp;M '!AG165+'WW Test Year'!AG165</f>
        <v>0</v>
      </c>
      <c r="AH165" s="13">
        <f>'WW K&amp;M '!AH165+'WW Test Year'!AH165</f>
        <v>0</v>
      </c>
      <c r="AI165" s="13">
        <f>'WW K&amp;M '!AI165+'WW Test Year'!AI165</f>
        <v>0</v>
      </c>
      <c r="AJ165" s="13">
        <f>'WW K&amp;M '!AJ165+'WW Test Year'!AJ165</f>
        <v>0</v>
      </c>
      <c r="AK165" s="13">
        <f>'WW K&amp;M '!AK165+'WW Test Year'!AK165</f>
        <v>0</v>
      </c>
      <c r="AL165" s="13">
        <f>'WW K&amp;M '!AL165+'WW Test Year'!AL165</f>
        <v>0</v>
      </c>
      <c r="AM165" s="13">
        <f>'WW K&amp;M '!AM165+'WW Test Year'!AM165</f>
        <v>0</v>
      </c>
      <c r="AN165" s="13">
        <f>'WW K&amp;M '!AN165+'WW Test Year'!AN165</f>
        <v>0</v>
      </c>
      <c r="AO165" s="13">
        <f>'WW K&amp;M '!AO165+'WW Test Year'!AO165</f>
        <v>0</v>
      </c>
      <c r="AP165" s="13">
        <f>'WW K&amp;M '!AP165+'WW Test Year'!AP165</f>
        <v>0</v>
      </c>
      <c r="AQ165" s="13">
        <f>'WW K&amp;M '!AQ165+'WW Test Year'!AQ165</f>
        <v>0</v>
      </c>
      <c r="AR165" s="13">
        <f>'WW K&amp;M '!AR165+'WW Test Year'!AR165</f>
        <v>0</v>
      </c>
      <c r="AS165" s="13">
        <f>'WW K&amp;M '!AS165+'WW Test Year'!AS165</f>
        <v>0</v>
      </c>
      <c r="AT165" s="13">
        <f>'WW K&amp;M '!AT165+'WW Test Year'!AT165</f>
        <v>0</v>
      </c>
      <c r="AU165" s="13">
        <f>'WW K&amp;M '!AU165+'WW Test Year'!AU165</f>
        <v>0</v>
      </c>
      <c r="AV165" s="13">
        <f>'WW K&amp;M '!AV165+'WW Test Year'!AV165</f>
        <v>0</v>
      </c>
      <c r="AW165" s="13">
        <f>'WW K&amp;M '!AW165+'WW Test Year'!AW165</f>
        <v>0</v>
      </c>
      <c r="AX165" s="13">
        <f>'WW K&amp;M '!AX165+'WW Test Year'!AX165</f>
        <v>0</v>
      </c>
      <c r="AY165" s="13">
        <f>'WW K&amp;M '!AY165+'WW Test Year'!AY165</f>
        <v>0</v>
      </c>
      <c r="AZ165" s="13">
        <f>'WW K&amp;M '!AZ165+'WW Test Year'!AZ165</f>
        <v>0</v>
      </c>
      <c r="BA165" s="13">
        <f>'WW K&amp;M '!BA165+'WW Test Year'!BA165</f>
        <v>0</v>
      </c>
      <c r="BB165" s="13">
        <f>'WW K&amp;M '!BB165+'WW Test Year'!BB165</f>
        <v>0</v>
      </c>
      <c r="BC165" s="13">
        <f>'WW K&amp;M '!BC165+'WW Test Year'!BC165</f>
        <v>0</v>
      </c>
      <c r="BD165" s="13">
        <f>'WW K&amp;M '!BD165+'WW Test Year'!BD165</f>
        <v>0</v>
      </c>
      <c r="BE165" s="13">
        <f>'WW K&amp;M '!BE165+'WW Test Year'!BE165</f>
        <v>0</v>
      </c>
      <c r="BF165" s="13">
        <f>'WW K&amp;M '!BF165+'WW Test Year'!BF165</f>
        <v>0</v>
      </c>
      <c r="BG165" s="13">
        <f>'WW K&amp;M '!BG165+'WW Test Year'!BG165</f>
        <v>0</v>
      </c>
      <c r="BH165" s="13">
        <f>'WW K&amp;M '!BH165+'WW Test Year'!BH165</f>
        <v>0</v>
      </c>
      <c r="BI165" s="13">
        <f>'WW K&amp;M '!BI165+'WW Test Year'!BI165</f>
        <v>0</v>
      </c>
      <c r="BJ165" s="13">
        <f>'WW K&amp;M '!BJ165+'WW Test Year'!BJ165</f>
        <v>0</v>
      </c>
      <c r="BK165" s="13">
        <f>'WW K&amp;M '!BK165+'WW Test Year'!BK165</f>
        <v>0</v>
      </c>
      <c r="BL165" s="13">
        <f>'WW K&amp;M '!BL165+'WW Test Year'!BL165</f>
        <v>0</v>
      </c>
      <c r="BM165" s="13">
        <f>'WW K&amp;M '!BM165+'WW Test Year'!BM165</f>
        <v>0</v>
      </c>
      <c r="BN165" s="13">
        <f>'WW K&amp;M '!BN165+'WW Test Year'!BN165</f>
        <v>0</v>
      </c>
      <c r="BO165" s="13">
        <f>'WW K&amp;M '!BO165+'WW Test Year'!BO165</f>
        <v>0</v>
      </c>
      <c r="BP165" s="13">
        <f>'WW K&amp;M '!BP165+'WW Test Year'!BP165</f>
        <v>0</v>
      </c>
      <c r="BQ165" s="13">
        <f>'WW K&amp;M '!BQ165+'WW Test Year'!BQ165</f>
        <v>0</v>
      </c>
      <c r="BR165" s="13">
        <f>'WW K&amp;M '!BR165+'WW Test Year'!BR165</f>
        <v>0</v>
      </c>
      <c r="BS165" s="13">
        <f>'WW K&amp;M '!BS165+'WW Test Year'!BS165</f>
        <v>0</v>
      </c>
      <c r="BT165" s="13">
        <f>'WW K&amp;M '!BT165+'WW Test Year'!BT165</f>
        <v>0</v>
      </c>
      <c r="BU165" s="13">
        <f>'WW K&amp;M '!BU165+'WW Test Year'!BU165</f>
        <v>0</v>
      </c>
      <c r="BV165" s="13">
        <f>'WW K&amp;M '!BV165+'WW Test Year'!BV165</f>
        <v>0</v>
      </c>
      <c r="BW165" s="13">
        <f>'WW K&amp;M '!BW165+'WW Test Year'!BW165</f>
        <v>0</v>
      </c>
      <c r="BX165" s="13">
        <f>'WW K&amp;M '!BX165+'WW Test Year'!BX165</f>
        <v>0</v>
      </c>
      <c r="BY165" s="13">
        <f>'WW K&amp;M '!BY165+'WW Test Year'!BY165</f>
        <v>0</v>
      </c>
      <c r="BZ165" s="13">
        <f>'WW K&amp;M '!BZ165+'WW Test Year'!BZ165</f>
        <v>0</v>
      </c>
      <c r="CA165" s="13">
        <f>'WW K&amp;M '!CA165+'WW Test Year'!CA165</f>
        <v>0</v>
      </c>
      <c r="CB165" s="13">
        <f>'WW K&amp;M '!CB165+'WW Test Year'!CB165</f>
        <v>0</v>
      </c>
      <c r="CC165" s="13">
        <f>'WW K&amp;M '!CC165+'WW Test Year'!CC165</f>
        <v>0</v>
      </c>
      <c r="CD165" s="13">
        <f>'WW K&amp;M '!CD165+'WW Test Year'!CD165</f>
        <v>0</v>
      </c>
      <c r="CE165" s="13">
        <f>'WW K&amp;M '!CE165+'WW Test Year'!CE165</f>
        <v>0</v>
      </c>
      <c r="CF165" s="13">
        <f>'WW K&amp;M '!CF165+'WW Test Year'!CF165</f>
        <v>0</v>
      </c>
      <c r="CG165" s="13">
        <f>'WW K&amp;M '!CG165+'WW Test Year'!CG165</f>
        <v>0</v>
      </c>
      <c r="CH165" s="13">
        <f>'WW K&amp;M '!CH165+'WW Test Year'!CH165</f>
        <v>0</v>
      </c>
      <c r="CI165" s="13">
        <f>'WW K&amp;M '!CI165+'WW Test Year'!CI165</f>
        <v>0</v>
      </c>
      <c r="CJ165" s="13">
        <f>'WW K&amp;M '!CJ165+'WW Test Year'!CJ165</f>
        <v>0</v>
      </c>
      <c r="CK165" s="13">
        <f>'WW K&amp;M '!CK165+'WW Test Year'!CK165</f>
        <v>0</v>
      </c>
      <c r="CL165" s="29">
        <f t="shared" si="2"/>
        <v>1006.69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>
        <f>'WW K&amp;M '!D166+'WW Test Year'!D166</f>
        <v>0</v>
      </c>
      <c r="E166" s="13">
        <f>'WW K&amp;M '!E166+'WW Test Year'!E166</f>
        <v>0</v>
      </c>
      <c r="F166" s="13">
        <f>'WW K&amp;M '!F166+'WW Test Year'!F166</f>
        <v>0</v>
      </c>
      <c r="G166" s="13">
        <f>'WW K&amp;M '!G166+'WW Test Year'!G166</f>
        <v>0</v>
      </c>
      <c r="H166" s="13">
        <f>'WW K&amp;M '!H166+'WW Test Year'!H166</f>
        <v>0</v>
      </c>
      <c r="I166" s="13">
        <f>'WW K&amp;M '!I166+'WW Test Year'!I166</f>
        <v>0</v>
      </c>
      <c r="J166" s="13">
        <f>'WW K&amp;M '!J166+'WW Test Year'!J166</f>
        <v>0</v>
      </c>
      <c r="K166" s="13">
        <f>'WW K&amp;M '!K166+'WW Test Year'!K166</f>
        <v>0</v>
      </c>
      <c r="L166" s="13">
        <f>'WW K&amp;M '!L166+'WW Test Year'!L166</f>
        <v>0</v>
      </c>
      <c r="M166" s="13">
        <f>'WW K&amp;M '!M166+'WW Test Year'!M166</f>
        <v>251.98</v>
      </c>
      <c r="N166" s="13">
        <f>'WW K&amp;M '!N166+'WW Test Year'!N166</f>
        <v>0</v>
      </c>
      <c r="O166" s="13">
        <f>'WW K&amp;M '!O166+'WW Test Year'!O166</f>
        <v>0</v>
      </c>
      <c r="P166" s="13">
        <f>'WW K&amp;M '!P166+'WW Test Year'!P166</f>
        <v>0</v>
      </c>
      <c r="Q166" s="13">
        <f>'WW K&amp;M '!Q166+'WW Test Year'!Q166</f>
        <v>0</v>
      </c>
      <c r="R166" s="13">
        <f>'WW K&amp;M '!R166+'WW Test Year'!R166</f>
        <v>0</v>
      </c>
      <c r="S166" s="13">
        <f>'WW K&amp;M '!S166+'WW Test Year'!S166</f>
        <v>0</v>
      </c>
      <c r="T166" s="13">
        <f>'WW K&amp;M '!T166+'WW Test Year'!T166</f>
        <v>1384.9299999999998</v>
      </c>
      <c r="U166" s="13">
        <f>'WW K&amp;M '!U166+'WW Test Year'!U166</f>
        <v>0</v>
      </c>
      <c r="V166" s="13">
        <f>'WW K&amp;M '!V166+'WW Test Year'!V166</f>
        <v>0</v>
      </c>
      <c r="W166" s="13">
        <f>'WW K&amp;M '!W166+'WW Test Year'!W166</f>
        <v>0</v>
      </c>
      <c r="X166" s="13">
        <f>'WW K&amp;M '!X166+'WW Test Year'!X166</f>
        <v>0</v>
      </c>
      <c r="Y166" s="13">
        <f>'WW K&amp;M '!Y166+'WW Test Year'!Y166</f>
        <v>0</v>
      </c>
      <c r="Z166" s="13">
        <f>'WW K&amp;M '!Z166+'WW Test Year'!Z166</f>
        <v>0</v>
      </c>
      <c r="AA166" s="13">
        <f>'WW K&amp;M '!AA166+'WW Test Year'!AA166</f>
        <v>11236.89</v>
      </c>
      <c r="AB166" s="13">
        <f>'WW K&amp;M '!AB166+'WW Test Year'!AB166</f>
        <v>6246</v>
      </c>
      <c r="AC166" s="13">
        <f>'WW K&amp;M '!AC166+'WW Test Year'!AC166</f>
        <v>0</v>
      </c>
      <c r="AD166" s="13">
        <f>'WW K&amp;M '!AD166+'WW Test Year'!AD166</f>
        <v>0</v>
      </c>
      <c r="AE166" s="13">
        <f>'WW K&amp;M '!AE166+'WW Test Year'!AE166</f>
        <v>0</v>
      </c>
      <c r="AF166" s="13">
        <f>'WW K&amp;M '!AF166+'WW Test Year'!AF166</f>
        <v>0</v>
      </c>
      <c r="AG166" s="13">
        <f>'WW K&amp;M '!AG166+'WW Test Year'!AG166</f>
        <v>0</v>
      </c>
      <c r="AH166" s="13">
        <f>'WW K&amp;M '!AH166+'WW Test Year'!AH166</f>
        <v>0</v>
      </c>
      <c r="AI166" s="13">
        <f>'WW K&amp;M '!AI166+'WW Test Year'!AI166</f>
        <v>0</v>
      </c>
      <c r="AJ166" s="13">
        <f>'WW K&amp;M '!AJ166+'WW Test Year'!AJ166</f>
        <v>0</v>
      </c>
      <c r="AK166" s="13">
        <f>'WW K&amp;M '!AK166+'WW Test Year'!AK166</f>
        <v>0</v>
      </c>
      <c r="AL166" s="13">
        <f>'WW K&amp;M '!AL166+'WW Test Year'!AL166</f>
        <v>0</v>
      </c>
      <c r="AM166" s="13">
        <f>'WW K&amp;M '!AM166+'WW Test Year'!AM166</f>
        <v>0</v>
      </c>
      <c r="AN166" s="13">
        <f>'WW K&amp;M '!AN166+'WW Test Year'!AN166</f>
        <v>0</v>
      </c>
      <c r="AO166" s="13">
        <f>'WW K&amp;M '!AO166+'WW Test Year'!AO166</f>
        <v>0</v>
      </c>
      <c r="AP166" s="13">
        <f>'WW K&amp;M '!AP166+'WW Test Year'!AP166</f>
        <v>0</v>
      </c>
      <c r="AQ166" s="13">
        <f>'WW K&amp;M '!AQ166+'WW Test Year'!AQ166</f>
        <v>0</v>
      </c>
      <c r="AR166" s="13">
        <f>'WW K&amp;M '!AR166+'WW Test Year'!AR166</f>
        <v>0</v>
      </c>
      <c r="AS166" s="13">
        <f>'WW K&amp;M '!AS166+'WW Test Year'!AS166</f>
        <v>0</v>
      </c>
      <c r="AT166" s="13">
        <f>'WW K&amp;M '!AT166+'WW Test Year'!AT166</f>
        <v>0</v>
      </c>
      <c r="AU166" s="13">
        <f>'WW K&amp;M '!AU166+'WW Test Year'!AU166</f>
        <v>0</v>
      </c>
      <c r="AV166" s="13">
        <f>'WW K&amp;M '!AV166+'WW Test Year'!AV166</f>
        <v>0</v>
      </c>
      <c r="AW166" s="13">
        <f>'WW K&amp;M '!AW166+'WW Test Year'!AW166</f>
        <v>0</v>
      </c>
      <c r="AX166" s="13">
        <f>'WW K&amp;M '!AX166+'WW Test Year'!AX166</f>
        <v>0</v>
      </c>
      <c r="AY166" s="13">
        <f>'WW K&amp;M '!AY166+'WW Test Year'!AY166</f>
        <v>0</v>
      </c>
      <c r="AZ166" s="13">
        <f>'WW K&amp;M '!AZ166+'WW Test Year'!AZ166</f>
        <v>0</v>
      </c>
      <c r="BA166" s="13">
        <f>'WW K&amp;M '!BA166+'WW Test Year'!BA166</f>
        <v>0</v>
      </c>
      <c r="BB166" s="13">
        <f>'WW K&amp;M '!BB166+'WW Test Year'!BB166</f>
        <v>0</v>
      </c>
      <c r="BC166" s="13">
        <f>'WW K&amp;M '!BC166+'WW Test Year'!BC166</f>
        <v>0</v>
      </c>
      <c r="BD166" s="13">
        <f>'WW K&amp;M '!BD166+'WW Test Year'!BD166</f>
        <v>0</v>
      </c>
      <c r="BE166" s="13">
        <f>'WW K&amp;M '!BE166+'WW Test Year'!BE166</f>
        <v>0</v>
      </c>
      <c r="BF166" s="13">
        <f>'WW K&amp;M '!BF166+'WW Test Year'!BF166</f>
        <v>0</v>
      </c>
      <c r="BG166" s="13">
        <f>'WW K&amp;M '!BG166+'WW Test Year'!BG166</f>
        <v>0</v>
      </c>
      <c r="BH166" s="13">
        <f>'WW K&amp;M '!BH166+'WW Test Year'!BH166</f>
        <v>0</v>
      </c>
      <c r="BI166" s="13">
        <f>'WW K&amp;M '!BI166+'WW Test Year'!BI166</f>
        <v>0</v>
      </c>
      <c r="BJ166" s="13">
        <f>'WW K&amp;M '!BJ166+'WW Test Year'!BJ166</f>
        <v>0</v>
      </c>
      <c r="BK166" s="13">
        <f>'WW K&amp;M '!BK166+'WW Test Year'!BK166</f>
        <v>0</v>
      </c>
      <c r="BL166" s="13">
        <f>'WW K&amp;M '!BL166+'WW Test Year'!BL166</f>
        <v>0</v>
      </c>
      <c r="BM166" s="13">
        <f>'WW K&amp;M '!BM166+'WW Test Year'!BM166</f>
        <v>0</v>
      </c>
      <c r="BN166" s="13">
        <f>'WW K&amp;M '!BN166+'WW Test Year'!BN166</f>
        <v>0</v>
      </c>
      <c r="BO166" s="13">
        <f>'WW K&amp;M '!BO166+'WW Test Year'!BO166</f>
        <v>0</v>
      </c>
      <c r="BP166" s="13">
        <f>'WW K&amp;M '!BP166+'WW Test Year'!BP166</f>
        <v>0</v>
      </c>
      <c r="BQ166" s="13">
        <f>'WW K&amp;M '!BQ166+'WW Test Year'!BQ166</f>
        <v>0</v>
      </c>
      <c r="BR166" s="13">
        <f>'WW K&amp;M '!BR166+'WW Test Year'!BR166</f>
        <v>0</v>
      </c>
      <c r="BS166" s="13">
        <f>'WW K&amp;M '!BS166+'WW Test Year'!BS166</f>
        <v>0</v>
      </c>
      <c r="BT166" s="13">
        <f>'WW K&amp;M '!BT166+'WW Test Year'!BT166</f>
        <v>0</v>
      </c>
      <c r="BU166" s="13">
        <f>'WW K&amp;M '!BU166+'WW Test Year'!BU166</f>
        <v>0</v>
      </c>
      <c r="BV166" s="13">
        <f>'WW K&amp;M '!BV166+'WW Test Year'!BV166</f>
        <v>0</v>
      </c>
      <c r="BW166" s="13">
        <f>'WW K&amp;M '!BW166+'WW Test Year'!BW166</f>
        <v>0</v>
      </c>
      <c r="BX166" s="13">
        <f>'WW K&amp;M '!BX166+'WW Test Year'!BX166</f>
        <v>0</v>
      </c>
      <c r="BY166" s="13">
        <f>'WW K&amp;M '!BY166+'WW Test Year'!BY166</f>
        <v>0</v>
      </c>
      <c r="BZ166" s="13">
        <f>'WW K&amp;M '!BZ166+'WW Test Year'!BZ166</f>
        <v>0</v>
      </c>
      <c r="CA166" s="13">
        <f>'WW K&amp;M '!CA166+'WW Test Year'!CA166</f>
        <v>0</v>
      </c>
      <c r="CB166" s="13">
        <f>'WW K&amp;M '!CB166+'WW Test Year'!CB166</f>
        <v>0</v>
      </c>
      <c r="CC166" s="13">
        <f>'WW K&amp;M '!CC166+'WW Test Year'!CC166</f>
        <v>0</v>
      </c>
      <c r="CD166" s="13">
        <f>'WW K&amp;M '!CD166+'WW Test Year'!CD166</f>
        <v>0</v>
      </c>
      <c r="CE166" s="13">
        <f>'WW K&amp;M '!CE166+'WW Test Year'!CE166</f>
        <v>0</v>
      </c>
      <c r="CF166" s="13">
        <f>'WW K&amp;M '!CF166+'WW Test Year'!CF166</f>
        <v>0</v>
      </c>
      <c r="CG166" s="13">
        <f>'WW K&amp;M '!CG166+'WW Test Year'!CG166</f>
        <v>0</v>
      </c>
      <c r="CH166" s="13">
        <f>'WW K&amp;M '!CH166+'WW Test Year'!CH166</f>
        <v>0</v>
      </c>
      <c r="CI166" s="13">
        <f>'WW K&amp;M '!CI166+'WW Test Year'!CI166</f>
        <v>0</v>
      </c>
      <c r="CJ166" s="13">
        <f>'WW K&amp;M '!CJ166+'WW Test Year'!CJ166</f>
        <v>0</v>
      </c>
      <c r="CK166" s="13">
        <f>'WW K&amp;M '!CK166+'WW Test Year'!CK166</f>
        <v>0</v>
      </c>
      <c r="CL166" s="29">
        <f t="shared" si="2"/>
        <v>19119.8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>
        <f>'WW K&amp;M '!D167+'WW Test Year'!D167</f>
        <v>0</v>
      </c>
      <c r="E167" s="13">
        <f>'WW K&amp;M '!E167+'WW Test Year'!E167</f>
        <v>0</v>
      </c>
      <c r="F167" s="13">
        <f>'WW K&amp;M '!F167+'WW Test Year'!F167</f>
        <v>0</v>
      </c>
      <c r="G167" s="13">
        <f>'WW K&amp;M '!G167+'WW Test Year'!G167</f>
        <v>0</v>
      </c>
      <c r="H167" s="13">
        <f>'WW K&amp;M '!H167+'WW Test Year'!H167</f>
        <v>0</v>
      </c>
      <c r="I167" s="13">
        <f>'WW K&amp;M '!I167+'WW Test Year'!I167</f>
        <v>0</v>
      </c>
      <c r="J167" s="13">
        <f>'WW K&amp;M '!J167+'WW Test Year'!J167</f>
        <v>0</v>
      </c>
      <c r="K167" s="13">
        <f>'WW K&amp;M '!K167+'WW Test Year'!K167</f>
        <v>0</v>
      </c>
      <c r="L167" s="13">
        <f>'WW K&amp;M '!L167+'WW Test Year'!L167</f>
        <v>0</v>
      </c>
      <c r="M167" s="13">
        <f>'WW K&amp;M '!M167+'WW Test Year'!M167</f>
        <v>0</v>
      </c>
      <c r="N167" s="13">
        <f>'WW K&amp;M '!N167+'WW Test Year'!N167</f>
        <v>0</v>
      </c>
      <c r="O167" s="13">
        <f>'WW K&amp;M '!O167+'WW Test Year'!O167</f>
        <v>0</v>
      </c>
      <c r="P167" s="13">
        <f>'WW K&amp;M '!P167+'WW Test Year'!P167</f>
        <v>0</v>
      </c>
      <c r="Q167" s="13">
        <f>'WW K&amp;M '!Q167+'WW Test Year'!Q167</f>
        <v>0</v>
      </c>
      <c r="R167" s="13">
        <f>'WW K&amp;M '!R167+'WW Test Year'!R167</f>
        <v>0</v>
      </c>
      <c r="S167" s="13">
        <f>'WW K&amp;M '!S167+'WW Test Year'!S167</f>
        <v>0</v>
      </c>
      <c r="T167" s="13">
        <f>'WW K&amp;M '!T167+'WW Test Year'!T167</f>
        <v>0</v>
      </c>
      <c r="U167" s="13">
        <f>'WW K&amp;M '!U167+'WW Test Year'!U167</f>
        <v>0</v>
      </c>
      <c r="V167" s="13">
        <f>'WW K&amp;M '!V167+'WW Test Year'!V167</f>
        <v>0</v>
      </c>
      <c r="W167" s="13">
        <f>'WW K&amp;M '!W167+'WW Test Year'!W167</f>
        <v>0</v>
      </c>
      <c r="X167" s="13">
        <f>'WW K&amp;M '!X167+'WW Test Year'!X167</f>
        <v>0</v>
      </c>
      <c r="Y167" s="13">
        <f>'WW K&amp;M '!Y167+'WW Test Year'!Y167</f>
        <v>0</v>
      </c>
      <c r="Z167" s="13">
        <f>'WW K&amp;M '!Z167+'WW Test Year'!Z167</f>
        <v>0</v>
      </c>
      <c r="AA167" s="13">
        <f>'WW K&amp;M '!AA167+'WW Test Year'!AA167</f>
        <v>0</v>
      </c>
      <c r="AB167" s="13">
        <f>'WW K&amp;M '!AB167+'WW Test Year'!AB167</f>
        <v>292.67</v>
      </c>
      <c r="AC167" s="13">
        <f>'WW K&amp;M '!AC167+'WW Test Year'!AC167</f>
        <v>0</v>
      </c>
      <c r="AD167" s="13">
        <f>'WW K&amp;M '!AD167+'WW Test Year'!AD167</f>
        <v>0</v>
      </c>
      <c r="AE167" s="13">
        <f>'WW K&amp;M '!AE167+'WW Test Year'!AE167</f>
        <v>0</v>
      </c>
      <c r="AF167" s="13">
        <f>'WW K&amp;M '!AF167+'WW Test Year'!AF167</f>
        <v>0</v>
      </c>
      <c r="AG167" s="13">
        <f>'WW K&amp;M '!AG167+'WW Test Year'!AG167</f>
        <v>0</v>
      </c>
      <c r="AH167" s="13">
        <f>'WW K&amp;M '!AH167+'WW Test Year'!AH167</f>
        <v>0</v>
      </c>
      <c r="AI167" s="13">
        <f>'WW K&amp;M '!AI167+'WW Test Year'!AI167</f>
        <v>0</v>
      </c>
      <c r="AJ167" s="13">
        <f>'WW K&amp;M '!AJ167+'WW Test Year'!AJ167</f>
        <v>0</v>
      </c>
      <c r="AK167" s="13">
        <f>'WW K&amp;M '!AK167+'WW Test Year'!AK167</f>
        <v>0</v>
      </c>
      <c r="AL167" s="13">
        <f>'WW K&amp;M '!AL167+'WW Test Year'!AL167</f>
        <v>0</v>
      </c>
      <c r="AM167" s="13">
        <f>'WW K&amp;M '!AM167+'WW Test Year'!AM167</f>
        <v>0</v>
      </c>
      <c r="AN167" s="13">
        <f>'WW K&amp;M '!AN167+'WW Test Year'!AN167</f>
        <v>0</v>
      </c>
      <c r="AO167" s="13">
        <f>'WW K&amp;M '!AO167+'WW Test Year'!AO167</f>
        <v>0</v>
      </c>
      <c r="AP167" s="13">
        <f>'WW K&amp;M '!AP167+'WW Test Year'!AP167</f>
        <v>0</v>
      </c>
      <c r="AQ167" s="13">
        <f>'WW K&amp;M '!AQ167+'WW Test Year'!AQ167</f>
        <v>0</v>
      </c>
      <c r="AR167" s="13">
        <f>'WW K&amp;M '!AR167+'WW Test Year'!AR167</f>
        <v>0</v>
      </c>
      <c r="AS167" s="13">
        <f>'WW K&amp;M '!AS167+'WW Test Year'!AS167</f>
        <v>0</v>
      </c>
      <c r="AT167" s="13">
        <f>'WW K&amp;M '!AT167+'WW Test Year'!AT167</f>
        <v>0</v>
      </c>
      <c r="AU167" s="13">
        <f>'WW K&amp;M '!AU167+'WW Test Year'!AU167</f>
        <v>0</v>
      </c>
      <c r="AV167" s="13">
        <f>'WW K&amp;M '!AV167+'WW Test Year'!AV167</f>
        <v>0</v>
      </c>
      <c r="AW167" s="13">
        <f>'WW K&amp;M '!AW167+'WW Test Year'!AW167</f>
        <v>0</v>
      </c>
      <c r="AX167" s="13">
        <f>'WW K&amp;M '!AX167+'WW Test Year'!AX167</f>
        <v>0</v>
      </c>
      <c r="AY167" s="13">
        <f>'WW K&amp;M '!AY167+'WW Test Year'!AY167</f>
        <v>0</v>
      </c>
      <c r="AZ167" s="13">
        <f>'WW K&amp;M '!AZ167+'WW Test Year'!AZ167</f>
        <v>0</v>
      </c>
      <c r="BA167" s="13">
        <f>'WW K&amp;M '!BA167+'WW Test Year'!BA167</f>
        <v>0</v>
      </c>
      <c r="BB167" s="13">
        <f>'WW K&amp;M '!BB167+'WW Test Year'!BB167</f>
        <v>0</v>
      </c>
      <c r="BC167" s="13">
        <f>'WW K&amp;M '!BC167+'WW Test Year'!BC167</f>
        <v>0</v>
      </c>
      <c r="BD167" s="13">
        <f>'WW K&amp;M '!BD167+'WW Test Year'!BD167</f>
        <v>0</v>
      </c>
      <c r="BE167" s="13">
        <f>'WW K&amp;M '!BE167+'WW Test Year'!BE167</f>
        <v>0</v>
      </c>
      <c r="BF167" s="13">
        <f>'WW K&amp;M '!BF167+'WW Test Year'!BF167</f>
        <v>0</v>
      </c>
      <c r="BG167" s="13">
        <f>'WW K&amp;M '!BG167+'WW Test Year'!BG167</f>
        <v>0</v>
      </c>
      <c r="BH167" s="13">
        <f>'WW K&amp;M '!BH167+'WW Test Year'!BH167</f>
        <v>0</v>
      </c>
      <c r="BI167" s="13">
        <f>'WW K&amp;M '!BI167+'WW Test Year'!BI167</f>
        <v>0</v>
      </c>
      <c r="BJ167" s="13">
        <f>'WW K&amp;M '!BJ167+'WW Test Year'!BJ167</f>
        <v>0</v>
      </c>
      <c r="BK167" s="13">
        <f>'WW K&amp;M '!BK167+'WW Test Year'!BK167</f>
        <v>0</v>
      </c>
      <c r="BL167" s="13">
        <f>'WW K&amp;M '!BL167+'WW Test Year'!BL167</f>
        <v>0</v>
      </c>
      <c r="BM167" s="13">
        <f>'WW K&amp;M '!BM167+'WW Test Year'!BM167</f>
        <v>0</v>
      </c>
      <c r="BN167" s="13">
        <f>'WW K&amp;M '!BN167+'WW Test Year'!BN167</f>
        <v>0</v>
      </c>
      <c r="BO167" s="13">
        <f>'WW K&amp;M '!BO167+'WW Test Year'!BO167</f>
        <v>0</v>
      </c>
      <c r="BP167" s="13">
        <f>'WW K&amp;M '!BP167+'WW Test Year'!BP167</f>
        <v>0</v>
      </c>
      <c r="BQ167" s="13">
        <f>'WW K&amp;M '!BQ167+'WW Test Year'!BQ167</f>
        <v>0</v>
      </c>
      <c r="BR167" s="13">
        <f>'WW K&amp;M '!BR167+'WW Test Year'!BR167</f>
        <v>0</v>
      </c>
      <c r="BS167" s="13">
        <f>'WW K&amp;M '!BS167+'WW Test Year'!BS167</f>
        <v>0</v>
      </c>
      <c r="BT167" s="13">
        <f>'WW K&amp;M '!BT167+'WW Test Year'!BT167</f>
        <v>0</v>
      </c>
      <c r="BU167" s="13">
        <f>'WW K&amp;M '!BU167+'WW Test Year'!BU167</f>
        <v>0</v>
      </c>
      <c r="BV167" s="13">
        <f>'WW K&amp;M '!BV167+'WW Test Year'!BV167</f>
        <v>0</v>
      </c>
      <c r="BW167" s="13">
        <f>'WW K&amp;M '!BW167+'WW Test Year'!BW167</f>
        <v>0</v>
      </c>
      <c r="BX167" s="13">
        <f>'WW K&amp;M '!BX167+'WW Test Year'!BX167</f>
        <v>0</v>
      </c>
      <c r="BY167" s="13">
        <f>'WW K&amp;M '!BY167+'WW Test Year'!BY167</f>
        <v>0</v>
      </c>
      <c r="BZ167" s="13">
        <f>'WW K&amp;M '!BZ167+'WW Test Year'!BZ167</f>
        <v>0</v>
      </c>
      <c r="CA167" s="13">
        <f>'WW K&amp;M '!CA167+'WW Test Year'!CA167</f>
        <v>0</v>
      </c>
      <c r="CB167" s="13">
        <f>'WW K&amp;M '!CB167+'WW Test Year'!CB167</f>
        <v>0</v>
      </c>
      <c r="CC167" s="13">
        <f>'WW K&amp;M '!CC167+'WW Test Year'!CC167</f>
        <v>0</v>
      </c>
      <c r="CD167" s="13">
        <f>'WW K&amp;M '!CD167+'WW Test Year'!CD167</f>
        <v>0</v>
      </c>
      <c r="CE167" s="13">
        <f>'WW K&amp;M '!CE167+'WW Test Year'!CE167</f>
        <v>0</v>
      </c>
      <c r="CF167" s="13">
        <f>'WW K&amp;M '!CF167+'WW Test Year'!CF167</f>
        <v>0</v>
      </c>
      <c r="CG167" s="13">
        <f>'WW K&amp;M '!CG167+'WW Test Year'!CG167</f>
        <v>0</v>
      </c>
      <c r="CH167" s="13">
        <f>'WW K&amp;M '!CH167+'WW Test Year'!CH167</f>
        <v>0</v>
      </c>
      <c r="CI167" s="13">
        <f>'WW K&amp;M '!CI167+'WW Test Year'!CI167</f>
        <v>0</v>
      </c>
      <c r="CJ167" s="13">
        <f>'WW K&amp;M '!CJ167+'WW Test Year'!CJ167</f>
        <v>0</v>
      </c>
      <c r="CK167" s="13">
        <f>'WW K&amp;M '!CK167+'WW Test Year'!CK167</f>
        <v>0</v>
      </c>
      <c r="CL167" s="29">
        <f t="shared" si="2"/>
        <v>292.67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>
        <f>'WW K&amp;M '!D168+'WW Test Year'!D168</f>
        <v>0</v>
      </c>
      <c r="E168" s="13">
        <f>'WW K&amp;M '!E168+'WW Test Year'!E168</f>
        <v>0</v>
      </c>
      <c r="F168" s="13">
        <f>'WW K&amp;M '!F168+'WW Test Year'!F168</f>
        <v>0</v>
      </c>
      <c r="G168" s="13">
        <f>'WW K&amp;M '!G168+'WW Test Year'!G168</f>
        <v>0</v>
      </c>
      <c r="H168" s="13">
        <f>'WW K&amp;M '!H168+'WW Test Year'!H168</f>
        <v>0</v>
      </c>
      <c r="I168" s="13">
        <f>'WW K&amp;M '!I168+'WW Test Year'!I168</f>
        <v>0</v>
      </c>
      <c r="J168" s="13">
        <f>'WW K&amp;M '!J168+'WW Test Year'!J168</f>
        <v>0</v>
      </c>
      <c r="K168" s="13">
        <f>'WW K&amp;M '!K168+'WW Test Year'!K168</f>
        <v>0</v>
      </c>
      <c r="L168" s="13">
        <f>'WW K&amp;M '!L168+'WW Test Year'!L168</f>
        <v>0</v>
      </c>
      <c r="M168" s="13">
        <f>'WW K&amp;M '!M168+'WW Test Year'!M168</f>
        <v>0</v>
      </c>
      <c r="N168" s="13">
        <f>'WW K&amp;M '!N168+'WW Test Year'!N168</f>
        <v>0</v>
      </c>
      <c r="O168" s="13">
        <f>'WW K&amp;M '!O168+'WW Test Year'!O168</f>
        <v>0</v>
      </c>
      <c r="P168" s="13">
        <f>'WW K&amp;M '!P168+'WW Test Year'!P168</f>
        <v>0</v>
      </c>
      <c r="Q168" s="13">
        <f>'WW K&amp;M '!Q168+'WW Test Year'!Q168</f>
        <v>0</v>
      </c>
      <c r="R168" s="13">
        <f>'WW K&amp;M '!R168+'WW Test Year'!R168</f>
        <v>0</v>
      </c>
      <c r="S168" s="13">
        <f>'WW K&amp;M '!S168+'WW Test Year'!S168</f>
        <v>0</v>
      </c>
      <c r="T168" s="13">
        <f>'WW K&amp;M '!T168+'WW Test Year'!T168</f>
        <v>0</v>
      </c>
      <c r="U168" s="13">
        <f>'WW K&amp;M '!U168+'WW Test Year'!U168</f>
        <v>0</v>
      </c>
      <c r="V168" s="13">
        <f>'WW K&amp;M '!V168+'WW Test Year'!V168</f>
        <v>0</v>
      </c>
      <c r="W168" s="13">
        <f>'WW K&amp;M '!W168+'WW Test Year'!W168</f>
        <v>0</v>
      </c>
      <c r="X168" s="13">
        <f>'WW K&amp;M '!X168+'WW Test Year'!X168</f>
        <v>0</v>
      </c>
      <c r="Y168" s="13">
        <f>'WW K&amp;M '!Y168+'WW Test Year'!Y168</f>
        <v>0</v>
      </c>
      <c r="Z168" s="13">
        <f>'WW K&amp;M '!Z168+'WW Test Year'!Z168</f>
        <v>0</v>
      </c>
      <c r="AA168" s="13">
        <f>'WW K&amp;M '!AA168+'WW Test Year'!AA168</f>
        <v>0</v>
      </c>
      <c r="AB168" s="13">
        <f>'WW K&amp;M '!AB168+'WW Test Year'!AB168</f>
        <v>0</v>
      </c>
      <c r="AC168" s="13">
        <f>'WW K&amp;M '!AC168+'WW Test Year'!AC168</f>
        <v>0</v>
      </c>
      <c r="AD168" s="13">
        <f>'WW K&amp;M '!AD168+'WW Test Year'!AD168</f>
        <v>0</v>
      </c>
      <c r="AE168" s="13">
        <f>'WW K&amp;M '!AE168+'WW Test Year'!AE168</f>
        <v>0</v>
      </c>
      <c r="AF168" s="13">
        <f>'WW K&amp;M '!AF168+'WW Test Year'!AF168</f>
        <v>0</v>
      </c>
      <c r="AG168" s="13">
        <f>'WW K&amp;M '!AG168+'WW Test Year'!AG168</f>
        <v>0</v>
      </c>
      <c r="AH168" s="13">
        <f>'WW K&amp;M '!AH168+'WW Test Year'!AH168</f>
        <v>0</v>
      </c>
      <c r="AI168" s="13">
        <f>'WW K&amp;M '!AI168+'WW Test Year'!AI168</f>
        <v>0</v>
      </c>
      <c r="AJ168" s="13">
        <f>'WW K&amp;M '!AJ168+'WW Test Year'!AJ168</f>
        <v>0</v>
      </c>
      <c r="AK168" s="13">
        <f>'WW K&amp;M '!AK168+'WW Test Year'!AK168</f>
        <v>0</v>
      </c>
      <c r="AL168" s="13">
        <f>'WW K&amp;M '!AL168+'WW Test Year'!AL168</f>
        <v>0</v>
      </c>
      <c r="AM168" s="13">
        <f>'WW K&amp;M '!AM168+'WW Test Year'!AM168</f>
        <v>0</v>
      </c>
      <c r="AN168" s="13">
        <f>'WW K&amp;M '!AN168+'WW Test Year'!AN168</f>
        <v>0</v>
      </c>
      <c r="AO168" s="13">
        <f>'WW K&amp;M '!AO168+'WW Test Year'!AO168</f>
        <v>0</v>
      </c>
      <c r="AP168" s="13">
        <f>'WW K&amp;M '!AP168+'WW Test Year'!AP168</f>
        <v>0</v>
      </c>
      <c r="AQ168" s="13">
        <f>'WW K&amp;M '!AQ168+'WW Test Year'!AQ168</f>
        <v>0</v>
      </c>
      <c r="AR168" s="13">
        <f>'WW K&amp;M '!AR168+'WW Test Year'!AR168</f>
        <v>0</v>
      </c>
      <c r="AS168" s="13">
        <f>'WW K&amp;M '!AS168+'WW Test Year'!AS168</f>
        <v>0</v>
      </c>
      <c r="AT168" s="13">
        <f>'WW K&amp;M '!AT168+'WW Test Year'!AT168</f>
        <v>0</v>
      </c>
      <c r="AU168" s="13">
        <f>'WW K&amp;M '!AU168+'WW Test Year'!AU168</f>
        <v>0</v>
      </c>
      <c r="AV168" s="13">
        <f>'WW K&amp;M '!AV168+'WW Test Year'!AV168</f>
        <v>0</v>
      </c>
      <c r="AW168" s="13">
        <f>'WW K&amp;M '!AW168+'WW Test Year'!AW168</f>
        <v>0</v>
      </c>
      <c r="AX168" s="13">
        <f>'WW K&amp;M '!AX168+'WW Test Year'!AX168</f>
        <v>0</v>
      </c>
      <c r="AY168" s="13">
        <f>'WW K&amp;M '!AY168+'WW Test Year'!AY168</f>
        <v>0</v>
      </c>
      <c r="AZ168" s="13">
        <f>'WW K&amp;M '!AZ168+'WW Test Year'!AZ168</f>
        <v>0</v>
      </c>
      <c r="BA168" s="13">
        <f>'WW K&amp;M '!BA168+'WW Test Year'!BA168</f>
        <v>0</v>
      </c>
      <c r="BB168" s="13">
        <f>'WW K&amp;M '!BB168+'WW Test Year'!BB168</f>
        <v>0</v>
      </c>
      <c r="BC168" s="13">
        <f>'WW K&amp;M '!BC168+'WW Test Year'!BC168</f>
        <v>0</v>
      </c>
      <c r="BD168" s="13">
        <f>'WW K&amp;M '!BD168+'WW Test Year'!BD168</f>
        <v>0</v>
      </c>
      <c r="BE168" s="13">
        <f>'WW K&amp;M '!BE168+'WW Test Year'!BE168</f>
        <v>0</v>
      </c>
      <c r="BF168" s="13">
        <f>'WW K&amp;M '!BF168+'WW Test Year'!BF168</f>
        <v>0</v>
      </c>
      <c r="BG168" s="13">
        <f>'WW K&amp;M '!BG168+'WW Test Year'!BG168</f>
        <v>0</v>
      </c>
      <c r="BH168" s="13">
        <f>'WW K&amp;M '!BH168+'WW Test Year'!BH168</f>
        <v>0</v>
      </c>
      <c r="BI168" s="13">
        <f>'WW K&amp;M '!BI168+'WW Test Year'!BI168</f>
        <v>0</v>
      </c>
      <c r="BJ168" s="13">
        <f>'WW K&amp;M '!BJ168+'WW Test Year'!BJ168</f>
        <v>0</v>
      </c>
      <c r="BK168" s="13">
        <f>'WW K&amp;M '!BK168+'WW Test Year'!BK168</f>
        <v>0</v>
      </c>
      <c r="BL168" s="13">
        <f>'WW K&amp;M '!BL168+'WW Test Year'!BL168</f>
        <v>0</v>
      </c>
      <c r="BM168" s="13">
        <f>'WW K&amp;M '!BM168+'WW Test Year'!BM168</f>
        <v>0</v>
      </c>
      <c r="BN168" s="13">
        <f>'WW K&amp;M '!BN168+'WW Test Year'!BN168</f>
        <v>0</v>
      </c>
      <c r="BO168" s="13">
        <f>'WW K&amp;M '!BO168+'WW Test Year'!BO168</f>
        <v>0</v>
      </c>
      <c r="BP168" s="13">
        <f>'WW K&amp;M '!BP168+'WW Test Year'!BP168</f>
        <v>0</v>
      </c>
      <c r="BQ168" s="13">
        <f>'WW K&amp;M '!BQ168+'WW Test Year'!BQ168</f>
        <v>0</v>
      </c>
      <c r="BR168" s="13">
        <f>'WW K&amp;M '!BR168+'WW Test Year'!BR168</f>
        <v>0</v>
      </c>
      <c r="BS168" s="13">
        <f>'WW K&amp;M '!BS168+'WW Test Year'!BS168</f>
        <v>0</v>
      </c>
      <c r="BT168" s="13">
        <f>'WW K&amp;M '!BT168+'WW Test Year'!BT168</f>
        <v>0</v>
      </c>
      <c r="BU168" s="13">
        <f>'WW K&amp;M '!BU168+'WW Test Year'!BU168</f>
        <v>0</v>
      </c>
      <c r="BV168" s="13">
        <f>'WW K&amp;M '!BV168+'WW Test Year'!BV168</f>
        <v>0</v>
      </c>
      <c r="BW168" s="13">
        <f>'WW K&amp;M '!BW168+'WW Test Year'!BW168</f>
        <v>0</v>
      </c>
      <c r="BX168" s="13">
        <f>'WW K&amp;M '!BX168+'WW Test Year'!BX168</f>
        <v>0</v>
      </c>
      <c r="BY168" s="13">
        <f>'WW K&amp;M '!BY168+'WW Test Year'!BY168</f>
        <v>0</v>
      </c>
      <c r="BZ168" s="13">
        <f>'WW K&amp;M '!BZ168+'WW Test Year'!BZ168</f>
        <v>0</v>
      </c>
      <c r="CA168" s="13">
        <f>'WW K&amp;M '!CA168+'WW Test Year'!CA168</f>
        <v>0</v>
      </c>
      <c r="CB168" s="13">
        <f>'WW K&amp;M '!CB168+'WW Test Year'!CB168</f>
        <v>0</v>
      </c>
      <c r="CC168" s="13">
        <f>'WW K&amp;M '!CC168+'WW Test Year'!CC168</f>
        <v>0</v>
      </c>
      <c r="CD168" s="13">
        <f>'WW K&amp;M '!CD168+'WW Test Year'!CD168</f>
        <v>0</v>
      </c>
      <c r="CE168" s="13">
        <f>'WW K&amp;M '!CE168+'WW Test Year'!CE168</f>
        <v>0</v>
      </c>
      <c r="CF168" s="13">
        <f>'WW K&amp;M '!CF168+'WW Test Year'!CF168</f>
        <v>0</v>
      </c>
      <c r="CG168" s="13">
        <f>'WW K&amp;M '!CG168+'WW Test Year'!CG168</f>
        <v>0</v>
      </c>
      <c r="CH168" s="13">
        <f>'WW K&amp;M '!CH168+'WW Test Year'!CH168</f>
        <v>0</v>
      </c>
      <c r="CI168" s="13">
        <f>'WW K&amp;M '!CI168+'WW Test Year'!CI168</f>
        <v>0</v>
      </c>
      <c r="CJ168" s="13">
        <f>'WW K&amp;M '!CJ168+'WW Test Year'!CJ168</f>
        <v>0</v>
      </c>
      <c r="CK168" s="13">
        <f>'WW K&amp;M '!CK168+'WW Test Year'!CK168</f>
        <v>0</v>
      </c>
      <c r="CL168" s="29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>
        <f>'WW K&amp;M '!D169+'WW Test Year'!D169</f>
        <v>0</v>
      </c>
      <c r="E169" s="13">
        <f>'WW K&amp;M '!E169+'WW Test Year'!E169</f>
        <v>0</v>
      </c>
      <c r="F169" s="13">
        <f>'WW K&amp;M '!F169+'WW Test Year'!F169</f>
        <v>0</v>
      </c>
      <c r="G169" s="13">
        <f>'WW K&amp;M '!G169+'WW Test Year'!G169</f>
        <v>0</v>
      </c>
      <c r="H169" s="13">
        <f>'WW K&amp;M '!H169+'WW Test Year'!H169</f>
        <v>0</v>
      </c>
      <c r="I169" s="13">
        <f>'WW K&amp;M '!I169+'WW Test Year'!I169</f>
        <v>0</v>
      </c>
      <c r="J169" s="13">
        <f>'WW K&amp;M '!J169+'WW Test Year'!J169</f>
        <v>0</v>
      </c>
      <c r="K169" s="13">
        <f>'WW K&amp;M '!K169+'WW Test Year'!K169</f>
        <v>0</v>
      </c>
      <c r="L169" s="13">
        <f>'WW K&amp;M '!L169+'WW Test Year'!L169</f>
        <v>0</v>
      </c>
      <c r="M169" s="13">
        <f>'WW K&amp;M '!M169+'WW Test Year'!M169</f>
        <v>0</v>
      </c>
      <c r="N169" s="13">
        <f>'WW K&amp;M '!N169+'WW Test Year'!N169</f>
        <v>0</v>
      </c>
      <c r="O169" s="13">
        <f>'WW K&amp;M '!O169+'WW Test Year'!O169</f>
        <v>0</v>
      </c>
      <c r="P169" s="13">
        <f>'WW K&amp;M '!P169+'WW Test Year'!P169</f>
        <v>0</v>
      </c>
      <c r="Q169" s="13">
        <f>'WW K&amp;M '!Q169+'WW Test Year'!Q169</f>
        <v>0</v>
      </c>
      <c r="R169" s="13">
        <f>'WW K&amp;M '!R169+'WW Test Year'!R169</f>
        <v>0</v>
      </c>
      <c r="S169" s="13">
        <f>'WW K&amp;M '!S169+'WW Test Year'!S169</f>
        <v>0</v>
      </c>
      <c r="T169" s="13">
        <f>'WW K&amp;M '!T169+'WW Test Year'!T169</f>
        <v>0</v>
      </c>
      <c r="U169" s="13">
        <f>'WW K&amp;M '!U169+'WW Test Year'!U169</f>
        <v>0</v>
      </c>
      <c r="V169" s="13">
        <f>'WW K&amp;M '!V169+'WW Test Year'!V169</f>
        <v>0</v>
      </c>
      <c r="W169" s="13">
        <f>'WW K&amp;M '!W169+'WW Test Year'!W169</f>
        <v>0</v>
      </c>
      <c r="X169" s="13">
        <f>'WW K&amp;M '!X169+'WW Test Year'!X169</f>
        <v>0</v>
      </c>
      <c r="Y169" s="13">
        <f>'WW K&amp;M '!Y169+'WW Test Year'!Y169</f>
        <v>0</v>
      </c>
      <c r="Z169" s="13">
        <f>'WW K&amp;M '!Z169+'WW Test Year'!Z169</f>
        <v>0</v>
      </c>
      <c r="AA169" s="13">
        <f>'WW K&amp;M '!AA169+'WW Test Year'!AA169</f>
        <v>0</v>
      </c>
      <c r="AB169" s="13">
        <f>'WW K&amp;M '!AB169+'WW Test Year'!AB169</f>
        <v>2020.5000000000002</v>
      </c>
      <c r="AC169" s="13">
        <f>'WW K&amp;M '!AC169+'WW Test Year'!AC169</f>
        <v>0</v>
      </c>
      <c r="AD169" s="13">
        <f>'WW K&amp;M '!AD169+'WW Test Year'!AD169</f>
        <v>0</v>
      </c>
      <c r="AE169" s="13">
        <f>'WW K&amp;M '!AE169+'WW Test Year'!AE169</f>
        <v>0</v>
      </c>
      <c r="AF169" s="13">
        <f>'WW K&amp;M '!AF169+'WW Test Year'!AF169</f>
        <v>0</v>
      </c>
      <c r="AG169" s="13">
        <f>'WW K&amp;M '!AG169+'WW Test Year'!AG169</f>
        <v>0</v>
      </c>
      <c r="AH169" s="13">
        <f>'WW K&amp;M '!AH169+'WW Test Year'!AH169</f>
        <v>0</v>
      </c>
      <c r="AI169" s="13">
        <f>'WW K&amp;M '!AI169+'WW Test Year'!AI169</f>
        <v>0</v>
      </c>
      <c r="AJ169" s="13">
        <f>'WW K&amp;M '!AJ169+'WW Test Year'!AJ169</f>
        <v>0</v>
      </c>
      <c r="AK169" s="13">
        <f>'WW K&amp;M '!AK169+'WW Test Year'!AK169</f>
        <v>0</v>
      </c>
      <c r="AL169" s="13">
        <f>'WW K&amp;M '!AL169+'WW Test Year'!AL169</f>
        <v>0</v>
      </c>
      <c r="AM169" s="13">
        <f>'WW K&amp;M '!AM169+'WW Test Year'!AM169</f>
        <v>0</v>
      </c>
      <c r="AN169" s="13">
        <f>'WW K&amp;M '!AN169+'WW Test Year'!AN169</f>
        <v>0</v>
      </c>
      <c r="AO169" s="13">
        <f>'WW K&amp;M '!AO169+'WW Test Year'!AO169</f>
        <v>0</v>
      </c>
      <c r="AP169" s="13">
        <f>'WW K&amp;M '!AP169+'WW Test Year'!AP169</f>
        <v>0</v>
      </c>
      <c r="AQ169" s="13">
        <f>'WW K&amp;M '!AQ169+'WW Test Year'!AQ169</f>
        <v>0</v>
      </c>
      <c r="AR169" s="13">
        <f>'WW K&amp;M '!AR169+'WW Test Year'!AR169</f>
        <v>0</v>
      </c>
      <c r="AS169" s="13">
        <f>'WW K&amp;M '!AS169+'WW Test Year'!AS169</f>
        <v>0</v>
      </c>
      <c r="AT169" s="13">
        <f>'WW K&amp;M '!AT169+'WW Test Year'!AT169</f>
        <v>0</v>
      </c>
      <c r="AU169" s="13">
        <f>'WW K&amp;M '!AU169+'WW Test Year'!AU169</f>
        <v>0</v>
      </c>
      <c r="AV169" s="13">
        <f>'WW K&amp;M '!AV169+'WW Test Year'!AV169</f>
        <v>0</v>
      </c>
      <c r="AW169" s="13">
        <f>'WW K&amp;M '!AW169+'WW Test Year'!AW169</f>
        <v>0</v>
      </c>
      <c r="AX169" s="13">
        <f>'WW K&amp;M '!AX169+'WW Test Year'!AX169</f>
        <v>0</v>
      </c>
      <c r="AY169" s="13">
        <f>'WW K&amp;M '!AY169+'WW Test Year'!AY169</f>
        <v>0</v>
      </c>
      <c r="AZ169" s="13">
        <f>'WW K&amp;M '!AZ169+'WW Test Year'!AZ169</f>
        <v>0</v>
      </c>
      <c r="BA169" s="13">
        <f>'WW K&amp;M '!BA169+'WW Test Year'!BA169</f>
        <v>0</v>
      </c>
      <c r="BB169" s="13">
        <f>'WW K&amp;M '!BB169+'WW Test Year'!BB169</f>
        <v>0</v>
      </c>
      <c r="BC169" s="13">
        <f>'WW K&amp;M '!BC169+'WW Test Year'!BC169</f>
        <v>0</v>
      </c>
      <c r="BD169" s="13">
        <f>'WW K&amp;M '!BD169+'WW Test Year'!BD169</f>
        <v>0</v>
      </c>
      <c r="BE169" s="13">
        <f>'WW K&amp;M '!BE169+'WW Test Year'!BE169</f>
        <v>0</v>
      </c>
      <c r="BF169" s="13">
        <f>'WW K&amp;M '!BF169+'WW Test Year'!BF169</f>
        <v>0</v>
      </c>
      <c r="BG169" s="13">
        <f>'WW K&amp;M '!BG169+'WW Test Year'!BG169</f>
        <v>0</v>
      </c>
      <c r="BH169" s="13">
        <f>'WW K&amp;M '!BH169+'WW Test Year'!BH169</f>
        <v>0</v>
      </c>
      <c r="BI169" s="13">
        <f>'WW K&amp;M '!BI169+'WW Test Year'!BI169</f>
        <v>0</v>
      </c>
      <c r="BJ169" s="13">
        <f>'WW K&amp;M '!BJ169+'WW Test Year'!BJ169</f>
        <v>0</v>
      </c>
      <c r="BK169" s="13">
        <f>'WW K&amp;M '!BK169+'WW Test Year'!BK169</f>
        <v>0</v>
      </c>
      <c r="BL169" s="13">
        <f>'WW K&amp;M '!BL169+'WW Test Year'!BL169</f>
        <v>0</v>
      </c>
      <c r="BM169" s="13">
        <f>'WW K&amp;M '!BM169+'WW Test Year'!BM169</f>
        <v>0</v>
      </c>
      <c r="BN169" s="13">
        <f>'WW K&amp;M '!BN169+'WW Test Year'!BN169</f>
        <v>0</v>
      </c>
      <c r="BO169" s="13">
        <f>'WW K&amp;M '!BO169+'WW Test Year'!BO169</f>
        <v>0</v>
      </c>
      <c r="BP169" s="13">
        <f>'WW K&amp;M '!BP169+'WW Test Year'!BP169</f>
        <v>0</v>
      </c>
      <c r="BQ169" s="13">
        <f>'WW K&amp;M '!BQ169+'WW Test Year'!BQ169</f>
        <v>0</v>
      </c>
      <c r="BR169" s="13">
        <f>'WW K&amp;M '!BR169+'WW Test Year'!BR169</f>
        <v>0</v>
      </c>
      <c r="BS169" s="13">
        <f>'WW K&amp;M '!BS169+'WW Test Year'!BS169</f>
        <v>0</v>
      </c>
      <c r="BT169" s="13">
        <f>'WW K&amp;M '!BT169+'WW Test Year'!BT169</f>
        <v>0</v>
      </c>
      <c r="BU169" s="13">
        <f>'WW K&amp;M '!BU169+'WW Test Year'!BU169</f>
        <v>0</v>
      </c>
      <c r="BV169" s="13">
        <f>'WW K&amp;M '!BV169+'WW Test Year'!BV169</f>
        <v>0</v>
      </c>
      <c r="BW169" s="13">
        <f>'WW K&amp;M '!BW169+'WW Test Year'!BW169</f>
        <v>0</v>
      </c>
      <c r="BX169" s="13">
        <f>'WW K&amp;M '!BX169+'WW Test Year'!BX169</f>
        <v>0</v>
      </c>
      <c r="BY169" s="13">
        <f>'WW K&amp;M '!BY169+'WW Test Year'!BY169</f>
        <v>0</v>
      </c>
      <c r="BZ169" s="13">
        <f>'WW K&amp;M '!BZ169+'WW Test Year'!BZ169</f>
        <v>0</v>
      </c>
      <c r="CA169" s="13">
        <f>'WW K&amp;M '!CA169+'WW Test Year'!CA169</f>
        <v>0</v>
      </c>
      <c r="CB169" s="13">
        <f>'WW K&amp;M '!CB169+'WW Test Year'!CB169</f>
        <v>0</v>
      </c>
      <c r="CC169" s="13">
        <f>'WW K&amp;M '!CC169+'WW Test Year'!CC169</f>
        <v>0</v>
      </c>
      <c r="CD169" s="13">
        <f>'WW K&amp;M '!CD169+'WW Test Year'!CD169</f>
        <v>0</v>
      </c>
      <c r="CE169" s="13">
        <f>'WW K&amp;M '!CE169+'WW Test Year'!CE169</f>
        <v>0</v>
      </c>
      <c r="CF169" s="13">
        <f>'WW K&amp;M '!CF169+'WW Test Year'!CF169</f>
        <v>0</v>
      </c>
      <c r="CG169" s="13">
        <f>'WW K&amp;M '!CG169+'WW Test Year'!CG169</f>
        <v>0</v>
      </c>
      <c r="CH169" s="13">
        <f>'WW K&amp;M '!CH169+'WW Test Year'!CH169</f>
        <v>0</v>
      </c>
      <c r="CI169" s="13">
        <f>'WW K&amp;M '!CI169+'WW Test Year'!CI169</f>
        <v>0</v>
      </c>
      <c r="CJ169" s="13">
        <f>'WW K&amp;M '!CJ169+'WW Test Year'!CJ169</f>
        <v>0</v>
      </c>
      <c r="CK169" s="13">
        <f>'WW K&amp;M '!CK169+'WW Test Year'!CK169</f>
        <v>0</v>
      </c>
      <c r="CL169" s="29">
        <f t="shared" si="2"/>
        <v>2020.5000000000002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>
        <f>'WW K&amp;M '!D170+'WW Test Year'!D170</f>
        <v>0</v>
      </c>
      <c r="E170" s="13">
        <f>'WW K&amp;M '!E170+'WW Test Year'!E170</f>
        <v>0</v>
      </c>
      <c r="F170" s="13">
        <f>'WW K&amp;M '!F170+'WW Test Year'!F170</f>
        <v>0</v>
      </c>
      <c r="G170" s="13">
        <f>'WW K&amp;M '!G170+'WW Test Year'!G170</f>
        <v>0</v>
      </c>
      <c r="H170" s="13">
        <f>'WW K&amp;M '!H170+'WW Test Year'!H170</f>
        <v>45.74</v>
      </c>
      <c r="I170" s="13">
        <f>'WW K&amp;M '!I170+'WW Test Year'!I170</f>
        <v>0</v>
      </c>
      <c r="J170" s="13">
        <f>'WW K&amp;M '!J170+'WW Test Year'!J170</f>
        <v>0</v>
      </c>
      <c r="K170" s="13">
        <f>'WW K&amp;M '!K170+'WW Test Year'!K170</f>
        <v>0</v>
      </c>
      <c r="L170" s="13">
        <f>'WW K&amp;M '!L170+'WW Test Year'!L170</f>
        <v>0</v>
      </c>
      <c r="M170" s="13">
        <f>'WW K&amp;M '!M170+'WW Test Year'!M170</f>
        <v>38364.519999999997</v>
      </c>
      <c r="N170" s="13">
        <f>'WW K&amp;M '!N170+'WW Test Year'!N170</f>
        <v>71.400000000000006</v>
      </c>
      <c r="O170" s="13">
        <f>'WW K&amp;M '!O170+'WW Test Year'!O170</f>
        <v>0</v>
      </c>
      <c r="P170" s="13">
        <f>'WW K&amp;M '!P170+'WW Test Year'!P170</f>
        <v>0</v>
      </c>
      <c r="Q170" s="13">
        <f>'WW K&amp;M '!Q170+'WW Test Year'!Q170</f>
        <v>0</v>
      </c>
      <c r="R170" s="13">
        <f>'WW K&amp;M '!R170+'WW Test Year'!R170</f>
        <v>0</v>
      </c>
      <c r="S170" s="13">
        <f>'WW K&amp;M '!S170+'WW Test Year'!S170</f>
        <v>0</v>
      </c>
      <c r="T170" s="13">
        <f>'WW K&amp;M '!T170+'WW Test Year'!T170</f>
        <v>6422.59</v>
      </c>
      <c r="U170" s="13">
        <f>'WW K&amp;M '!U170+'WW Test Year'!U170</f>
        <v>816.65000000000009</v>
      </c>
      <c r="V170" s="13">
        <f>'WW K&amp;M '!V170+'WW Test Year'!V170</f>
        <v>0</v>
      </c>
      <c r="W170" s="13">
        <f>'WW K&amp;M '!W170+'WW Test Year'!W170</f>
        <v>0</v>
      </c>
      <c r="X170" s="13">
        <f>'WW K&amp;M '!X170+'WW Test Year'!X170</f>
        <v>39.799999999999997</v>
      </c>
      <c r="Y170" s="13">
        <f>'WW K&amp;M '!Y170+'WW Test Year'!Y170</f>
        <v>0</v>
      </c>
      <c r="Z170" s="13">
        <f>'WW K&amp;M '!Z170+'WW Test Year'!Z170</f>
        <v>0</v>
      </c>
      <c r="AA170" s="13">
        <f>'WW K&amp;M '!AA170+'WW Test Year'!AA170</f>
        <v>17579.79</v>
      </c>
      <c r="AB170" s="13">
        <f>'WW K&amp;M '!AB170+'WW Test Year'!AB170</f>
        <v>3829.3400000000006</v>
      </c>
      <c r="AC170" s="13">
        <f>'WW K&amp;M '!AC170+'WW Test Year'!AC170</f>
        <v>0</v>
      </c>
      <c r="AD170" s="13">
        <f>'WW K&amp;M '!AD170+'WW Test Year'!AD170</f>
        <v>0</v>
      </c>
      <c r="AE170" s="13">
        <f>'WW K&amp;M '!AE170+'WW Test Year'!AE170</f>
        <v>0</v>
      </c>
      <c r="AF170" s="13">
        <f>'WW K&amp;M '!AF170+'WW Test Year'!AF170</f>
        <v>0</v>
      </c>
      <c r="AG170" s="13">
        <f>'WW K&amp;M '!AG170+'WW Test Year'!AG170</f>
        <v>0</v>
      </c>
      <c r="AH170" s="13">
        <f>'WW K&amp;M '!AH170+'WW Test Year'!AH170</f>
        <v>0</v>
      </c>
      <c r="AI170" s="13">
        <f>'WW K&amp;M '!AI170+'WW Test Year'!AI170</f>
        <v>0</v>
      </c>
      <c r="AJ170" s="13">
        <f>'WW K&amp;M '!AJ170+'WW Test Year'!AJ170</f>
        <v>116.66999999999999</v>
      </c>
      <c r="AK170" s="13">
        <f>'WW K&amp;M '!AK170+'WW Test Year'!AK170</f>
        <v>0</v>
      </c>
      <c r="AL170" s="13">
        <f>'WW K&amp;M '!AL170+'WW Test Year'!AL170</f>
        <v>8489.93</v>
      </c>
      <c r="AM170" s="13">
        <f>'WW K&amp;M '!AM170+'WW Test Year'!AM170</f>
        <v>0</v>
      </c>
      <c r="AN170" s="13">
        <f>'WW K&amp;M '!AN170+'WW Test Year'!AN170</f>
        <v>208.25</v>
      </c>
      <c r="AO170" s="13">
        <f>'WW K&amp;M '!AO170+'WW Test Year'!AO170</f>
        <v>981.38999999999987</v>
      </c>
      <c r="AP170" s="13">
        <f>'WW K&amp;M '!AP170+'WW Test Year'!AP170</f>
        <v>0</v>
      </c>
      <c r="AQ170" s="13">
        <f>'WW K&amp;M '!AQ170+'WW Test Year'!AQ170</f>
        <v>0</v>
      </c>
      <c r="AR170" s="13">
        <f>'WW K&amp;M '!AR170+'WW Test Year'!AR170</f>
        <v>0</v>
      </c>
      <c r="AS170" s="13">
        <f>'WW K&amp;M '!AS170+'WW Test Year'!AS170</f>
        <v>0</v>
      </c>
      <c r="AT170" s="13">
        <f>'WW K&amp;M '!AT170+'WW Test Year'!AT170</f>
        <v>0</v>
      </c>
      <c r="AU170" s="13">
        <f>'WW K&amp;M '!AU170+'WW Test Year'!AU170</f>
        <v>0</v>
      </c>
      <c r="AV170" s="13">
        <f>'WW K&amp;M '!AV170+'WW Test Year'!AV170</f>
        <v>0</v>
      </c>
      <c r="AW170" s="13">
        <f>'WW K&amp;M '!AW170+'WW Test Year'!AW170</f>
        <v>0</v>
      </c>
      <c r="AX170" s="13">
        <f>'WW K&amp;M '!AX170+'WW Test Year'!AX170</f>
        <v>336.14000000000004</v>
      </c>
      <c r="AY170" s="13">
        <f>'WW K&amp;M '!AY170+'WW Test Year'!AY170</f>
        <v>123.62</v>
      </c>
      <c r="AZ170" s="13">
        <f>'WW K&amp;M '!AZ170+'WW Test Year'!AZ170</f>
        <v>274.17</v>
      </c>
      <c r="BA170" s="13">
        <f>'WW K&amp;M '!BA170+'WW Test Year'!BA170</f>
        <v>0</v>
      </c>
      <c r="BB170" s="13">
        <f>'WW K&amp;M '!BB170+'WW Test Year'!BB170</f>
        <v>0</v>
      </c>
      <c r="BC170" s="13">
        <f>'WW K&amp;M '!BC170+'WW Test Year'!BC170</f>
        <v>0</v>
      </c>
      <c r="BD170" s="13">
        <f>'WW K&amp;M '!BD170+'WW Test Year'!BD170</f>
        <v>0</v>
      </c>
      <c r="BE170" s="13">
        <f>'WW K&amp;M '!BE170+'WW Test Year'!BE170</f>
        <v>0</v>
      </c>
      <c r="BF170" s="13">
        <f>'WW K&amp;M '!BF170+'WW Test Year'!BF170</f>
        <v>0</v>
      </c>
      <c r="BG170" s="13">
        <f>'WW K&amp;M '!BG170+'WW Test Year'!BG170</f>
        <v>11.26</v>
      </c>
      <c r="BH170" s="13">
        <f>'WW K&amp;M '!BH170+'WW Test Year'!BH170</f>
        <v>0</v>
      </c>
      <c r="BI170" s="13">
        <f>'WW K&amp;M '!BI170+'WW Test Year'!BI170</f>
        <v>0</v>
      </c>
      <c r="BJ170" s="13">
        <f>'WW K&amp;M '!BJ170+'WW Test Year'!BJ170</f>
        <v>0</v>
      </c>
      <c r="BK170" s="13">
        <f>'WW K&amp;M '!BK170+'WW Test Year'!BK170</f>
        <v>0</v>
      </c>
      <c r="BL170" s="13">
        <f>'WW K&amp;M '!BL170+'WW Test Year'!BL170</f>
        <v>0</v>
      </c>
      <c r="BM170" s="13">
        <f>'WW K&amp;M '!BM170+'WW Test Year'!BM170</f>
        <v>0</v>
      </c>
      <c r="BN170" s="13">
        <f>'WW K&amp;M '!BN170+'WW Test Year'!BN170</f>
        <v>0</v>
      </c>
      <c r="BO170" s="13">
        <f>'WW K&amp;M '!BO170+'WW Test Year'!BO170</f>
        <v>0</v>
      </c>
      <c r="BP170" s="13">
        <f>'WW K&amp;M '!BP170+'WW Test Year'!BP170</f>
        <v>0</v>
      </c>
      <c r="BQ170" s="13">
        <f>'WW K&amp;M '!BQ170+'WW Test Year'!BQ170</f>
        <v>0</v>
      </c>
      <c r="BR170" s="13">
        <f>'WW K&amp;M '!BR170+'WW Test Year'!BR170</f>
        <v>0</v>
      </c>
      <c r="BS170" s="13">
        <f>'WW K&amp;M '!BS170+'WW Test Year'!BS170</f>
        <v>0</v>
      </c>
      <c r="BT170" s="13">
        <f>'WW K&amp;M '!BT170+'WW Test Year'!BT170</f>
        <v>0</v>
      </c>
      <c r="BU170" s="13">
        <f>'WW K&amp;M '!BU170+'WW Test Year'!BU170</f>
        <v>0</v>
      </c>
      <c r="BV170" s="13">
        <f>'WW K&amp;M '!BV170+'WW Test Year'!BV170</f>
        <v>0</v>
      </c>
      <c r="BW170" s="13">
        <f>'WW K&amp;M '!BW170+'WW Test Year'!BW170</f>
        <v>0</v>
      </c>
      <c r="BX170" s="13">
        <f>'WW K&amp;M '!BX170+'WW Test Year'!BX170</f>
        <v>0</v>
      </c>
      <c r="BY170" s="13">
        <f>'WW K&amp;M '!BY170+'WW Test Year'!BY170</f>
        <v>0</v>
      </c>
      <c r="BZ170" s="13">
        <f>'WW K&amp;M '!BZ170+'WW Test Year'!BZ170</f>
        <v>0</v>
      </c>
      <c r="CA170" s="13">
        <f>'WW K&amp;M '!CA170+'WW Test Year'!CA170</f>
        <v>0</v>
      </c>
      <c r="CB170" s="13">
        <f>'WW K&amp;M '!CB170+'WW Test Year'!CB170</f>
        <v>0</v>
      </c>
      <c r="CC170" s="13">
        <f>'WW K&amp;M '!CC170+'WW Test Year'!CC170</f>
        <v>0</v>
      </c>
      <c r="CD170" s="13">
        <f>'WW K&amp;M '!CD170+'WW Test Year'!CD170</f>
        <v>0</v>
      </c>
      <c r="CE170" s="13">
        <f>'WW K&amp;M '!CE170+'WW Test Year'!CE170</f>
        <v>0</v>
      </c>
      <c r="CF170" s="13">
        <f>'WW K&amp;M '!CF170+'WW Test Year'!CF170</f>
        <v>0</v>
      </c>
      <c r="CG170" s="13">
        <f>'WW K&amp;M '!CG170+'WW Test Year'!CG170</f>
        <v>0</v>
      </c>
      <c r="CH170" s="13">
        <f>'WW K&amp;M '!CH170+'WW Test Year'!CH170</f>
        <v>0</v>
      </c>
      <c r="CI170" s="13">
        <f>'WW K&amp;M '!CI170+'WW Test Year'!CI170</f>
        <v>0</v>
      </c>
      <c r="CJ170" s="13">
        <f>'WW K&amp;M '!CJ170+'WW Test Year'!CJ170</f>
        <v>0</v>
      </c>
      <c r="CK170" s="13">
        <f>'WW K&amp;M '!CK170+'WW Test Year'!CK170</f>
        <v>0</v>
      </c>
      <c r="CL170" s="29">
        <f t="shared" si="2"/>
        <v>77711.25999999998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>
        <f>'WW K&amp;M '!D171+'WW Test Year'!D171</f>
        <v>0</v>
      </c>
      <c r="E171" s="13">
        <f>'WW K&amp;M '!E171+'WW Test Year'!E171</f>
        <v>0</v>
      </c>
      <c r="F171" s="13">
        <f>'WW K&amp;M '!F171+'WW Test Year'!F171</f>
        <v>0</v>
      </c>
      <c r="G171" s="13">
        <f>'WW K&amp;M '!G171+'WW Test Year'!G171</f>
        <v>0</v>
      </c>
      <c r="H171" s="13">
        <f>'WW K&amp;M '!H171+'WW Test Year'!H171</f>
        <v>17752.47</v>
      </c>
      <c r="I171" s="13">
        <f>'WW K&amp;M '!I171+'WW Test Year'!I171</f>
        <v>0</v>
      </c>
      <c r="J171" s="13">
        <f>'WW K&amp;M '!J171+'WW Test Year'!J171</f>
        <v>0</v>
      </c>
      <c r="K171" s="13">
        <f>'WW K&amp;M '!K171+'WW Test Year'!K171</f>
        <v>0</v>
      </c>
      <c r="L171" s="13">
        <f>'WW K&amp;M '!L171+'WW Test Year'!L171</f>
        <v>0</v>
      </c>
      <c r="M171" s="13">
        <f>'WW K&amp;M '!M171+'WW Test Year'!M171</f>
        <v>22156.71</v>
      </c>
      <c r="N171" s="13">
        <f>'WW K&amp;M '!N171+'WW Test Year'!N171</f>
        <v>16358.579999999998</v>
      </c>
      <c r="O171" s="13">
        <f>'WW K&amp;M '!O171+'WW Test Year'!O171</f>
        <v>0</v>
      </c>
      <c r="P171" s="13">
        <f>'WW K&amp;M '!P171+'WW Test Year'!P171</f>
        <v>0</v>
      </c>
      <c r="Q171" s="13">
        <f>'WW K&amp;M '!Q171+'WW Test Year'!Q171</f>
        <v>0</v>
      </c>
      <c r="R171" s="13">
        <f>'WW K&amp;M '!R171+'WW Test Year'!R171</f>
        <v>0</v>
      </c>
      <c r="S171" s="13">
        <f>'WW K&amp;M '!S171+'WW Test Year'!S171</f>
        <v>0</v>
      </c>
      <c r="T171" s="13">
        <f>'WW K&amp;M '!T171+'WW Test Year'!T171</f>
        <v>190404.63</v>
      </c>
      <c r="U171" s="13">
        <f>'WW K&amp;M '!U171+'WW Test Year'!U171</f>
        <v>0</v>
      </c>
      <c r="V171" s="13">
        <f>'WW K&amp;M '!V171+'WW Test Year'!V171</f>
        <v>0</v>
      </c>
      <c r="W171" s="13">
        <f>'WW K&amp;M '!W171+'WW Test Year'!W171</f>
        <v>0</v>
      </c>
      <c r="X171" s="13">
        <f>'WW K&amp;M '!X171+'WW Test Year'!X171</f>
        <v>15147.240000000002</v>
      </c>
      <c r="Y171" s="13">
        <f>'WW K&amp;M '!Y171+'WW Test Year'!Y171</f>
        <v>0</v>
      </c>
      <c r="Z171" s="13">
        <f>'WW K&amp;M '!Z171+'WW Test Year'!Z171</f>
        <v>0</v>
      </c>
      <c r="AA171" s="13">
        <f>'WW K&amp;M '!AA171+'WW Test Year'!AA171</f>
        <v>143837.31999999995</v>
      </c>
      <c r="AB171" s="13">
        <f>'WW K&amp;M '!AB171+'WW Test Year'!AB171</f>
        <v>174138.11000000002</v>
      </c>
      <c r="AC171" s="13">
        <f>'WW K&amp;M '!AC171+'WW Test Year'!AC171</f>
        <v>0</v>
      </c>
      <c r="AD171" s="13">
        <f>'WW K&amp;M '!AD171+'WW Test Year'!AD171</f>
        <v>0</v>
      </c>
      <c r="AE171" s="13">
        <f>'WW K&amp;M '!AE171+'WW Test Year'!AE171</f>
        <v>0</v>
      </c>
      <c r="AF171" s="13">
        <f>'WW K&amp;M '!AF171+'WW Test Year'!AF171</f>
        <v>0</v>
      </c>
      <c r="AG171" s="13">
        <f>'WW K&amp;M '!AG171+'WW Test Year'!AG171</f>
        <v>0</v>
      </c>
      <c r="AH171" s="13">
        <f>'WW K&amp;M '!AH171+'WW Test Year'!AH171</f>
        <v>0</v>
      </c>
      <c r="AI171" s="13">
        <f>'WW K&amp;M '!AI171+'WW Test Year'!AI171</f>
        <v>0</v>
      </c>
      <c r="AJ171" s="13">
        <f>'WW K&amp;M '!AJ171+'WW Test Year'!AJ171</f>
        <v>850.23000000000013</v>
      </c>
      <c r="AK171" s="13">
        <f>'WW K&amp;M '!AK171+'WW Test Year'!AK171</f>
        <v>0</v>
      </c>
      <c r="AL171" s="13">
        <f>'WW K&amp;M '!AL171+'WW Test Year'!AL171</f>
        <v>0</v>
      </c>
      <c r="AM171" s="13">
        <f>'WW K&amp;M '!AM171+'WW Test Year'!AM171</f>
        <v>0</v>
      </c>
      <c r="AN171" s="13">
        <f>'WW K&amp;M '!AN171+'WW Test Year'!AN171</f>
        <v>0</v>
      </c>
      <c r="AO171" s="13">
        <f>'WW K&amp;M '!AO171+'WW Test Year'!AO171</f>
        <v>0</v>
      </c>
      <c r="AP171" s="13">
        <f>'WW K&amp;M '!AP171+'WW Test Year'!AP171</f>
        <v>0</v>
      </c>
      <c r="AQ171" s="13">
        <f>'WW K&amp;M '!AQ171+'WW Test Year'!AQ171</f>
        <v>0</v>
      </c>
      <c r="AR171" s="13">
        <f>'WW K&amp;M '!AR171+'WW Test Year'!AR171</f>
        <v>0</v>
      </c>
      <c r="AS171" s="13">
        <f>'WW K&amp;M '!AS171+'WW Test Year'!AS171</f>
        <v>0</v>
      </c>
      <c r="AT171" s="13">
        <f>'WW K&amp;M '!AT171+'WW Test Year'!AT171</f>
        <v>0</v>
      </c>
      <c r="AU171" s="13">
        <f>'WW K&amp;M '!AU171+'WW Test Year'!AU171</f>
        <v>0</v>
      </c>
      <c r="AV171" s="13">
        <f>'WW K&amp;M '!AV171+'WW Test Year'!AV171</f>
        <v>0</v>
      </c>
      <c r="AW171" s="13">
        <f>'WW K&amp;M '!AW171+'WW Test Year'!AW171</f>
        <v>0</v>
      </c>
      <c r="AX171" s="13">
        <f>'WW K&amp;M '!AX171+'WW Test Year'!AX171</f>
        <v>0</v>
      </c>
      <c r="AY171" s="13">
        <f>'WW K&amp;M '!AY171+'WW Test Year'!AY171</f>
        <v>0</v>
      </c>
      <c r="AZ171" s="13">
        <f>'WW K&amp;M '!AZ171+'WW Test Year'!AZ171</f>
        <v>0</v>
      </c>
      <c r="BA171" s="13">
        <f>'WW K&amp;M '!BA171+'WW Test Year'!BA171</f>
        <v>0</v>
      </c>
      <c r="BB171" s="13">
        <f>'WW K&amp;M '!BB171+'WW Test Year'!BB171</f>
        <v>0</v>
      </c>
      <c r="BC171" s="13">
        <f>'WW K&amp;M '!BC171+'WW Test Year'!BC171</f>
        <v>0</v>
      </c>
      <c r="BD171" s="13">
        <f>'WW K&amp;M '!BD171+'WW Test Year'!BD171</f>
        <v>0</v>
      </c>
      <c r="BE171" s="13">
        <f>'WW K&amp;M '!BE171+'WW Test Year'!BE171</f>
        <v>0</v>
      </c>
      <c r="BF171" s="13">
        <f>'WW K&amp;M '!BF171+'WW Test Year'!BF171</f>
        <v>0</v>
      </c>
      <c r="BG171" s="13">
        <f>'WW K&amp;M '!BG171+'WW Test Year'!BG171</f>
        <v>0</v>
      </c>
      <c r="BH171" s="13">
        <f>'WW K&amp;M '!BH171+'WW Test Year'!BH171</f>
        <v>0</v>
      </c>
      <c r="BI171" s="13">
        <f>'WW K&amp;M '!BI171+'WW Test Year'!BI171</f>
        <v>0</v>
      </c>
      <c r="BJ171" s="13">
        <f>'WW K&amp;M '!BJ171+'WW Test Year'!BJ171</f>
        <v>0</v>
      </c>
      <c r="BK171" s="13">
        <f>'WW K&amp;M '!BK171+'WW Test Year'!BK171</f>
        <v>0</v>
      </c>
      <c r="BL171" s="13">
        <f>'WW K&amp;M '!BL171+'WW Test Year'!BL171</f>
        <v>0</v>
      </c>
      <c r="BM171" s="13">
        <f>'WW K&amp;M '!BM171+'WW Test Year'!BM171</f>
        <v>0</v>
      </c>
      <c r="BN171" s="13">
        <f>'WW K&amp;M '!BN171+'WW Test Year'!BN171</f>
        <v>0</v>
      </c>
      <c r="BO171" s="13">
        <f>'WW K&amp;M '!BO171+'WW Test Year'!BO171</f>
        <v>0</v>
      </c>
      <c r="BP171" s="13">
        <f>'WW K&amp;M '!BP171+'WW Test Year'!BP171</f>
        <v>0</v>
      </c>
      <c r="BQ171" s="13">
        <f>'WW K&amp;M '!BQ171+'WW Test Year'!BQ171</f>
        <v>0</v>
      </c>
      <c r="BR171" s="13">
        <f>'WW K&amp;M '!BR171+'WW Test Year'!BR171</f>
        <v>0</v>
      </c>
      <c r="BS171" s="13">
        <f>'WW K&amp;M '!BS171+'WW Test Year'!BS171</f>
        <v>0</v>
      </c>
      <c r="BT171" s="13">
        <f>'WW K&amp;M '!BT171+'WW Test Year'!BT171</f>
        <v>0</v>
      </c>
      <c r="BU171" s="13">
        <f>'WW K&amp;M '!BU171+'WW Test Year'!BU171</f>
        <v>0</v>
      </c>
      <c r="BV171" s="13">
        <f>'WW K&amp;M '!BV171+'WW Test Year'!BV171</f>
        <v>0</v>
      </c>
      <c r="BW171" s="13">
        <f>'WW K&amp;M '!BW171+'WW Test Year'!BW171</f>
        <v>0</v>
      </c>
      <c r="BX171" s="13">
        <f>'WW K&amp;M '!BX171+'WW Test Year'!BX171</f>
        <v>0</v>
      </c>
      <c r="BY171" s="13">
        <f>'WW K&amp;M '!BY171+'WW Test Year'!BY171</f>
        <v>0</v>
      </c>
      <c r="BZ171" s="13">
        <f>'WW K&amp;M '!BZ171+'WW Test Year'!BZ171</f>
        <v>0</v>
      </c>
      <c r="CA171" s="13">
        <f>'WW K&amp;M '!CA171+'WW Test Year'!CA171</f>
        <v>0</v>
      </c>
      <c r="CB171" s="13">
        <f>'WW K&amp;M '!CB171+'WW Test Year'!CB171</f>
        <v>0</v>
      </c>
      <c r="CC171" s="13">
        <f>'WW K&amp;M '!CC171+'WW Test Year'!CC171</f>
        <v>0</v>
      </c>
      <c r="CD171" s="13">
        <f>'WW K&amp;M '!CD171+'WW Test Year'!CD171</f>
        <v>0</v>
      </c>
      <c r="CE171" s="13">
        <f>'WW K&amp;M '!CE171+'WW Test Year'!CE171</f>
        <v>0</v>
      </c>
      <c r="CF171" s="13">
        <f>'WW K&amp;M '!CF171+'WW Test Year'!CF171</f>
        <v>0</v>
      </c>
      <c r="CG171" s="13">
        <f>'WW K&amp;M '!CG171+'WW Test Year'!CG171</f>
        <v>0</v>
      </c>
      <c r="CH171" s="13">
        <f>'WW K&amp;M '!CH171+'WW Test Year'!CH171</f>
        <v>0</v>
      </c>
      <c r="CI171" s="13">
        <f>'WW K&amp;M '!CI171+'WW Test Year'!CI171</f>
        <v>0</v>
      </c>
      <c r="CJ171" s="13">
        <f>'WW K&amp;M '!CJ171+'WW Test Year'!CJ171</f>
        <v>0</v>
      </c>
      <c r="CK171" s="13">
        <f>'WW K&amp;M '!CK171+'WW Test Year'!CK171</f>
        <v>0</v>
      </c>
      <c r="CL171" s="29">
        <f t="shared" si="2"/>
        <v>580645.28999999992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>
        <f>'WW K&amp;M '!D172+'WW Test Year'!D172</f>
        <v>0</v>
      </c>
      <c r="E172" s="13">
        <f>'WW K&amp;M '!E172+'WW Test Year'!E172</f>
        <v>0</v>
      </c>
      <c r="F172" s="13">
        <f>'WW K&amp;M '!F172+'WW Test Year'!F172</f>
        <v>0</v>
      </c>
      <c r="G172" s="13">
        <f>'WW K&amp;M '!G172+'WW Test Year'!G172</f>
        <v>0</v>
      </c>
      <c r="H172" s="13">
        <f>'WW K&amp;M '!H172+'WW Test Year'!H172</f>
        <v>0</v>
      </c>
      <c r="I172" s="13">
        <f>'WW K&amp;M '!I172+'WW Test Year'!I172</f>
        <v>0</v>
      </c>
      <c r="J172" s="13">
        <f>'WW K&amp;M '!J172+'WW Test Year'!J172</f>
        <v>0</v>
      </c>
      <c r="K172" s="13">
        <f>'WW K&amp;M '!K172+'WW Test Year'!K172</f>
        <v>0</v>
      </c>
      <c r="L172" s="13">
        <f>'WW K&amp;M '!L172+'WW Test Year'!L172</f>
        <v>0</v>
      </c>
      <c r="M172" s="13">
        <f>'WW K&amp;M '!M172+'WW Test Year'!M172</f>
        <v>265.65999999999997</v>
      </c>
      <c r="N172" s="13">
        <f>'WW K&amp;M '!N172+'WW Test Year'!N172</f>
        <v>0</v>
      </c>
      <c r="O172" s="13">
        <f>'WW K&amp;M '!O172+'WW Test Year'!O172</f>
        <v>0</v>
      </c>
      <c r="P172" s="13">
        <f>'WW K&amp;M '!P172+'WW Test Year'!P172</f>
        <v>0</v>
      </c>
      <c r="Q172" s="13">
        <f>'WW K&amp;M '!Q172+'WW Test Year'!Q172</f>
        <v>0</v>
      </c>
      <c r="R172" s="13">
        <f>'WW K&amp;M '!R172+'WW Test Year'!R172</f>
        <v>0</v>
      </c>
      <c r="S172" s="13">
        <f>'WW K&amp;M '!S172+'WW Test Year'!S172</f>
        <v>0</v>
      </c>
      <c r="T172" s="13">
        <f>'WW K&amp;M '!T172+'WW Test Year'!T172</f>
        <v>0</v>
      </c>
      <c r="U172" s="13">
        <f>'WW K&amp;M '!U172+'WW Test Year'!U172</f>
        <v>0</v>
      </c>
      <c r="V172" s="13">
        <f>'WW K&amp;M '!V172+'WW Test Year'!V172</f>
        <v>2033.24</v>
      </c>
      <c r="W172" s="13">
        <f>'WW K&amp;M '!W172+'WW Test Year'!W172</f>
        <v>0</v>
      </c>
      <c r="X172" s="13">
        <f>'WW K&amp;M '!X172+'WW Test Year'!X172</f>
        <v>0</v>
      </c>
      <c r="Y172" s="13">
        <f>'WW K&amp;M '!Y172+'WW Test Year'!Y172</f>
        <v>0</v>
      </c>
      <c r="Z172" s="13">
        <f>'WW K&amp;M '!Z172+'WW Test Year'!Z172</f>
        <v>0</v>
      </c>
      <c r="AA172" s="13">
        <f>'WW K&amp;M '!AA172+'WW Test Year'!AA172</f>
        <v>0</v>
      </c>
      <c r="AB172" s="13">
        <f>'WW K&amp;M '!AB172+'WW Test Year'!AB172</f>
        <v>22.689999999999998</v>
      </c>
      <c r="AC172" s="13">
        <f>'WW K&amp;M '!AC172+'WW Test Year'!AC172</f>
        <v>0</v>
      </c>
      <c r="AD172" s="13">
        <f>'WW K&amp;M '!AD172+'WW Test Year'!AD172</f>
        <v>0</v>
      </c>
      <c r="AE172" s="13">
        <f>'WW K&amp;M '!AE172+'WW Test Year'!AE172</f>
        <v>0</v>
      </c>
      <c r="AF172" s="13">
        <f>'WW K&amp;M '!AF172+'WW Test Year'!AF172</f>
        <v>0</v>
      </c>
      <c r="AG172" s="13">
        <f>'WW K&amp;M '!AG172+'WW Test Year'!AG172</f>
        <v>0</v>
      </c>
      <c r="AH172" s="13">
        <f>'WW K&amp;M '!AH172+'WW Test Year'!AH172</f>
        <v>0</v>
      </c>
      <c r="AI172" s="13">
        <f>'WW K&amp;M '!AI172+'WW Test Year'!AI172</f>
        <v>0</v>
      </c>
      <c r="AJ172" s="13">
        <f>'WW K&amp;M '!AJ172+'WW Test Year'!AJ172</f>
        <v>0</v>
      </c>
      <c r="AK172" s="13">
        <f>'WW K&amp;M '!AK172+'WW Test Year'!AK172</f>
        <v>0</v>
      </c>
      <c r="AL172" s="13">
        <f>'WW K&amp;M '!AL172+'WW Test Year'!AL172</f>
        <v>0</v>
      </c>
      <c r="AM172" s="13">
        <f>'WW K&amp;M '!AM172+'WW Test Year'!AM172</f>
        <v>0</v>
      </c>
      <c r="AN172" s="13">
        <f>'WW K&amp;M '!AN172+'WW Test Year'!AN172</f>
        <v>0</v>
      </c>
      <c r="AO172" s="13">
        <f>'WW K&amp;M '!AO172+'WW Test Year'!AO172</f>
        <v>811.97</v>
      </c>
      <c r="AP172" s="13">
        <f>'WW K&amp;M '!AP172+'WW Test Year'!AP172</f>
        <v>0</v>
      </c>
      <c r="AQ172" s="13">
        <f>'WW K&amp;M '!AQ172+'WW Test Year'!AQ172</f>
        <v>0</v>
      </c>
      <c r="AR172" s="13">
        <f>'WW K&amp;M '!AR172+'WW Test Year'!AR172</f>
        <v>0</v>
      </c>
      <c r="AS172" s="13">
        <f>'WW K&amp;M '!AS172+'WW Test Year'!AS172</f>
        <v>0</v>
      </c>
      <c r="AT172" s="13">
        <f>'WW K&amp;M '!AT172+'WW Test Year'!AT172</f>
        <v>0</v>
      </c>
      <c r="AU172" s="13">
        <f>'WW K&amp;M '!AU172+'WW Test Year'!AU172</f>
        <v>0</v>
      </c>
      <c r="AV172" s="13">
        <f>'WW K&amp;M '!AV172+'WW Test Year'!AV172</f>
        <v>0</v>
      </c>
      <c r="AW172" s="13">
        <f>'WW K&amp;M '!AW172+'WW Test Year'!AW172</f>
        <v>0</v>
      </c>
      <c r="AX172" s="13">
        <f>'WW K&amp;M '!AX172+'WW Test Year'!AX172</f>
        <v>54.510000000000005</v>
      </c>
      <c r="AY172" s="13">
        <f>'WW K&amp;M '!AY172+'WW Test Year'!AY172</f>
        <v>0</v>
      </c>
      <c r="AZ172" s="13">
        <f>'WW K&amp;M '!AZ172+'WW Test Year'!AZ172</f>
        <v>0</v>
      </c>
      <c r="BA172" s="13">
        <f>'WW K&amp;M '!BA172+'WW Test Year'!BA172</f>
        <v>0</v>
      </c>
      <c r="BB172" s="13">
        <f>'WW K&amp;M '!BB172+'WW Test Year'!BB172</f>
        <v>0</v>
      </c>
      <c r="BC172" s="13">
        <f>'WW K&amp;M '!BC172+'WW Test Year'!BC172</f>
        <v>0</v>
      </c>
      <c r="BD172" s="13">
        <f>'WW K&amp;M '!BD172+'WW Test Year'!BD172</f>
        <v>0</v>
      </c>
      <c r="BE172" s="13">
        <f>'WW K&amp;M '!BE172+'WW Test Year'!BE172</f>
        <v>0</v>
      </c>
      <c r="BF172" s="13">
        <f>'WW K&amp;M '!BF172+'WW Test Year'!BF172</f>
        <v>0</v>
      </c>
      <c r="BG172" s="13">
        <f>'WW K&amp;M '!BG172+'WW Test Year'!BG172</f>
        <v>0</v>
      </c>
      <c r="BH172" s="13">
        <f>'WW K&amp;M '!BH172+'WW Test Year'!BH172</f>
        <v>0</v>
      </c>
      <c r="BI172" s="13">
        <f>'WW K&amp;M '!BI172+'WW Test Year'!BI172</f>
        <v>0</v>
      </c>
      <c r="BJ172" s="13">
        <f>'WW K&amp;M '!BJ172+'WW Test Year'!BJ172</f>
        <v>0</v>
      </c>
      <c r="BK172" s="13">
        <f>'WW K&amp;M '!BK172+'WW Test Year'!BK172</f>
        <v>0</v>
      </c>
      <c r="BL172" s="13">
        <f>'WW K&amp;M '!BL172+'WW Test Year'!BL172</f>
        <v>0</v>
      </c>
      <c r="BM172" s="13">
        <f>'WW K&amp;M '!BM172+'WW Test Year'!BM172</f>
        <v>0</v>
      </c>
      <c r="BN172" s="13">
        <f>'WW K&amp;M '!BN172+'WW Test Year'!BN172</f>
        <v>0</v>
      </c>
      <c r="BO172" s="13">
        <f>'WW K&amp;M '!BO172+'WW Test Year'!BO172</f>
        <v>0</v>
      </c>
      <c r="BP172" s="13">
        <f>'WW K&amp;M '!BP172+'WW Test Year'!BP172</f>
        <v>0</v>
      </c>
      <c r="BQ172" s="13">
        <f>'WW K&amp;M '!BQ172+'WW Test Year'!BQ172</f>
        <v>0</v>
      </c>
      <c r="BR172" s="13">
        <f>'WW K&amp;M '!BR172+'WW Test Year'!BR172</f>
        <v>0</v>
      </c>
      <c r="BS172" s="13">
        <f>'WW K&amp;M '!BS172+'WW Test Year'!BS172</f>
        <v>0</v>
      </c>
      <c r="BT172" s="13">
        <f>'WW K&amp;M '!BT172+'WW Test Year'!BT172</f>
        <v>0</v>
      </c>
      <c r="BU172" s="13">
        <f>'WW K&amp;M '!BU172+'WW Test Year'!BU172</f>
        <v>0</v>
      </c>
      <c r="BV172" s="13">
        <f>'WW K&amp;M '!BV172+'WW Test Year'!BV172</f>
        <v>0</v>
      </c>
      <c r="BW172" s="13">
        <f>'WW K&amp;M '!BW172+'WW Test Year'!BW172</f>
        <v>0</v>
      </c>
      <c r="BX172" s="13">
        <f>'WW K&amp;M '!BX172+'WW Test Year'!BX172</f>
        <v>0</v>
      </c>
      <c r="BY172" s="13">
        <f>'WW K&amp;M '!BY172+'WW Test Year'!BY172</f>
        <v>0</v>
      </c>
      <c r="BZ172" s="13">
        <f>'WW K&amp;M '!BZ172+'WW Test Year'!BZ172</f>
        <v>0</v>
      </c>
      <c r="CA172" s="13">
        <f>'WW K&amp;M '!CA172+'WW Test Year'!CA172</f>
        <v>0</v>
      </c>
      <c r="CB172" s="13">
        <f>'WW K&amp;M '!CB172+'WW Test Year'!CB172</f>
        <v>0</v>
      </c>
      <c r="CC172" s="13">
        <f>'WW K&amp;M '!CC172+'WW Test Year'!CC172</f>
        <v>0</v>
      </c>
      <c r="CD172" s="13">
        <f>'WW K&amp;M '!CD172+'WW Test Year'!CD172</f>
        <v>0</v>
      </c>
      <c r="CE172" s="13">
        <f>'WW K&amp;M '!CE172+'WW Test Year'!CE172</f>
        <v>0</v>
      </c>
      <c r="CF172" s="13">
        <f>'WW K&amp;M '!CF172+'WW Test Year'!CF172</f>
        <v>0</v>
      </c>
      <c r="CG172" s="13">
        <f>'WW K&amp;M '!CG172+'WW Test Year'!CG172</f>
        <v>0</v>
      </c>
      <c r="CH172" s="13">
        <f>'WW K&amp;M '!CH172+'WW Test Year'!CH172</f>
        <v>0</v>
      </c>
      <c r="CI172" s="13">
        <f>'WW K&amp;M '!CI172+'WW Test Year'!CI172</f>
        <v>0</v>
      </c>
      <c r="CJ172" s="13">
        <f>'WW K&amp;M '!CJ172+'WW Test Year'!CJ172</f>
        <v>0</v>
      </c>
      <c r="CK172" s="13">
        <f>'WW K&amp;M '!CK172+'WW Test Year'!CK172</f>
        <v>0</v>
      </c>
      <c r="CL172" s="29">
        <f t="shared" si="2"/>
        <v>3188.0700000000006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>
        <f>'WW K&amp;M '!D173+'WW Test Year'!D173</f>
        <v>0</v>
      </c>
      <c r="E173" s="13">
        <f>'WW K&amp;M '!E173+'WW Test Year'!E173</f>
        <v>0</v>
      </c>
      <c r="F173" s="13">
        <f>'WW K&amp;M '!F173+'WW Test Year'!F173</f>
        <v>0</v>
      </c>
      <c r="G173" s="13">
        <f>'WW K&amp;M '!G173+'WW Test Year'!G173</f>
        <v>0</v>
      </c>
      <c r="H173" s="13">
        <f>'WW K&amp;M '!H173+'WW Test Year'!H173</f>
        <v>7.78</v>
      </c>
      <c r="I173" s="13">
        <f>'WW K&amp;M '!I173+'WW Test Year'!I173</f>
        <v>0</v>
      </c>
      <c r="J173" s="13">
        <f>'WW K&amp;M '!J173+'WW Test Year'!J173</f>
        <v>0</v>
      </c>
      <c r="K173" s="13">
        <f>'WW K&amp;M '!K173+'WW Test Year'!K173</f>
        <v>0</v>
      </c>
      <c r="L173" s="13">
        <f>'WW K&amp;M '!L173+'WW Test Year'!L173</f>
        <v>0</v>
      </c>
      <c r="M173" s="13">
        <f>'WW K&amp;M '!M173+'WW Test Year'!M173</f>
        <v>180.09999999999997</v>
      </c>
      <c r="N173" s="13">
        <f>'WW K&amp;M '!N173+'WW Test Year'!N173</f>
        <v>0</v>
      </c>
      <c r="O173" s="13">
        <f>'WW K&amp;M '!O173+'WW Test Year'!O173</f>
        <v>0</v>
      </c>
      <c r="P173" s="13">
        <f>'WW K&amp;M '!P173+'WW Test Year'!P173</f>
        <v>0</v>
      </c>
      <c r="Q173" s="13">
        <f>'WW K&amp;M '!Q173+'WW Test Year'!Q173</f>
        <v>0</v>
      </c>
      <c r="R173" s="13">
        <f>'WW K&amp;M '!R173+'WW Test Year'!R173</f>
        <v>0</v>
      </c>
      <c r="S173" s="13">
        <f>'WW K&amp;M '!S173+'WW Test Year'!S173</f>
        <v>0</v>
      </c>
      <c r="T173" s="13">
        <f>'WW K&amp;M '!T173+'WW Test Year'!T173</f>
        <v>41.79</v>
      </c>
      <c r="U173" s="13">
        <f>'WW K&amp;M '!U173+'WW Test Year'!U173</f>
        <v>0</v>
      </c>
      <c r="V173" s="13">
        <f>'WW K&amp;M '!V173+'WW Test Year'!V173</f>
        <v>0</v>
      </c>
      <c r="W173" s="13">
        <f>'WW K&amp;M '!W173+'WW Test Year'!W173</f>
        <v>0</v>
      </c>
      <c r="X173" s="13">
        <f>'WW K&amp;M '!X173+'WW Test Year'!X173</f>
        <v>0</v>
      </c>
      <c r="Y173" s="13">
        <f>'WW K&amp;M '!Y173+'WW Test Year'!Y173</f>
        <v>0</v>
      </c>
      <c r="Z173" s="13">
        <f>'WW K&amp;M '!Z173+'WW Test Year'!Z173</f>
        <v>0</v>
      </c>
      <c r="AA173" s="13">
        <f>'WW K&amp;M '!AA173+'WW Test Year'!AA173</f>
        <v>157.22</v>
      </c>
      <c r="AB173" s="13">
        <f>'WW K&amp;M '!AB173+'WW Test Year'!AB173</f>
        <v>29.46</v>
      </c>
      <c r="AC173" s="13">
        <f>'WW K&amp;M '!AC173+'WW Test Year'!AC173</f>
        <v>0</v>
      </c>
      <c r="AD173" s="13">
        <f>'WW K&amp;M '!AD173+'WW Test Year'!AD173</f>
        <v>75.17</v>
      </c>
      <c r="AE173" s="13">
        <f>'WW K&amp;M '!AE173+'WW Test Year'!AE173</f>
        <v>69</v>
      </c>
      <c r="AF173" s="13">
        <f>'WW K&amp;M '!AF173+'WW Test Year'!AF173</f>
        <v>0</v>
      </c>
      <c r="AG173" s="13">
        <f>'WW K&amp;M '!AG173+'WW Test Year'!AG173</f>
        <v>0</v>
      </c>
      <c r="AH173" s="13">
        <f>'WW K&amp;M '!AH173+'WW Test Year'!AH173</f>
        <v>0</v>
      </c>
      <c r="AI173" s="13">
        <f>'WW K&amp;M '!AI173+'WW Test Year'!AI173</f>
        <v>0</v>
      </c>
      <c r="AJ173" s="13">
        <f>'WW K&amp;M '!AJ173+'WW Test Year'!AJ173</f>
        <v>0</v>
      </c>
      <c r="AK173" s="13">
        <f>'WW K&amp;M '!AK173+'WW Test Year'!AK173</f>
        <v>12.600000000000001</v>
      </c>
      <c r="AL173" s="13">
        <f>'WW K&amp;M '!AL173+'WW Test Year'!AL173</f>
        <v>244.29999999999998</v>
      </c>
      <c r="AM173" s="13">
        <f>'WW K&amp;M '!AM173+'WW Test Year'!AM173</f>
        <v>0</v>
      </c>
      <c r="AN173" s="13">
        <f>'WW K&amp;M '!AN173+'WW Test Year'!AN173</f>
        <v>0</v>
      </c>
      <c r="AO173" s="13">
        <f>'WW K&amp;M '!AO173+'WW Test Year'!AO173</f>
        <v>97.53</v>
      </c>
      <c r="AP173" s="13">
        <f>'WW K&amp;M '!AP173+'WW Test Year'!AP173</f>
        <v>0</v>
      </c>
      <c r="AQ173" s="13">
        <f>'WW K&amp;M '!AQ173+'WW Test Year'!AQ173</f>
        <v>0</v>
      </c>
      <c r="AR173" s="13">
        <f>'WW K&amp;M '!AR173+'WW Test Year'!AR173</f>
        <v>0</v>
      </c>
      <c r="AS173" s="13">
        <f>'WW K&amp;M '!AS173+'WW Test Year'!AS173</f>
        <v>0</v>
      </c>
      <c r="AT173" s="13">
        <f>'WW K&amp;M '!AT173+'WW Test Year'!AT173</f>
        <v>0</v>
      </c>
      <c r="AU173" s="13">
        <f>'WW K&amp;M '!AU173+'WW Test Year'!AU173</f>
        <v>0</v>
      </c>
      <c r="AV173" s="13">
        <f>'WW K&amp;M '!AV173+'WW Test Year'!AV173</f>
        <v>0</v>
      </c>
      <c r="AW173" s="13">
        <f>'WW K&amp;M '!AW173+'WW Test Year'!AW173</f>
        <v>0</v>
      </c>
      <c r="AX173" s="13">
        <f>'WW K&amp;M '!AX173+'WW Test Year'!AX173</f>
        <v>83.49</v>
      </c>
      <c r="AY173" s="13">
        <f>'WW K&amp;M '!AY173+'WW Test Year'!AY173</f>
        <v>23.73</v>
      </c>
      <c r="AZ173" s="13">
        <f>'WW K&amp;M '!AZ173+'WW Test Year'!AZ173</f>
        <v>42.070000000000007</v>
      </c>
      <c r="BA173" s="13">
        <f>'WW K&amp;M '!BA173+'WW Test Year'!BA173</f>
        <v>0</v>
      </c>
      <c r="BB173" s="13">
        <f>'WW K&amp;M '!BB173+'WW Test Year'!BB173</f>
        <v>0</v>
      </c>
      <c r="BC173" s="13">
        <f>'WW K&amp;M '!BC173+'WW Test Year'!BC173</f>
        <v>0</v>
      </c>
      <c r="BD173" s="13">
        <f>'WW K&amp;M '!BD173+'WW Test Year'!BD173</f>
        <v>0</v>
      </c>
      <c r="BE173" s="13">
        <f>'WW K&amp;M '!BE173+'WW Test Year'!BE173</f>
        <v>0</v>
      </c>
      <c r="BF173" s="13">
        <f>'WW K&amp;M '!BF173+'WW Test Year'!BF173</f>
        <v>0</v>
      </c>
      <c r="BG173" s="13">
        <f>'WW K&amp;M '!BG173+'WW Test Year'!BG173</f>
        <v>4.0199999999999996</v>
      </c>
      <c r="BH173" s="13">
        <f>'WW K&amp;M '!BH173+'WW Test Year'!BH173</f>
        <v>0</v>
      </c>
      <c r="BI173" s="13">
        <f>'WW K&amp;M '!BI173+'WW Test Year'!BI173</f>
        <v>0</v>
      </c>
      <c r="BJ173" s="13">
        <f>'WW K&amp;M '!BJ173+'WW Test Year'!BJ173</f>
        <v>0</v>
      </c>
      <c r="BK173" s="13">
        <f>'WW K&amp;M '!BK173+'WW Test Year'!BK173</f>
        <v>0</v>
      </c>
      <c r="BL173" s="13">
        <f>'WW K&amp;M '!BL173+'WW Test Year'!BL173</f>
        <v>0</v>
      </c>
      <c r="BM173" s="13">
        <f>'WW K&amp;M '!BM173+'WW Test Year'!BM173</f>
        <v>0</v>
      </c>
      <c r="BN173" s="13">
        <f>'WW K&amp;M '!BN173+'WW Test Year'!BN173</f>
        <v>0</v>
      </c>
      <c r="BO173" s="13">
        <f>'WW K&amp;M '!BO173+'WW Test Year'!BO173</f>
        <v>0</v>
      </c>
      <c r="BP173" s="13">
        <f>'WW K&amp;M '!BP173+'WW Test Year'!BP173</f>
        <v>0</v>
      </c>
      <c r="BQ173" s="13">
        <f>'WW K&amp;M '!BQ173+'WW Test Year'!BQ173</f>
        <v>0</v>
      </c>
      <c r="BR173" s="13">
        <f>'WW K&amp;M '!BR173+'WW Test Year'!BR173</f>
        <v>0</v>
      </c>
      <c r="BS173" s="13">
        <f>'WW K&amp;M '!BS173+'WW Test Year'!BS173</f>
        <v>0</v>
      </c>
      <c r="BT173" s="13">
        <f>'WW K&amp;M '!BT173+'WW Test Year'!BT173</f>
        <v>0</v>
      </c>
      <c r="BU173" s="13">
        <f>'WW K&amp;M '!BU173+'WW Test Year'!BU173</f>
        <v>165.42</v>
      </c>
      <c r="BV173" s="13">
        <f>'WW K&amp;M '!BV173+'WW Test Year'!BV173</f>
        <v>0</v>
      </c>
      <c r="BW173" s="13">
        <f>'WW K&amp;M '!BW173+'WW Test Year'!BW173</f>
        <v>0</v>
      </c>
      <c r="BX173" s="13">
        <f>'WW K&amp;M '!BX173+'WW Test Year'!BX173</f>
        <v>0</v>
      </c>
      <c r="BY173" s="13">
        <f>'WW K&amp;M '!BY173+'WW Test Year'!BY173</f>
        <v>0</v>
      </c>
      <c r="BZ173" s="13">
        <f>'WW K&amp;M '!BZ173+'WW Test Year'!BZ173</f>
        <v>4922</v>
      </c>
      <c r="CA173" s="13">
        <f>'WW K&amp;M '!CA173+'WW Test Year'!CA173</f>
        <v>0</v>
      </c>
      <c r="CB173" s="13">
        <f>'WW K&amp;M '!CB173+'WW Test Year'!CB173</f>
        <v>0</v>
      </c>
      <c r="CC173" s="13">
        <f>'WW K&amp;M '!CC173+'WW Test Year'!CC173</f>
        <v>0</v>
      </c>
      <c r="CD173" s="13">
        <f>'WW K&amp;M '!CD173+'WW Test Year'!CD173</f>
        <v>0</v>
      </c>
      <c r="CE173" s="13">
        <f>'WW K&amp;M '!CE173+'WW Test Year'!CE173</f>
        <v>0</v>
      </c>
      <c r="CF173" s="13">
        <f>'WW K&amp;M '!CF173+'WW Test Year'!CF173</f>
        <v>0</v>
      </c>
      <c r="CG173" s="13">
        <f>'WW K&amp;M '!CG173+'WW Test Year'!CG173</f>
        <v>0</v>
      </c>
      <c r="CH173" s="13">
        <f>'WW K&amp;M '!CH173+'WW Test Year'!CH173</f>
        <v>0</v>
      </c>
      <c r="CI173" s="13">
        <f>'WW K&amp;M '!CI173+'WW Test Year'!CI173</f>
        <v>0</v>
      </c>
      <c r="CJ173" s="13">
        <f>'WW K&amp;M '!CJ173+'WW Test Year'!CJ173</f>
        <v>0</v>
      </c>
      <c r="CK173" s="13">
        <f>'WW K&amp;M '!CK173+'WW Test Year'!CK173</f>
        <v>0</v>
      </c>
      <c r="CL173" s="29">
        <f t="shared" si="2"/>
        <v>6155.68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>
        <f>'WW K&amp;M '!D174+'WW Test Year'!D174</f>
        <v>0</v>
      </c>
      <c r="E174" s="13">
        <f>'WW K&amp;M '!E174+'WW Test Year'!E174</f>
        <v>0</v>
      </c>
      <c r="F174" s="13">
        <f>'WW K&amp;M '!F174+'WW Test Year'!F174</f>
        <v>0</v>
      </c>
      <c r="G174" s="13">
        <f>'WW K&amp;M '!G174+'WW Test Year'!G174</f>
        <v>0</v>
      </c>
      <c r="H174" s="13">
        <f>'WW K&amp;M '!H174+'WW Test Year'!H174</f>
        <v>0</v>
      </c>
      <c r="I174" s="13">
        <f>'WW K&amp;M '!I174+'WW Test Year'!I174</f>
        <v>0</v>
      </c>
      <c r="J174" s="13">
        <f>'WW K&amp;M '!J174+'WW Test Year'!J174</f>
        <v>0</v>
      </c>
      <c r="K174" s="13">
        <f>'WW K&amp;M '!K174+'WW Test Year'!K174</f>
        <v>0</v>
      </c>
      <c r="L174" s="13">
        <f>'WW K&amp;M '!L174+'WW Test Year'!L174</f>
        <v>0</v>
      </c>
      <c r="M174" s="13">
        <f>'WW K&amp;M '!M174+'WW Test Year'!M174</f>
        <v>0</v>
      </c>
      <c r="N174" s="13">
        <f>'WW K&amp;M '!N174+'WW Test Year'!N174</f>
        <v>0</v>
      </c>
      <c r="O174" s="13">
        <f>'WW K&amp;M '!O174+'WW Test Year'!O174</f>
        <v>0</v>
      </c>
      <c r="P174" s="13">
        <f>'WW K&amp;M '!P174+'WW Test Year'!P174</f>
        <v>0</v>
      </c>
      <c r="Q174" s="13">
        <f>'WW K&amp;M '!Q174+'WW Test Year'!Q174</f>
        <v>0</v>
      </c>
      <c r="R174" s="13">
        <f>'WW K&amp;M '!R174+'WW Test Year'!R174</f>
        <v>0</v>
      </c>
      <c r="S174" s="13">
        <f>'WW K&amp;M '!S174+'WW Test Year'!S174</f>
        <v>0</v>
      </c>
      <c r="T174" s="13">
        <f>'WW K&amp;M '!T174+'WW Test Year'!T174</f>
        <v>0</v>
      </c>
      <c r="U174" s="13">
        <f>'WW K&amp;M '!U174+'WW Test Year'!U174</f>
        <v>0</v>
      </c>
      <c r="V174" s="13">
        <f>'WW K&amp;M '!V174+'WW Test Year'!V174</f>
        <v>0</v>
      </c>
      <c r="W174" s="13">
        <f>'WW K&amp;M '!W174+'WW Test Year'!W174</f>
        <v>0</v>
      </c>
      <c r="X174" s="13">
        <f>'WW K&amp;M '!X174+'WW Test Year'!X174</f>
        <v>0</v>
      </c>
      <c r="Y174" s="13">
        <f>'WW K&amp;M '!Y174+'WW Test Year'!Y174</f>
        <v>0</v>
      </c>
      <c r="Z174" s="13">
        <f>'WW K&amp;M '!Z174+'WW Test Year'!Z174</f>
        <v>0</v>
      </c>
      <c r="AA174" s="13">
        <f>'WW K&amp;M '!AA174+'WW Test Year'!AA174</f>
        <v>0</v>
      </c>
      <c r="AB174" s="13">
        <f>'WW K&amp;M '!AB174+'WW Test Year'!AB174</f>
        <v>0</v>
      </c>
      <c r="AC174" s="13">
        <f>'WW K&amp;M '!AC174+'WW Test Year'!AC174</f>
        <v>0</v>
      </c>
      <c r="AD174" s="13">
        <f>'WW K&amp;M '!AD174+'WW Test Year'!AD174</f>
        <v>0</v>
      </c>
      <c r="AE174" s="13">
        <f>'WW K&amp;M '!AE174+'WW Test Year'!AE174</f>
        <v>0</v>
      </c>
      <c r="AF174" s="13">
        <f>'WW K&amp;M '!AF174+'WW Test Year'!AF174</f>
        <v>0</v>
      </c>
      <c r="AG174" s="13">
        <f>'WW K&amp;M '!AG174+'WW Test Year'!AG174</f>
        <v>0</v>
      </c>
      <c r="AH174" s="13">
        <f>'WW K&amp;M '!AH174+'WW Test Year'!AH174</f>
        <v>0</v>
      </c>
      <c r="AI174" s="13">
        <f>'WW K&amp;M '!AI174+'WW Test Year'!AI174</f>
        <v>0</v>
      </c>
      <c r="AJ174" s="13">
        <f>'WW K&amp;M '!AJ174+'WW Test Year'!AJ174</f>
        <v>0</v>
      </c>
      <c r="AK174" s="13">
        <f>'WW K&amp;M '!AK174+'WW Test Year'!AK174</f>
        <v>0</v>
      </c>
      <c r="AL174" s="13">
        <f>'WW K&amp;M '!AL174+'WW Test Year'!AL174</f>
        <v>0</v>
      </c>
      <c r="AM174" s="13">
        <f>'WW K&amp;M '!AM174+'WW Test Year'!AM174</f>
        <v>0</v>
      </c>
      <c r="AN174" s="13">
        <f>'WW K&amp;M '!AN174+'WW Test Year'!AN174</f>
        <v>0</v>
      </c>
      <c r="AO174" s="13">
        <f>'WW K&amp;M '!AO174+'WW Test Year'!AO174</f>
        <v>0</v>
      </c>
      <c r="AP174" s="13">
        <f>'WW K&amp;M '!AP174+'WW Test Year'!AP174</f>
        <v>0</v>
      </c>
      <c r="AQ174" s="13">
        <f>'WW K&amp;M '!AQ174+'WW Test Year'!AQ174</f>
        <v>0</v>
      </c>
      <c r="AR174" s="13">
        <f>'WW K&amp;M '!AR174+'WW Test Year'!AR174</f>
        <v>0</v>
      </c>
      <c r="AS174" s="13">
        <f>'WW K&amp;M '!AS174+'WW Test Year'!AS174</f>
        <v>0</v>
      </c>
      <c r="AT174" s="13">
        <f>'WW K&amp;M '!AT174+'WW Test Year'!AT174</f>
        <v>0</v>
      </c>
      <c r="AU174" s="13">
        <f>'WW K&amp;M '!AU174+'WW Test Year'!AU174</f>
        <v>0</v>
      </c>
      <c r="AV174" s="13">
        <f>'WW K&amp;M '!AV174+'WW Test Year'!AV174</f>
        <v>0</v>
      </c>
      <c r="AW174" s="13">
        <f>'WW K&amp;M '!AW174+'WW Test Year'!AW174</f>
        <v>0</v>
      </c>
      <c r="AX174" s="13">
        <f>'WW K&amp;M '!AX174+'WW Test Year'!AX174</f>
        <v>0</v>
      </c>
      <c r="AY174" s="13">
        <f>'WW K&amp;M '!AY174+'WW Test Year'!AY174</f>
        <v>0</v>
      </c>
      <c r="AZ174" s="13">
        <f>'WW K&amp;M '!AZ174+'WW Test Year'!AZ174</f>
        <v>0</v>
      </c>
      <c r="BA174" s="13">
        <f>'WW K&amp;M '!BA174+'WW Test Year'!BA174</f>
        <v>0</v>
      </c>
      <c r="BB174" s="13">
        <f>'WW K&amp;M '!BB174+'WW Test Year'!BB174</f>
        <v>0</v>
      </c>
      <c r="BC174" s="13">
        <f>'WW K&amp;M '!BC174+'WW Test Year'!BC174</f>
        <v>0</v>
      </c>
      <c r="BD174" s="13">
        <f>'WW K&amp;M '!BD174+'WW Test Year'!BD174</f>
        <v>0</v>
      </c>
      <c r="BE174" s="13">
        <f>'WW K&amp;M '!BE174+'WW Test Year'!BE174</f>
        <v>0</v>
      </c>
      <c r="BF174" s="13">
        <f>'WW K&amp;M '!BF174+'WW Test Year'!BF174</f>
        <v>0</v>
      </c>
      <c r="BG174" s="13">
        <f>'WW K&amp;M '!BG174+'WW Test Year'!BG174</f>
        <v>0</v>
      </c>
      <c r="BH174" s="13">
        <f>'WW K&amp;M '!BH174+'WW Test Year'!BH174</f>
        <v>0</v>
      </c>
      <c r="BI174" s="13">
        <f>'WW K&amp;M '!BI174+'WW Test Year'!BI174</f>
        <v>0</v>
      </c>
      <c r="BJ174" s="13">
        <f>'WW K&amp;M '!BJ174+'WW Test Year'!BJ174</f>
        <v>0</v>
      </c>
      <c r="BK174" s="13">
        <f>'WW K&amp;M '!BK174+'WW Test Year'!BK174</f>
        <v>0</v>
      </c>
      <c r="BL174" s="13">
        <f>'WW K&amp;M '!BL174+'WW Test Year'!BL174</f>
        <v>0</v>
      </c>
      <c r="BM174" s="13">
        <f>'WW K&amp;M '!BM174+'WW Test Year'!BM174</f>
        <v>0</v>
      </c>
      <c r="BN174" s="13">
        <f>'WW K&amp;M '!BN174+'WW Test Year'!BN174</f>
        <v>0</v>
      </c>
      <c r="BO174" s="13">
        <f>'WW K&amp;M '!BO174+'WW Test Year'!BO174</f>
        <v>0</v>
      </c>
      <c r="BP174" s="13">
        <f>'WW K&amp;M '!BP174+'WW Test Year'!BP174</f>
        <v>0</v>
      </c>
      <c r="BQ174" s="13">
        <f>'WW K&amp;M '!BQ174+'WW Test Year'!BQ174</f>
        <v>0</v>
      </c>
      <c r="BR174" s="13">
        <f>'WW K&amp;M '!BR174+'WW Test Year'!BR174</f>
        <v>0</v>
      </c>
      <c r="BS174" s="13">
        <f>'WW K&amp;M '!BS174+'WW Test Year'!BS174</f>
        <v>0</v>
      </c>
      <c r="BT174" s="13">
        <f>'WW K&amp;M '!BT174+'WW Test Year'!BT174</f>
        <v>0</v>
      </c>
      <c r="BU174" s="13">
        <f>'WW K&amp;M '!BU174+'WW Test Year'!BU174</f>
        <v>0</v>
      </c>
      <c r="BV174" s="13">
        <f>'WW K&amp;M '!BV174+'WW Test Year'!BV174</f>
        <v>0</v>
      </c>
      <c r="BW174" s="13">
        <f>'WW K&amp;M '!BW174+'WW Test Year'!BW174</f>
        <v>0</v>
      </c>
      <c r="BX174" s="13">
        <f>'WW K&amp;M '!BX174+'WW Test Year'!BX174</f>
        <v>0</v>
      </c>
      <c r="BY174" s="13">
        <f>'WW K&amp;M '!BY174+'WW Test Year'!BY174</f>
        <v>0</v>
      </c>
      <c r="BZ174" s="13">
        <f>'WW K&amp;M '!BZ174+'WW Test Year'!BZ174</f>
        <v>0</v>
      </c>
      <c r="CA174" s="13">
        <f>'WW K&amp;M '!CA174+'WW Test Year'!CA174</f>
        <v>0</v>
      </c>
      <c r="CB174" s="13">
        <f>'WW K&amp;M '!CB174+'WW Test Year'!CB174</f>
        <v>0</v>
      </c>
      <c r="CC174" s="13">
        <f>'WW K&amp;M '!CC174+'WW Test Year'!CC174</f>
        <v>0</v>
      </c>
      <c r="CD174" s="13">
        <f>'WW K&amp;M '!CD174+'WW Test Year'!CD174</f>
        <v>0</v>
      </c>
      <c r="CE174" s="13">
        <f>'WW K&amp;M '!CE174+'WW Test Year'!CE174</f>
        <v>0</v>
      </c>
      <c r="CF174" s="13">
        <f>'WW K&amp;M '!CF174+'WW Test Year'!CF174</f>
        <v>0</v>
      </c>
      <c r="CG174" s="13">
        <f>'WW K&amp;M '!CG174+'WW Test Year'!CG174</f>
        <v>0</v>
      </c>
      <c r="CH174" s="13">
        <f>'WW K&amp;M '!CH174+'WW Test Year'!CH174</f>
        <v>0</v>
      </c>
      <c r="CI174" s="13">
        <f>'WW K&amp;M '!CI174+'WW Test Year'!CI174</f>
        <v>0</v>
      </c>
      <c r="CJ174" s="13">
        <f>'WW K&amp;M '!CJ174+'WW Test Year'!CJ174</f>
        <v>0</v>
      </c>
      <c r="CK174" s="13">
        <f>'WW K&amp;M '!CK174+'WW Test Year'!CK174</f>
        <v>0</v>
      </c>
      <c r="CL174" s="29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>
        <f>'WW K&amp;M '!D175+'WW Test Year'!D175</f>
        <v>0</v>
      </c>
      <c r="E175" s="13">
        <f>'WW K&amp;M '!E175+'WW Test Year'!E175</f>
        <v>0</v>
      </c>
      <c r="F175" s="13">
        <f>'WW K&amp;M '!F175+'WW Test Year'!F175</f>
        <v>0</v>
      </c>
      <c r="G175" s="13">
        <f>'WW K&amp;M '!G175+'WW Test Year'!G175</f>
        <v>0</v>
      </c>
      <c r="H175" s="13">
        <f>'WW K&amp;M '!H175+'WW Test Year'!H175</f>
        <v>0</v>
      </c>
      <c r="I175" s="13">
        <f>'WW K&amp;M '!I175+'WW Test Year'!I175</f>
        <v>0</v>
      </c>
      <c r="J175" s="13">
        <f>'WW K&amp;M '!J175+'WW Test Year'!J175</f>
        <v>0</v>
      </c>
      <c r="K175" s="13">
        <f>'WW K&amp;M '!K175+'WW Test Year'!K175</f>
        <v>0</v>
      </c>
      <c r="L175" s="13">
        <f>'WW K&amp;M '!L175+'WW Test Year'!L175</f>
        <v>0</v>
      </c>
      <c r="M175" s="13">
        <f>'WW K&amp;M '!M175+'WW Test Year'!M175</f>
        <v>0</v>
      </c>
      <c r="N175" s="13">
        <f>'WW K&amp;M '!N175+'WW Test Year'!N175</f>
        <v>550</v>
      </c>
      <c r="O175" s="13">
        <f>'WW K&amp;M '!O175+'WW Test Year'!O175</f>
        <v>0</v>
      </c>
      <c r="P175" s="13">
        <f>'WW K&amp;M '!P175+'WW Test Year'!P175</f>
        <v>0</v>
      </c>
      <c r="Q175" s="13">
        <f>'WW K&amp;M '!Q175+'WW Test Year'!Q175</f>
        <v>0</v>
      </c>
      <c r="R175" s="13">
        <f>'WW K&amp;M '!R175+'WW Test Year'!R175</f>
        <v>0</v>
      </c>
      <c r="S175" s="13">
        <f>'WW K&amp;M '!S175+'WW Test Year'!S175</f>
        <v>0</v>
      </c>
      <c r="T175" s="13">
        <f>'WW K&amp;M '!T175+'WW Test Year'!T175</f>
        <v>0</v>
      </c>
      <c r="U175" s="13">
        <f>'WW K&amp;M '!U175+'WW Test Year'!U175</f>
        <v>0</v>
      </c>
      <c r="V175" s="13">
        <f>'WW K&amp;M '!V175+'WW Test Year'!V175</f>
        <v>0</v>
      </c>
      <c r="W175" s="13">
        <f>'WW K&amp;M '!W175+'WW Test Year'!W175</f>
        <v>0</v>
      </c>
      <c r="X175" s="13">
        <f>'WW K&amp;M '!X175+'WW Test Year'!X175</f>
        <v>0</v>
      </c>
      <c r="Y175" s="13">
        <f>'WW K&amp;M '!Y175+'WW Test Year'!Y175</f>
        <v>0</v>
      </c>
      <c r="Z175" s="13">
        <f>'WW K&amp;M '!Z175+'WW Test Year'!Z175</f>
        <v>0</v>
      </c>
      <c r="AA175" s="13">
        <f>'WW K&amp;M '!AA175+'WW Test Year'!AA175</f>
        <v>0</v>
      </c>
      <c r="AB175" s="13">
        <f>'WW K&amp;M '!AB175+'WW Test Year'!AB175</f>
        <v>0</v>
      </c>
      <c r="AC175" s="13">
        <f>'WW K&amp;M '!AC175+'WW Test Year'!AC175</f>
        <v>0</v>
      </c>
      <c r="AD175" s="13">
        <f>'WW K&amp;M '!AD175+'WW Test Year'!AD175</f>
        <v>0</v>
      </c>
      <c r="AE175" s="13">
        <f>'WW K&amp;M '!AE175+'WW Test Year'!AE175</f>
        <v>0</v>
      </c>
      <c r="AF175" s="13">
        <f>'WW K&amp;M '!AF175+'WW Test Year'!AF175</f>
        <v>0</v>
      </c>
      <c r="AG175" s="13">
        <f>'WW K&amp;M '!AG175+'WW Test Year'!AG175</f>
        <v>0</v>
      </c>
      <c r="AH175" s="13">
        <f>'WW K&amp;M '!AH175+'WW Test Year'!AH175</f>
        <v>0</v>
      </c>
      <c r="AI175" s="13">
        <f>'WW K&amp;M '!AI175+'WW Test Year'!AI175</f>
        <v>0</v>
      </c>
      <c r="AJ175" s="13">
        <f>'WW K&amp;M '!AJ175+'WW Test Year'!AJ175</f>
        <v>0</v>
      </c>
      <c r="AK175" s="13">
        <f>'WW K&amp;M '!AK175+'WW Test Year'!AK175</f>
        <v>2643.62</v>
      </c>
      <c r="AL175" s="13">
        <f>'WW K&amp;M '!AL175+'WW Test Year'!AL175</f>
        <v>0</v>
      </c>
      <c r="AM175" s="13">
        <f>'WW K&amp;M '!AM175+'WW Test Year'!AM175</f>
        <v>0</v>
      </c>
      <c r="AN175" s="13">
        <f>'WW K&amp;M '!AN175+'WW Test Year'!AN175</f>
        <v>0</v>
      </c>
      <c r="AO175" s="13">
        <f>'WW K&amp;M '!AO175+'WW Test Year'!AO175</f>
        <v>0</v>
      </c>
      <c r="AP175" s="13">
        <f>'WW K&amp;M '!AP175+'WW Test Year'!AP175</f>
        <v>0</v>
      </c>
      <c r="AQ175" s="13">
        <f>'WW K&amp;M '!AQ175+'WW Test Year'!AQ175</f>
        <v>0</v>
      </c>
      <c r="AR175" s="13">
        <f>'WW K&amp;M '!AR175+'WW Test Year'!AR175</f>
        <v>0</v>
      </c>
      <c r="AS175" s="13">
        <f>'WW K&amp;M '!AS175+'WW Test Year'!AS175</f>
        <v>0</v>
      </c>
      <c r="AT175" s="13">
        <f>'WW K&amp;M '!AT175+'WW Test Year'!AT175</f>
        <v>0</v>
      </c>
      <c r="AU175" s="13">
        <f>'WW K&amp;M '!AU175+'WW Test Year'!AU175</f>
        <v>0</v>
      </c>
      <c r="AV175" s="13">
        <f>'WW K&amp;M '!AV175+'WW Test Year'!AV175</f>
        <v>0</v>
      </c>
      <c r="AW175" s="13">
        <f>'WW K&amp;M '!AW175+'WW Test Year'!AW175</f>
        <v>0</v>
      </c>
      <c r="AX175" s="13">
        <f>'WW K&amp;M '!AX175+'WW Test Year'!AX175</f>
        <v>0</v>
      </c>
      <c r="AY175" s="13">
        <f>'WW K&amp;M '!AY175+'WW Test Year'!AY175</f>
        <v>0</v>
      </c>
      <c r="AZ175" s="13">
        <f>'WW K&amp;M '!AZ175+'WW Test Year'!AZ175</f>
        <v>0</v>
      </c>
      <c r="BA175" s="13">
        <f>'WW K&amp;M '!BA175+'WW Test Year'!BA175</f>
        <v>17411</v>
      </c>
      <c r="BB175" s="13">
        <f>'WW K&amp;M '!BB175+'WW Test Year'!BB175</f>
        <v>0</v>
      </c>
      <c r="BC175" s="13">
        <f>'WW K&amp;M '!BC175+'WW Test Year'!BC175</f>
        <v>125</v>
      </c>
      <c r="BD175" s="13">
        <f>'WW K&amp;M '!BD175+'WW Test Year'!BD175</f>
        <v>0</v>
      </c>
      <c r="BE175" s="13">
        <f>'WW K&amp;M '!BE175+'WW Test Year'!BE175</f>
        <v>0</v>
      </c>
      <c r="BF175" s="13">
        <f>'WW K&amp;M '!BF175+'WW Test Year'!BF175</f>
        <v>0</v>
      </c>
      <c r="BG175" s="13">
        <f>'WW K&amp;M '!BG175+'WW Test Year'!BG175</f>
        <v>0</v>
      </c>
      <c r="BH175" s="13">
        <f>'WW K&amp;M '!BH175+'WW Test Year'!BH175</f>
        <v>0</v>
      </c>
      <c r="BI175" s="13">
        <f>'WW K&amp;M '!BI175+'WW Test Year'!BI175</f>
        <v>136.39999999999998</v>
      </c>
      <c r="BJ175" s="13">
        <f>'WW K&amp;M '!BJ175+'WW Test Year'!BJ175</f>
        <v>0</v>
      </c>
      <c r="BK175" s="13">
        <f>'WW K&amp;M '!BK175+'WW Test Year'!BK175</f>
        <v>0</v>
      </c>
      <c r="BL175" s="13">
        <f>'WW K&amp;M '!BL175+'WW Test Year'!BL175</f>
        <v>0</v>
      </c>
      <c r="BM175" s="13">
        <f>'WW K&amp;M '!BM175+'WW Test Year'!BM175</f>
        <v>0</v>
      </c>
      <c r="BN175" s="13">
        <f>'WW K&amp;M '!BN175+'WW Test Year'!BN175</f>
        <v>0</v>
      </c>
      <c r="BO175" s="13">
        <f>'WW K&amp;M '!BO175+'WW Test Year'!BO175</f>
        <v>0</v>
      </c>
      <c r="BP175" s="13">
        <f>'WW K&amp;M '!BP175+'WW Test Year'!BP175</f>
        <v>0</v>
      </c>
      <c r="BQ175" s="13">
        <f>'WW K&amp;M '!BQ175+'WW Test Year'!BQ175</f>
        <v>35120.979999999996</v>
      </c>
      <c r="BR175" s="13">
        <f>'WW K&amp;M '!BR175+'WW Test Year'!BR175</f>
        <v>4935.8</v>
      </c>
      <c r="BS175" s="13">
        <f>'WW K&amp;M '!BS175+'WW Test Year'!BS175</f>
        <v>5.75</v>
      </c>
      <c r="BT175" s="13">
        <f>'WW K&amp;M '!BT175+'WW Test Year'!BT175</f>
        <v>0</v>
      </c>
      <c r="BU175" s="13">
        <f>'WW K&amp;M '!BU175+'WW Test Year'!BU175</f>
        <v>22.48</v>
      </c>
      <c r="BV175" s="13">
        <f>'WW K&amp;M '!BV175+'WW Test Year'!BV175</f>
        <v>0</v>
      </c>
      <c r="BW175" s="13">
        <f>'WW K&amp;M '!BW175+'WW Test Year'!BW175</f>
        <v>0</v>
      </c>
      <c r="BX175" s="13">
        <f>'WW K&amp;M '!BX175+'WW Test Year'!BX175</f>
        <v>0</v>
      </c>
      <c r="BY175" s="13">
        <f>'WW K&amp;M '!BY175+'WW Test Year'!BY175</f>
        <v>0</v>
      </c>
      <c r="BZ175" s="13">
        <f>'WW K&amp;M '!BZ175+'WW Test Year'!BZ175</f>
        <v>0</v>
      </c>
      <c r="CA175" s="13">
        <f>'WW K&amp;M '!CA175+'WW Test Year'!CA175</f>
        <v>0</v>
      </c>
      <c r="CB175" s="13">
        <f>'WW K&amp;M '!CB175+'WW Test Year'!CB175</f>
        <v>0</v>
      </c>
      <c r="CC175" s="13">
        <f>'WW K&amp;M '!CC175+'WW Test Year'!CC175</f>
        <v>0</v>
      </c>
      <c r="CD175" s="13">
        <f>'WW K&amp;M '!CD175+'WW Test Year'!CD175</f>
        <v>0</v>
      </c>
      <c r="CE175" s="13">
        <f>'WW K&amp;M '!CE175+'WW Test Year'!CE175</f>
        <v>0</v>
      </c>
      <c r="CF175" s="13">
        <f>'WW K&amp;M '!CF175+'WW Test Year'!CF175</f>
        <v>0</v>
      </c>
      <c r="CG175" s="13">
        <f>'WW K&amp;M '!CG175+'WW Test Year'!CG175</f>
        <v>0</v>
      </c>
      <c r="CH175" s="13">
        <f>'WW K&amp;M '!CH175+'WW Test Year'!CH175</f>
        <v>0</v>
      </c>
      <c r="CI175" s="13">
        <f>'WW K&amp;M '!CI175+'WW Test Year'!CI175</f>
        <v>0</v>
      </c>
      <c r="CJ175" s="13">
        <f>'WW K&amp;M '!CJ175+'WW Test Year'!CJ175</f>
        <v>0</v>
      </c>
      <c r="CK175" s="13">
        <f>'WW K&amp;M '!CK175+'WW Test Year'!CK175</f>
        <v>0</v>
      </c>
      <c r="CL175" s="29">
        <f t="shared" si="2"/>
        <v>60951.030000000006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>
        <f>'WW K&amp;M '!D176+'WW Test Year'!D176</f>
        <v>0</v>
      </c>
      <c r="E176" s="13">
        <f>'WW K&amp;M '!E176+'WW Test Year'!E176</f>
        <v>0</v>
      </c>
      <c r="F176" s="13">
        <f>'WW K&amp;M '!F176+'WW Test Year'!F176</f>
        <v>0</v>
      </c>
      <c r="G176" s="13">
        <f>'WW K&amp;M '!G176+'WW Test Year'!G176</f>
        <v>0</v>
      </c>
      <c r="H176" s="13">
        <f>'WW K&amp;M '!H176+'WW Test Year'!H176</f>
        <v>0</v>
      </c>
      <c r="I176" s="13">
        <f>'WW K&amp;M '!I176+'WW Test Year'!I176</f>
        <v>0</v>
      </c>
      <c r="J176" s="13">
        <f>'WW K&amp;M '!J176+'WW Test Year'!J176</f>
        <v>0</v>
      </c>
      <c r="K176" s="13">
        <f>'WW K&amp;M '!K176+'WW Test Year'!K176</f>
        <v>0</v>
      </c>
      <c r="L176" s="13">
        <f>'WW K&amp;M '!L176+'WW Test Year'!L176</f>
        <v>0</v>
      </c>
      <c r="M176" s="13">
        <f>'WW K&amp;M '!M176+'WW Test Year'!M176</f>
        <v>0</v>
      </c>
      <c r="N176" s="13">
        <f>'WW K&amp;M '!N176+'WW Test Year'!N176</f>
        <v>0</v>
      </c>
      <c r="O176" s="13">
        <f>'WW K&amp;M '!O176+'WW Test Year'!O176</f>
        <v>0</v>
      </c>
      <c r="P176" s="13">
        <f>'WW K&amp;M '!P176+'WW Test Year'!P176</f>
        <v>0</v>
      </c>
      <c r="Q176" s="13">
        <f>'WW K&amp;M '!Q176+'WW Test Year'!Q176</f>
        <v>0</v>
      </c>
      <c r="R176" s="13">
        <f>'WW K&amp;M '!R176+'WW Test Year'!R176</f>
        <v>0</v>
      </c>
      <c r="S176" s="13">
        <f>'WW K&amp;M '!S176+'WW Test Year'!S176</f>
        <v>0</v>
      </c>
      <c r="T176" s="13">
        <f>'WW K&amp;M '!T176+'WW Test Year'!T176</f>
        <v>0</v>
      </c>
      <c r="U176" s="13">
        <f>'WW K&amp;M '!U176+'WW Test Year'!U176</f>
        <v>0</v>
      </c>
      <c r="V176" s="13">
        <f>'WW K&amp;M '!V176+'WW Test Year'!V176</f>
        <v>0</v>
      </c>
      <c r="W176" s="13">
        <f>'WW K&amp;M '!W176+'WW Test Year'!W176</f>
        <v>0</v>
      </c>
      <c r="X176" s="13">
        <f>'WW K&amp;M '!X176+'WW Test Year'!X176</f>
        <v>0</v>
      </c>
      <c r="Y176" s="13">
        <f>'WW K&amp;M '!Y176+'WW Test Year'!Y176</f>
        <v>0</v>
      </c>
      <c r="Z176" s="13">
        <f>'WW K&amp;M '!Z176+'WW Test Year'!Z176</f>
        <v>0</v>
      </c>
      <c r="AA176" s="13">
        <f>'WW K&amp;M '!AA176+'WW Test Year'!AA176</f>
        <v>0</v>
      </c>
      <c r="AB176" s="13">
        <f>'WW K&amp;M '!AB176+'WW Test Year'!AB176</f>
        <v>62.52</v>
      </c>
      <c r="AC176" s="13">
        <f>'WW K&amp;M '!AC176+'WW Test Year'!AC176</f>
        <v>0</v>
      </c>
      <c r="AD176" s="13">
        <f>'WW K&amp;M '!AD176+'WW Test Year'!AD176</f>
        <v>0</v>
      </c>
      <c r="AE176" s="13">
        <f>'WW K&amp;M '!AE176+'WW Test Year'!AE176</f>
        <v>0</v>
      </c>
      <c r="AF176" s="13">
        <f>'WW K&amp;M '!AF176+'WW Test Year'!AF176</f>
        <v>0</v>
      </c>
      <c r="AG176" s="13">
        <f>'WW K&amp;M '!AG176+'WW Test Year'!AG176</f>
        <v>0</v>
      </c>
      <c r="AH176" s="13">
        <f>'WW K&amp;M '!AH176+'WW Test Year'!AH176</f>
        <v>0</v>
      </c>
      <c r="AI176" s="13">
        <f>'WW K&amp;M '!AI176+'WW Test Year'!AI176</f>
        <v>0</v>
      </c>
      <c r="AJ176" s="13">
        <f>'WW K&amp;M '!AJ176+'WW Test Year'!AJ176</f>
        <v>0</v>
      </c>
      <c r="AK176" s="13">
        <f>'WW K&amp;M '!AK176+'WW Test Year'!AK176</f>
        <v>0</v>
      </c>
      <c r="AL176" s="13">
        <f>'WW K&amp;M '!AL176+'WW Test Year'!AL176</f>
        <v>0</v>
      </c>
      <c r="AM176" s="13">
        <f>'WW K&amp;M '!AM176+'WW Test Year'!AM176</f>
        <v>0</v>
      </c>
      <c r="AN176" s="13">
        <f>'WW K&amp;M '!AN176+'WW Test Year'!AN176</f>
        <v>0</v>
      </c>
      <c r="AO176" s="13">
        <f>'WW K&amp;M '!AO176+'WW Test Year'!AO176</f>
        <v>0</v>
      </c>
      <c r="AP176" s="13">
        <f>'WW K&amp;M '!AP176+'WW Test Year'!AP176</f>
        <v>0</v>
      </c>
      <c r="AQ176" s="13">
        <f>'WW K&amp;M '!AQ176+'WW Test Year'!AQ176</f>
        <v>0</v>
      </c>
      <c r="AR176" s="13">
        <f>'WW K&amp;M '!AR176+'WW Test Year'!AR176</f>
        <v>0</v>
      </c>
      <c r="AS176" s="13">
        <f>'WW K&amp;M '!AS176+'WW Test Year'!AS176</f>
        <v>0</v>
      </c>
      <c r="AT176" s="13">
        <f>'WW K&amp;M '!AT176+'WW Test Year'!AT176</f>
        <v>0</v>
      </c>
      <c r="AU176" s="13">
        <f>'WW K&amp;M '!AU176+'WW Test Year'!AU176</f>
        <v>0</v>
      </c>
      <c r="AV176" s="13">
        <f>'WW K&amp;M '!AV176+'WW Test Year'!AV176</f>
        <v>0</v>
      </c>
      <c r="AW176" s="13">
        <f>'WW K&amp;M '!AW176+'WW Test Year'!AW176</f>
        <v>0</v>
      </c>
      <c r="AX176" s="13">
        <f>'WW K&amp;M '!AX176+'WW Test Year'!AX176</f>
        <v>0</v>
      </c>
      <c r="AY176" s="13">
        <f>'WW K&amp;M '!AY176+'WW Test Year'!AY176</f>
        <v>0</v>
      </c>
      <c r="AZ176" s="13">
        <f>'WW K&amp;M '!AZ176+'WW Test Year'!AZ176</f>
        <v>0</v>
      </c>
      <c r="BA176" s="13">
        <f>'WW K&amp;M '!BA176+'WW Test Year'!BA176</f>
        <v>0</v>
      </c>
      <c r="BB176" s="13">
        <f>'WW K&amp;M '!BB176+'WW Test Year'!BB176</f>
        <v>0</v>
      </c>
      <c r="BC176" s="13">
        <f>'WW K&amp;M '!BC176+'WW Test Year'!BC176</f>
        <v>0</v>
      </c>
      <c r="BD176" s="13">
        <f>'WW K&amp;M '!BD176+'WW Test Year'!BD176</f>
        <v>0</v>
      </c>
      <c r="BE176" s="13">
        <f>'WW K&amp;M '!BE176+'WW Test Year'!BE176</f>
        <v>0</v>
      </c>
      <c r="BF176" s="13">
        <f>'WW K&amp;M '!BF176+'WW Test Year'!BF176</f>
        <v>0</v>
      </c>
      <c r="BG176" s="13">
        <f>'WW K&amp;M '!BG176+'WW Test Year'!BG176</f>
        <v>0</v>
      </c>
      <c r="BH176" s="13">
        <f>'WW K&amp;M '!BH176+'WW Test Year'!BH176</f>
        <v>0</v>
      </c>
      <c r="BI176" s="13">
        <f>'WW K&amp;M '!BI176+'WW Test Year'!BI176</f>
        <v>0</v>
      </c>
      <c r="BJ176" s="13">
        <f>'WW K&amp;M '!BJ176+'WW Test Year'!BJ176</f>
        <v>0</v>
      </c>
      <c r="BK176" s="13">
        <f>'WW K&amp;M '!BK176+'WW Test Year'!BK176</f>
        <v>0</v>
      </c>
      <c r="BL176" s="13">
        <f>'WW K&amp;M '!BL176+'WW Test Year'!BL176</f>
        <v>0</v>
      </c>
      <c r="BM176" s="13">
        <f>'WW K&amp;M '!BM176+'WW Test Year'!BM176</f>
        <v>0</v>
      </c>
      <c r="BN176" s="13">
        <f>'WW K&amp;M '!BN176+'WW Test Year'!BN176</f>
        <v>0</v>
      </c>
      <c r="BO176" s="13">
        <f>'WW K&amp;M '!BO176+'WW Test Year'!BO176</f>
        <v>0</v>
      </c>
      <c r="BP176" s="13">
        <f>'WW K&amp;M '!BP176+'WW Test Year'!BP176</f>
        <v>0</v>
      </c>
      <c r="BQ176" s="13">
        <f>'WW K&amp;M '!BQ176+'WW Test Year'!BQ176</f>
        <v>0</v>
      </c>
      <c r="BR176" s="13">
        <f>'WW K&amp;M '!BR176+'WW Test Year'!BR176</f>
        <v>0</v>
      </c>
      <c r="BS176" s="13">
        <f>'WW K&amp;M '!BS176+'WW Test Year'!BS176</f>
        <v>0</v>
      </c>
      <c r="BT176" s="13">
        <f>'WW K&amp;M '!BT176+'WW Test Year'!BT176</f>
        <v>0</v>
      </c>
      <c r="BU176" s="13">
        <f>'WW K&amp;M '!BU176+'WW Test Year'!BU176</f>
        <v>0</v>
      </c>
      <c r="BV176" s="13">
        <f>'WW K&amp;M '!BV176+'WW Test Year'!BV176</f>
        <v>0</v>
      </c>
      <c r="BW176" s="13">
        <f>'WW K&amp;M '!BW176+'WW Test Year'!BW176</f>
        <v>0</v>
      </c>
      <c r="BX176" s="13">
        <f>'WW K&amp;M '!BX176+'WW Test Year'!BX176</f>
        <v>0</v>
      </c>
      <c r="BY176" s="13">
        <f>'WW K&amp;M '!BY176+'WW Test Year'!BY176</f>
        <v>0</v>
      </c>
      <c r="BZ176" s="13">
        <f>'WW K&amp;M '!BZ176+'WW Test Year'!BZ176</f>
        <v>0</v>
      </c>
      <c r="CA176" s="13">
        <f>'WW K&amp;M '!CA176+'WW Test Year'!CA176</f>
        <v>0</v>
      </c>
      <c r="CB176" s="13">
        <f>'WW K&amp;M '!CB176+'WW Test Year'!CB176</f>
        <v>0</v>
      </c>
      <c r="CC176" s="13">
        <f>'WW K&amp;M '!CC176+'WW Test Year'!CC176</f>
        <v>0</v>
      </c>
      <c r="CD176" s="13">
        <f>'WW K&amp;M '!CD176+'WW Test Year'!CD176</f>
        <v>0</v>
      </c>
      <c r="CE176" s="13">
        <f>'WW K&amp;M '!CE176+'WW Test Year'!CE176</f>
        <v>0</v>
      </c>
      <c r="CF176" s="13">
        <f>'WW K&amp;M '!CF176+'WW Test Year'!CF176</f>
        <v>0</v>
      </c>
      <c r="CG176" s="13">
        <f>'WW K&amp;M '!CG176+'WW Test Year'!CG176</f>
        <v>0</v>
      </c>
      <c r="CH176" s="13">
        <f>'WW K&amp;M '!CH176+'WW Test Year'!CH176</f>
        <v>0</v>
      </c>
      <c r="CI176" s="13">
        <f>'WW K&amp;M '!CI176+'WW Test Year'!CI176</f>
        <v>0</v>
      </c>
      <c r="CJ176" s="13">
        <f>'WW K&amp;M '!CJ176+'WW Test Year'!CJ176</f>
        <v>0</v>
      </c>
      <c r="CK176" s="13">
        <f>'WW K&amp;M '!CK176+'WW Test Year'!CK176</f>
        <v>0</v>
      </c>
      <c r="CL176" s="29">
        <f t="shared" si="2"/>
        <v>62.52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>
        <f>'WW K&amp;M '!D177+'WW Test Year'!D177</f>
        <v>0</v>
      </c>
      <c r="E177" s="13">
        <f>'WW K&amp;M '!E177+'WW Test Year'!E177</f>
        <v>0</v>
      </c>
      <c r="F177" s="13">
        <f>'WW K&amp;M '!F177+'WW Test Year'!F177</f>
        <v>0</v>
      </c>
      <c r="G177" s="13">
        <f>'WW K&amp;M '!G177+'WW Test Year'!G177</f>
        <v>0</v>
      </c>
      <c r="H177" s="13">
        <f>'WW K&amp;M '!H177+'WW Test Year'!H177</f>
        <v>0</v>
      </c>
      <c r="I177" s="13">
        <f>'WW K&amp;M '!I177+'WW Test Year'!I177</f>
        <v>0</v>
      </c>
      <c r="J177" s="13">
        <f>'WW K&amp;M '!J177+'WW Test Year'!J177</f>
        <v>0</v>
      </c>
      <c r="K177" s="13">
        <f>'WW K&amp;M '!K177+'WW Test Year'!K177</f>
        <v>0</v>
      </c>
      <c r="L177" s="13">
        <f>'WW K&amp;M '!L177+'WW Test Year'!L177</f>
        <v>0</v>
      </c>
      <c r="M177" s="13">
        <f>'WW K&amp;M '!M177+'WW Test Year'!M177</f>
        <v>0</v>
      </c>
      <c r="N177" s="13">
        <f>'WW K&amp;M '!N177+'WW Test Year'!N177</f>
        <v>0</v>
      </c>
      <c r="O177" s="13">
        <f>'WW K&amp;M '!O177+'WW Test Year'!O177</f>
        <v>0</v>
      </c>
      <c r="P177" s="13">
        <f>'WW K&amp;M '!P177+'WW Test Year'!P177</f>
        <v>0</v>
      </c>
      <c r="Q177" s="13">
        <f>'WW K&amp;M '!Q177+'WW Test Year'!Q177</f>
        <v>0</v>
      </c>
      <c r="R177" s="13">
        <f>'WW K&amp;M '!R177+'WW Test Year'!R177</f>
        <v>0</v>
      </c>
      <c r="S177" s="13">
        <f>'WW K&amp;M '!S177+'WW Test Year'!S177</f>
        <v>0</v>
      </c>
      <c r="T177" s="13">
        <f>'WW K&amp;M '!T177+'WW Test Year'!T177</f>
        <v>0</v>
      </c>
      <c r="U177" s="13">
        <f>'WW K&amp;M '!U177+'WW Test Year'!U177</f>
        <v>0</v>
      </c>
      <c r="V177" s="13">
        <f>'WW K&amp;M '!V177+'WW Test Year'!V177</f>
        <v>0</v>
      </c>
      <c r="W177" s="13">
        <f>'WW K&amp;M '!W177+'WW Test Year'!W177</f>
        <v>0</v>
      </c>
      <c r="X177" s="13">
        <f>'WW K&amp;M '!X177+'WW Test Year'!X177</f>
        <v>0</v>
      </c>
      <c r="Y177" s="13">
        <f>'WW K&amp;M '!Y177+'WW Test Year'!Y177</f>
        <v>0</v>
      </c>
      <c r="Z177" s="13">
        <f>'WW K&amp;M '!Z177+'WW Test Year'!Z177</f>
        <v>0</v>
      </c>
      <c r="AA177" s="13">
        <f>'WW K&amp;M '!AA177+'WW Test Year'!AA177</f>
        <v>3924</v>
      </c>
      <c r="AB177" s="13">
        <f>'WW K&amp;M '!AB177+'WW Test Year'!AB177</f>
        <v>0</v>
      </c>
      <c r="AC177" s="13">
        <f>'WW K&amp;M '!AC177+'WW Test Year'!AC177</f>
        <v>0</v>
      </c>
      <c r="AD177" s="13">
        <f>'WW K&amp;M '!AD177+'WW Test Year'!AD177</f>
        <v>0</v>
      </c>
      <c r="AE177" s="13">
        <f>'WW K&amp;M '!AE177+'WW Test Year'!AE177</f>
        <v>0</v>
      </c>
      <c r="AF177" s="13">
        <f>'WW K&amp;M '!AF177+'WW Test Year'!AF177</f>
        <v>0</v>
      </c>
      <c r="AG177" s="13">
        <f>'WW K&amp;M '!AG177+'WW Test Year'!AG177</f>
        <v>0</v>
      </c>
      <c r="AH177" s="13">
        <f>'WW K&amp;M '!AH177+'WW Test Year'!AH177</f>
        <v>0</v>
      </c>
      <c r="AI177" s="13">
        <f>'WW K&amp;M '!AI177+'WW Test Year'!AI177</f>
        <v>0</v>
      </c>
      <c r="AJ177" s="13">
        <f>'WW K&amp;M '!AJ177+'WW Test Year'!AJ177</f>
        <v>0</v>
      </c>
      <c r="AK177" s="13">
        <f>'WW K&amp;M '!AK177+'WW Test Year'!AK177</f>
        <v>0</v>
      </c>
      <c r="AL177" s="13">
        <f>'WW K&amp;M '!AL177+'WW Test Year'!AL177</f>
        <v>0</v>
      </c>
      <c r="AM177" s="13">
        <f>'WW K&amp;M '!AM177+'WW Test Year'!AM177</f>
        <v>0</v>
      </c>
      <c r="AN177" s="13">
        <f>'WW K&amp;M '!AN177+'WW Test Year'!AN177</f>
        <v>0</v>
      </c>
      <c r="AO177" s="13">
        <f>'WW K&amp;M '!AO177+'WW Test Year'!AO177</f>
        <v>0</v>
      </c>
      <c r="AP177" s="13">
        <f>'WW K&amp;M '!AP177+'WW Test Year'!AP177</f>
        <v>0</v>
      </c>
      <c r="AQ177" s="13">
        <f>'WW K&amp;M '!AQ177+'WW Test Year'!AQ177</f>
        <v>0</v>
      </c>
      <c r="AR177" s="13">
        <f>'WW K&amp;M '!AR177+'WW Test Year'!AR177</f>
        <v>0</v>
      </c>
      <c r="AS177" s="13">
        <f>'WW K&amp;M '!AS177+'WW Test Year'!AS177</f>
        <v>0</v>
      </c>
      <c r="AT177" s="13">
        <f>'WW K&amp;M '!AT177+'WW Test Year'!AT177</f>
        <v>0</v>
      </c>
      <c r="AU177" s="13">
        <f>'WW K&amp;M '!AU177+'WW Test Year'!AU177</f>
        <v>0</v>
      </c>
      <c r="AV177" s="13">
        <f>'WW K&amp;M '!AV177+'WW Test Year'!AV177</f>
        <v>0</v>
      </c>
      <c r="AW177" s="13">
        <f>'WW K&amp;M '!AW177+'WW Test Year'!AW177</f>
        <v>43914.27</v>
      </c>
      <c r="AX177" s="13">
        <f>'WW K&amp;M '!AX177+'WW Test Year'!AX177</f>
        <v>0</v>
      </c>
      <c r="AY177" s="13">
        <f>'WW K&amp;M '!AY177+'WW Test Year'!AY177</f>
        <v>0</v>
      </c>
      <c r="AZ177" s="13">
        <f>'WW K&amp;M '!AZ177+'WW Test Year'!AZ177</f>
        <v>0</v>
      </c>
      <c r="BA177" s="13">
        <f>'WW K&amp;M '!BA177+'WW Test Year'!BA177</f>
        <v>0</v>
      </c>
      <c r="BB177" s="13">
        <f>'WW K&amp;M '!BB177+'WW Test Year'!BB177</f>
        <v>0</v>
      </c>
      <c r="BC177" s="13">
        <f>'WW K&amp;M '!BC177+'WW Test Year'!BC177</f>
        <v>0</v>
      </c>
      <c r="BD177" s="13">
        <f>'WW K&amp;M '!BD177+'WW Test Year'!BD177</f>
        <v>0</v>
      </c>
      <c r="BE177" s="13">
        <f>'WW K&amp;M '!BE177+'WW Test Year'!BE177</f>
        <v>0</v>
      </c>
      <c r="BF177" s="13">
        <f>'WW K&amp;M '!BF177+'WW Test Year'!BF177</f>
        <v>0</v>
      </c>
      <c r="BG177" s="13">
        <f>'WW K&amp;M '!BG177+'WW Test Year'!BG177</f>
        <v>0</v>
      </c>
      <c r="BH177" s="13">
        <f>'WW K&amp;M '!BH177+'WW Test Year'!BH177</f>
        <v>0</v>
      </c>
      <c r="BI177" s="13">
        <f>'WW K&amp;M '!BI177+'WW Test Year'!BI177</f>
        <v>0</v>
      </c>
      <c r="BJ177" s="13">
        <f>'WW K&amp;M '!BJ177+'WW Test Year'!BJ177</f>
        <v>0</v>
      </c>
      <c r="BK177" s="13">
        <f>'WW K&amp;M '!BK177+'WW Test Year'!BK177</f>
        <v>0</v>
      </c>
      <c r="BL177" s="13">
        <f>'WW K&amp;M '!BL177+'WW Test Year'!BL177</f>
        <v>0</v>
      </c>
      <c r="BM177" s="13">
        <f>'WW K&amp;M '!BM177+'WW Test Year'!BM177</f>
        <v>0</v>
      </c>
      <c r="BN177" s="13">
        <f>'WW K&amp;M '!BN177+'WW Test Year'!BN177</f>
        <v>0</v>
      </c>
      <c r="BO177" s="13">
        <f>'WW K&amp;M '!BO177+'WW Test Year'!BO177</f>
        <v>104114.8</v>
      </c>
      <c r="BP177" s="13">
        <f>'WW K&amp;M '!BP177+'WW Test Year'!BP177</f>
        <v>0</v>
      </c>
      <c r="BQ177" s="13">
        <f>'WW K&amp;M '!BQ177+'WW Test Year'!BQ177</f>
        <v>0</v>
      </c>
      <c r="BR177" s="13">
        <f>'WW K&amp;M '!BR177+'WW Test Year'!BR177</f>
        <v>0</v>
      </c>
      <c r="BS177" s="13">
        <f>'WW K&amp;M '!BS177+'WW Test Year'!BS177</f>
        <v>0</v>
      </c>
      <c r="BT177" s="13">
        <f>'WW K&amp;M '!BT177+'WW Test Year'!BT177</f>
        <v>0</v>
      </c>
      <c r="BU177" s="13">
        <f>'WW K&amp;M '!BU177+'WW Test Year'!BU177</f>
        <v>0</v>
      </c>
      <c r="BV177" s="13">
        <f>'WW K&amp;M '!BV177+'WW Test Year'!BV177</f>
        <v>0</v>
      </c>
      <c r="BW177" s="13">
        <f>'WW K&amp;M '!BW177+'WW Test Year'!BW177</f>
        <v>0</v>
      </c>
      <c r="BX177" s="13">
        <f>'WW K&amp;M '!BX177+'WW Test Year'!BX177</f>
        <v>0</v>
      </c>
      <c r="BY177" s="13">
        <f>'WW K&amp;M '!BY177+'WW Test Year'!BY177</f>
        <v>0</v>
      </c>
      <c r="BZ177" s="13">
        <f>'WW K&amp;M '!BZ177+'WW Test Year'!BZ177</f>
        <v>0</v>
      </c>
      <c r="CA177" s="13">
        <f>'WW K&amp;M '!CA177+'WW Test Year'!CA177</f>
        <v>0</v>
      </c>
      <c r="CB177" s="13">
        <f>'WW K&amp;M '!CB177+'WW Test Year'!CB177</f>
        <v>0</v>
      </c>
      <c r="CC177" s="13">
        <f>'WW K&amp;M '!CC177+'WW Test Year'!CC177</f>
        <v>0</v>
      </c>
      <c r="CD177" s="13">
        <f>'WW K&amp;M '!CD177+'WW Test Year'!CD177</f>
        <v>0</v>
      </c>
      <c r="CE177" s="13">
        <f>'WW K&amp;M '!CE177+'WW Test Year'!CE177</f>
        <v>0</v>
      </c>
      <c r="CF177" s="13">
        <f>'WW K&amp;M '!CF177+'WW Test Year'!CF177</f>
        <v>0</v>
      </c>
      <c r="CG177" s="13">
        <f>'WW K&amp;M '!CG177+'WW Test Year'!CG177</f>
        <v>0</v>
      </c>
      <c r="CH177" s="13">
        <f>'WW K&amp;M '!CH177+'WW Test Year'!CH177</f>
        <v>0</v>
      </c>
      <c r="CI177" s="13">
        <f>'WW K&amp;M '!CI177+'WW Test Year'!CI177</f>
        <v>0</v>
      </c>
      <c r="CJ177" s="13">
        <f>'WW K&amp;M '!CJ177+'WW Test Year'!CJ177</f>
        <v>0</v>
      </c>
      <c r="CK177" s="13">
        <f>'WW K&amp;M '!CK177+'WW Test Year'!CK177</f>
        <v>0</v>
      </c>
      <c r="CL177" s="29">
        <f t="shared" si="2"/>
        <v>151953.07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>
        <f>'WW K&amp;M '!D178+'WW Test Year'!D178</f>
        <v>0</v>
      </c>
      <c r="E178" s="13">
        <f>'WW K&amp;M '!E178+'WW Test Year'!E178</f>
        <v>0</v>
      </c>
      <c r="F178" s="13">
        <f>'WW K&amp;M '!F178+'WW Test Year'!F178</f>
        <v>0</v>
      </c>
      <c r="G178" s="13">
        <f>'WW K&amp;M '!G178+'WW Test Year'!G178</f>
        <v>0</v>
      </c>
      <c r="H178" s="13">
        <f>'WW K&amp;M '!H178+'WW Test Year'!H178</f>
        <v>61.81</v>
      </c>
      <c r="I178" s="13">
        <f>'WW K&amp;M '!I178+'WW Test Year'!I178</f>
        <v>347.34</v>
      </c>
      <c r="J178" s="13">
        <f>'WW K&amp;M '!J178+'WW Test Year'!J178</f>
        <v>11660.49</v>
      </c>
      <c r="K178" s="13">
        <f>'WW K&amp;M '!K178+'WW Test Year'!K178</f>
        <v>0</v>
      </c>
      <c r="L178" s="13">
        <f>'WW K&amp;M '!L178+'WW Test Year'!L178</f>
        <v>0</v>
      </c>
      <c r="M178" s="13">
        <f>'WW K&amp;M '!M178+'WW Test Year'!M178</f>
        <v>19276.45</v>
      </c>
      <c r="N178" s="13">
        <f>'WW K&amp;M '!N178+'WW Test Year'!N178</f>
        <v>1409.3700000000001</v>
      </c>
      <c r="O178" s="13">
        <f>'WW K&amp;M '!O178+'WW Test Year'!O178</f>
        <v>0</v>
      </c>
      <c r="P178" s="13">
        <f>'WW K&amp;M '!P178+'WW Test Year'!P178</f>
        <v>0</v>
      </c>
      <c r="Q178" s="13">
        <f>'WW K&amp;M '!Q178+'WW Test Year'!Q178</f>
        <v>3868.9599999999996</v>
      </c>
      <c r="R178" s="13">
        <f>'WW K&amp;M '!R178+'WW Test Year'!R178</f>
        <v>0</v>
      </c>
      <c r="S178" s="13">
        <f>'WW K&amp;M '!S178+'WW Test Year'!S178</f>
        <v>0</v>
      </c>
      <c r="T178" s="13">
        <f>'WW K&amp;M '!T178+'WW Test Year'!T178</f>
        <v>7962.1999999999971</v>
      </c>
      <c r="U178" s="13">
        <f>'WW K&amp;M '!U178+'WW Test Year'!U178</f>
        <v>1166.6399999999999</v>
      </c>
      <c r="V178" s="13">
        <f>'WW K&amp;M '!V178+'WW Test Year'!V178</f>
        <v>11339.14</v>
      </c>
      <c r="W178" s="13">
        <f>'WW K&amp;M '!W178+'WW Test Year'!W178</f>
        <v>6024.94</v>
      </c>
      <c r="X178" s="13">
        <f>'WW K&amp;M '!X178+'WW Test Year'!X178</f>
        <v>468.24</v>
      </c>
      <c r="Y178" s="13">
        <f>'WW K&amp;M '!Y178+'WW Test Year'!Y178</f>
        <v>0</v>
      </c>
      <c r="Z178" s="13">
        <f>'WW K&amp;M '!Z178+'WW Test Year'!Z178</f>
        <v>0</v>
      </c>
      <c r="AA178" s="13">
        <f>'WW K&amp;M '!AA178+'WW Test Year'!AA178</f>
        <v>2779.7400000000002</v>
      </c>
      <c r="AB178" s="13">
        <f>'WW K&amp;M '!AB178+'WW Test Year'!AB178</f>
        <v>19510.82</v>
      </c>
      <c r="AC178" s="13">
        <f>'WW K&amp;M '!AC178+'WW Test Year'!AC178</f>
        <v>0</v>
      </c>
      <c r="AD178" s="13">
        <f>'WW K&amp;M '!AD178+'WW Test Year'!AD178</f>
        <v>184.73</v>
      </c>
      <c r="AE178" s="13">
        <f>'WW K&amp;M '!AE178+'WW Test Year'!AE178</f>
        <v>708.7299999999999</v>
      </c>
      <c r="AF178" s="13">
        <f>'WW K&amp;M '!AF178+'WW Test Year'!AF178</f>
        <v>0</v>
      </c>
      <c r="AG178" s="13">
        <f>'WW K&amp;M '!AG178+'WW Test Year'!AG178</f>
        <v>0</v>
      </c>
      <c r="AH178" s="13">
        <f>'WW K&amp;M '!AH178+'WW Test Year'!AH178</f>
        <v>80.78</v>
      </c>
      <c r="AI178" s="13">
        <f>'WW K&amp;M '!AI178+'WW Test Year'!AI178</f>
        <v>669.74</v>
      </c>
      <c r="AJ178" s="13">
        <f>'WW K&amp;M '!AJ178+'WW Test Year'!AJ178</f>
        <v>800.34</v>
      </c>
      <c r="AK178" s="13">
        <f>'WW K&amp;M '!AK178+'WW Test Year'!AK178</f>
        <v>978.42</v>
      </c>
      <c r="AL178" s="13">
        <f>'WW K&amp;M '!AL178+'WW Test Year'!AL178</f>
        <v>18795.289999999994</v>
      </c>
      <c r="AM178" s="13">
        <f>'WW K&amp;M '!AM178+'WW Test Year'!AM178</f>
        <v>0</v>
      </c>
      <c r="AN178" s="13">
        <f>'WW K&amp;M '!AN178+'WW Test Year'!AN178</f>
        <v>2326.02</v>
      </c>
      <c r="AO178" s="13">
        <f>'WW K&amp;M '!AO178+'WW Test Year'!AO178</f>
        <v>9907.11</v>
      </c>
      <c r="AP178" s="13">
        <f>'WW K&amp;M '!AP178+'WW Test Year'!AP178</f>
        <v>0</v>
      </c>
      <c r="AQ178" s="13">
        <f>'WW K&amp;M '!AQ178+'WW Test Year'!AQ178</f>
        <v>180.91000000000003</v>
      </c>
      <c r="AR178" s="13">
        <f>'WW K&amp;M '!AR178+'WW Test Year'!AR178</f>
        <v>0</v>
      </c>
      <c r="AS178" s="13">
        <f>'WW K&amp;M '!AS178+'WW Test Year'!AS178</f>
        <v>0</v>
      </c>
      <c r="AT178" s="13">
        <f>'WW K&amp;M '!AT178+'WW Test Year'!AT178</f>
        <v>44.88</v>
      </c>
      <c r="AU178" s="13">
        <f>'WW K&amp;M '!AU178+'WW Test Year'!AU178</f>
        <v>0</v>
      </c>
      <c r="AV178" s="13">
        <f>'WW K&amp;M '!AV178+'WW Test Year'!AV178</f>
        <v>0</v>
      </c>
      <c r="AW178" s="13">
        <f>'WW K&amp;M '!AW178+'WW Test Year'!AW178</f>
        <v>0</v>
      </c>
      <c r="AX178" s="13">
        <f>'WW K&amp;M '!AX178+'WW Test Year'!AX178</f>
        <v>19259.260000000009</v>
      </c>
      <c r="AY178" s="13">
        <f>'WW K&amp;M '!AY178+'WW Test Year'!AY178</f>
        <v>16.98</v>
      </c>
      <c r="AZ178" s="13">
        <f>'WW K&amp;M '!AZ178+'WW Test Year'!AZ178</f>
        <v>538.17999999999995</v>
      </c>
      <c r="BA178" s="13">
        <f>'WW K&amp;M '!BA178+'WW Test Year'!BA178</f>
        <v>0</v>
      </c>
      <c r="BB178" s="13">
        <f>'WW K&amp;M '!BB178+'WW Test Year'!BB178</f>
        <v>0</v>
      </c>
      <c r="BC178" s="13">
        <f>'WW K&amp;M '!BC178+'WW Test Year'!BC178</f>
        <v>0</v>
      </c>
      <c r="BD178" s="13">
        <f>'WW K&amp;M '!BD178+'WW Test Year'!BD178</f>
        <v>16.989999999999998</v>
      </c>
      <c r="BE178" s="13">
        <f>'WW K&amp;M '!BE178+'WW Test Year'!BE178</f>
        <v>0</v>
      </c>
      <c r="BF178" s="13">
        <f>'WW K&amp;M '!BF178+'WW Test Year'!BF178</f>
        <v>0</v>
      </c>
      <c r="BG178" s="13">
        <f>'WW K&amp;M '!BG178+'WW Test Year'!BG178</f>
        <v>3093.73</v>
      </c>
      <c r="BH178" s="13">
        <f>'WW K&amp;M '!BH178+'WW Test Year'!BH178</f>
        <v>0</v>
      </c>
      <c r="BI178" s="13">
        <f>'WW K&amp;M '!BI178+'WW Test Year'!BI178</f>
        <v>0</v>
      </c>
      <c r="BJ178" s="13">
        <f>'WW K&amp;M '!BJ178+'WW Test Year'!BJ178</f>
        <v>135.47999999999999</v>
      </c>
      <c r="BK178" s="13">
        <f>'WW K&amp;M '!BK178+'WW Test Year'!BK178</f>
        <v>0</v>
      </c>
      <c r="BL178" s="13">
        <f>'WW K&amp;M '!BL178+'WW Test Year'!BL178</f>
        <v>1027.5</v>
      </c>
      <c r="BM178" s="13">
        <f>'WW K&amp;M '!BM178+'WW Test Year'!BM178</f>
        <v>0</v>
      </c>
      <c r="BN178" s="13">
        <f>'WW K&amp;M '!BN178+'WW Test Year'!BN178</f>
        <v>0</v>
      </c>
      <c r="BO178" s="13">
        <f>'WW K&amp;M '!BO178+'WW Test Year'!BO178</f>
        <v>127.47</v>
      </c>
      <c r="BP178" s="13">
        <f>'WW K&amp;M '!BP178+'WW Test Year'!BP178</f>
        <v>0</v>
      </c>
      <c r="BQ178" s="13">
        <f>'WW K&amp;M '!BQ178+'WW Test Year'!BQ178</f>
        <v>0</v>
      </c>
      <c r="BR178" s="13">
        <f>'WW K&amp;M '!BR178+'WW Test Year'!BR178</f>
        <v>0</v>
      </c>
      <c r="BS178" s="13">
        <f>'WW K&amp;M '!BS178+'WW Test Year'!BS178</f>
        <v>0</v>
      </c>
      <c r="BT178" s="13">
        <f>'WW K&amp;M '!BT178+'WW Test Year'!BT178</f>
        <v>0</v>
      </c>
      <c r="BU178" s="13">
        <f>'WW K&amp;M '!BU178+'WW Test Year'!BU178</f>
        <v>154.43</v>
      </c>
      <c r="BV178" s="13">
        <f>'WW K&amp;M '!BV178+'WW Test Year'!BV178</f>
        <v>0</v>
      </c>
      <c r="BW178" s="13">
        <f>'WW K&amp;M '!BW178+'WW Test Year'!BW178</f>
        <v>0</v>
      </c>
      <c r="BX178" s="13">
        <f>'WW K&amp;M '!BX178+'WW Test Year'!BX178</f>
        <v>0</v>
      </c>
      <c r="BY178" s="13">
        <f>'WW K&amp;M '!BY178+'WW Test Year'!BY178</f>
        <v>0</v>
      </c>
      <c r="BZ178" s="13">
        <f>'WW K&amp;M '!BZ178+'WW Test Year'!BZ178</f>
        <v>0</v>
      </c>
      <c r="CA178" s="13">
        <f>'WW K&amp;M '!CA178+'WW Test Year'!CA178</f>
        <v>0</v>
      </c>
      <c r="CB178" s="13">
        <f>'WW K&amp;M '!CB178+'WW Test Year'!CB178</f>
        <v>0</v>
      </c>
      <c r="CC178" s="13">
        <f>'WW K&amp;M '!CC178+'WW Test Year'!CC178</f>
        <v>0</v>
      </c>
      <c r="CD178" s="13">
        <f>'WW K&amp;M '!CD178+'WW Test Year'!CD178</f>
        <v>0</v>
      </c>
      <c r="CE178" s="13">
        <f>'WW K&amp;M '!CE178+'WW Test Year'!CE178</f>
        <v>0</v>
      </c>
      <c r="CF178" s="13">
        <f>'WW K&amp;M '!CF178+'WW Test Year'!CF178</f>
        <v>0</v>
      </c>
      <c r="CG178" s="13">
        <f>'WW K&amp;M '!CG178+'WW Test Year'!CG178</f>
        <v>0</v>
      </c>
      <c r="CH178" s="13">
        <f>'WW K&amp;M '!CH178+'WW Test Year'!CH178</f>
        <v>0</v>
      </c>
      <c r="CI178" s="13">
        <f>'WW K&amp;M '!CI178+'WW Test Year'!CI178</f>
        <v>0</v>
      </c>
      <c r="CJ178" s="13">
        <f>'WW K&amp;M '!CJ178+'WW Test Year'!CJ178</f>
        <v>0</v>
      </c>
      <c r="CK178" s="13">
        <f>'WW K&amp;M '!CK178+'WW Test Year'!CK178</f>
        <v>0</v>
      </c>
      <c r="CL178" s="29">
        <f t="shared" si="2"/>
        <v>144923.10999999999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>
        <f>'WW K&amp;M '!D179+'WW Test Year'!D179</f>
        <v>0</v>
      </c>
      <c r="E179" s="13">
        <f>'WW K&amp;M '!E179+'WW Test Year'!E179</f>
        <v>0</v>
      </c>
      <c r="F179" s="13">
        <f>'WW K&amp;M '!F179+'WW Test Year'!F179</f>
        <v>0</v>
      </c>
      <c r="G179" s="13">
        <f>'WW K&amp;M '!G179+'WW Test Year'!G179</f>
        <v>0</v>
      </c>
      <c r="H179" s="13">
        <f>'WW K&amp;M '!H179+'WW Test Year'!H179</f>
        <v>0</v>
      </c>
      <c r="I179" s="13">
        <f>'WW K&amp;M '!I179+'WW Test Year'!I179</f>
        <v>0</v>
      </c>
      <c r="J179" s="13">
        <f>'WW K&amp;M '!J179+'WW Test Year'!J179</f>
        <v>0</v>
      </c>
      <c r="K179" s="13">
        <f>'WW K&amp;M '!K179+'WW Test Year'!K179</f>
        <v>0</v>
      </c>
      <c r="L179" s="13">
        <f>'WW K&amp;M '!L179+'WW Test Year'!L179</f>
        <v>0</v>
      </c>
      <c r="M179" s="13">
        <f>'WW K&amp;M '!M179+'WW Test Year'!M179</f>
        <v>0</v>
      </c>
      <c r="N179" s="13">
        <f>'WW K&amp;M '!N179+'WW Test Year'!N179</f>
        <v>0</v>
      </c>
      <c r="O179" s="13">
        <f>'WW K&amp;M '!O179+'WW Test Year'!O179</f>
        <v>0</v>
      </c>
      <c r="P179" s="13">
        <f>'WW K&amp;M '!P179+'WW Test Year'!P179</f>
        <v>0</v>
      </c>
      <c r="Q179" s="13">
        <f>'WW K&amp;M '!Q179+'WW Test Year'!Q179</f>
        <v>0</v>
      </c>
      <c r="R179" s="13">
        <f>'WW K&amp;M '!R179+'WW Test Year'!R179</f>
        <v>0</v>
      </c>
      <c r="S179" s="13">
        <f>'WW K&amp;M '!S179+'WW Test Year'!S179</f>
        <v>0</v>
      </c>
      <c r="T179" s="13">
        <f>'WW K&amp;M '!T179+'WW Test Year'!T179</f>
        <v>511.21</v>
      </c>
      <c r="U179" s="13">
        <f>'WW K&amp;M '!U179+'WW Test Year'!U179</f>
        <v>0</v>
      </c>
      <c r="V179" s="13">
        <f>'WW K&amp;M '!V179+'WW Test Year'!V179</f>
        <v>0</v>
      </c>
      <c r="W179" s="13">
        <f>'WW K&amp;M '!W179+'WW Test Year'!W179</f>
        <v>0</v>
      </c>
      <c r="X179" s="13">
        <f>'WW K&amp;M '!X179+'WW Test Year'!X179</f>
        <v>0</v>
      </c>
      <c r="Y179" s="13">
        <f>'WW K&amp;M '!Y179+'WW Test Year'!Y179</f>
        <v>0</v>
      </c>
      <c r="Z179" s="13">
        <f>'WW K&amp;M '!Z179+'WW Test Year'!Z179</f>
        <v>0</v>
      </c>
      <c r="AA179" s="13">
        <f>'WW K&amp;M '!AA179+'WW Test Year'!AA179</f>
        <v>0</v>
      </c>
      <c r="AB179" s="13">
        <f>'WW K&amp;M '!AB179+'WW Test Year'!AB179</f>
        <v>0</v>
      </c>
      <c r="AC179" s="13">
        <f>'WW K&amp;M '!AC179+'WW Test Year'!AC179</f>
        <v>0</v>
      </c>
      <c r="AD179" s="13">
        <f>'WW K&amp;M '!AD179+'WW Test Year'!AD179</f>
        <v>0</v>
      </c>
      <c r="AE179" s="13">
        <f>'WW K&amp;M '!AE179+'WW Test Year'!AE179</f>
        <v>0</v>
      </c>
      <c r="AF179" s="13">
        <f>'WW K&amp;M '!AF179+'WW Test Year'!AF179</f>
        <v>0</v>
      </c>
      <c r="AG179" s="13">
        <f>'WW K&amp;M '!AG179+'WW Test Year'!AG179</f>
        <v>0</v>
      </c>
      <c r="AH179" s="13">
        <f>'WW K&amp;M '!AH179+'WW Test Year'!AH179</f>
        <v>0</v>
      </c>
      <c r="AI179" s="13">
        <f>'WW K&amp;M '!AI179+'WW Test Year'!AI179</f>
        <v>0</v>
      </c>
      <c r="AJ179" s="13">
        <f>'WW K&amp;M '!AJ179+'WW Test Year'!AJ179</f>
        <v>0</v>
      </c>
      <c r="AK179" s="13">
        <f>'WW K&amp;M '!AK179+'WW Test Year'!AK179</f>
        <v>0</v>
      </c>
      <c r="AL179" s="13">
        <f>'WW K&amp;M '!AL179+'WW Test Year'!AL179</f>
        <v>0</v>
      </c>
      <c r="AM179" s="13">
        <f>'WW K&amp;M '!AM179+'WW Test Year'!AM179</f>
        <v>0</v>
      </c>
      <c r="AN179" s="13">
        <f>'WW K&amp;M '!AN179+'WW Test Year'!AN179</f>
        <v>0</v>
      </c>
      <c r="AO179" s="13">
        <f>'WW K&amp;M '!AO179+'WW Test Year'!AO179</f>
        <v>0</v>
      </c>
      <c r="AP179" s="13">
        <f>'WW K&amp;M '!AP179+'WW Test Year'!AP179</f>
        <v>0</v>
      </c>
      <c r="AQ179" s="13">
        <f>'WW K&amp;M '!AQ179+'WW Test Year'!AQ179</f>
        <v>0</v>
      </c>
      <c r="AR179" s="13">
        <f>'WW K&amp;M '!AR179+'WW Test Year'!AR179</f>
        <v>0</v>
      </c>
      <c r="AS179" s="13">
        <f>'WW K&amp;M '!AS179+'WW Test Year'!AS179</f>
        <v>0</v>
      </c>
      <c r="AT179" s="13">
        <f>'WW K&amp;M '!AT179+'WW Test Year'!AT179</f>
        <v>0</v>
      </c>
      <c r="AU179" s="13">
        <f>'WW K&amp;M '!AU179+'WW Test Year'!AU179</f>
        <v>0</v>
      </c>
      <c r="AV179" s="13">
        <f>'WW K&amp;M '!AV179+'WW Test Year'!AV179</f>
        <v>0</v>
      </c>
      <c r="AW179" s="13">
        <f>'WW K&amp;M '!AW179+'WW Test Year'!AW179</f>
        <v>0</v>
      </c>
      <c r="AX179" s="13">
        <f>'WW K&amp;M '!AX179+'WW Test Year'!AX179</f>
        <v>0</v>
      </c>
      <c r="AY179" s="13">
        <f>'WW K&amp;M '!AY179+'WW Test Year'!AY179</f>
        <v>0</v>
      </c>
      <c r="AZ179" s="13">
        <f>'WW K&amp;M '!AZ179+'WW Test Year'!AZ179</f>
        <v>6.34</v>
      </c>
      <c r="BA179" s="13">
        <f>'WW K&amp;M '!BA179+'WW Test Year'!BA179</f>
        <v>0</v>
      </c>
      <c r="BB179" s="13">
        <f>'WW K&amp;M '!BB179+'WW Test Year'!BB179</f>
        <v>0</v>
      </c>
      <c r="BC179" s="13">
        <f>'WW K&amp;M '!BC179+'WW Test Year'!BC179</f>
        <v>0</v>
      </c>
      <c r="BD179" s="13">
        <f>'WW K&amp;M '!BD179+'WW Test Year'!BD179</f>
        <v>0</v>
      </c>
      <c r="BE179" s="13">
        <f>'WW K&amp;M '!BE179+'WW Test Year'!BE179</f>
        <v>0</v>
      </c>
      <c r="BF179" s="13">
        <f>'WW K&amp;M '!BF179+'WW Test Year'!BF179</f>
        <v>0</v>
      </c>
      <c r="BG179" s="13">
        <f>'WW K&amp;M '!BG179+'WW Test Year'!BG179</f>
        <v>2.13</v>
      </c>
      <c r="BH179" s="13">
        <f>'WW K&amp;M '!BH179+'WW Test Year'!BH179</f>
        <v>0</v>
      </c>
      <c r="BI179" s="13">
        <f>'WW K&amp;M '!BI179+'WW Test Year'!BI179</f>
        <v>0</v>
      </c>
      <c r="BJ179" s="13">
        <f>'WW K&amp;M '!BJ179+'WW Test Year'!BJ179</f>
        <v>0</v>
      </c>
      <c r="BK179" s="13">
        <f>'WW K&amp;M '!BK179+'WW Test Year'!BK179</f>
        <v>0</v>
      </c>
      <c r="BL179" s="13">
        <f>'WW K&amp;M '!BL179+'WW Test Year'!BL179</f>
        <v>0</v>
      </c>
      <c r="BM179" s="13">
        <f>'WW K&amp;M '!BM179+'WW Test Year'!BM179</f>
        <v>0</v>
      </c>
      <c r="BN179" s="13">
        <f>'WW K&amp;M '!BN179+'WW Test Year'!BN179</f>
        <v>0</v>
      </c>
      <c r="BO179" s="13">
        <f>'WW K&amp;M '!BO179+'WW Test Year'!BO179</f>
        <v>0</v>
      </c>
      <c r="BP179" s="13">
        <f>'WW K&amp;M '!BP179+'WW Test Year'!BP179</f>
        <v>0</v>
      </c>
      <c r="BQ179" s="13">
        <f>'WW K&amp;M '!BQ179+'WW Test Year'!BQ179</f>
        <v>0</v>
      </c>
      <c r="BR179" s="13">
        <f>'WW K&amp;M '!BR179+'WW Test Year'!BR179</f>
        <v>0</v>
      </c>
      <c r="BS179" s="13">
        <f>'WW K&amp;M '!BS179+'WW Test Year'!BS179</f>
        <v>0</v>
      </c>
      <c r="BT179" s="13">
        <f>'WW K&amp;M '!BT179+'WW Test Year'!BT179</f>
        <v>0</v>
      </c>
      <c r="BU179" s="13">
        <f>'WW K&amp;M '!BU179+'WW Test Year'!BU179</f>
        <v>0</v>
      </c>
      <c r="BV179" s="13">
        <f>'WW K&amp;M '!BV179+'WW Test Year'!BV179</f>
        <v>0</v>
      </c>
      <c r="BW179" s="13">
        <f>'WW K&amp;M '!BW179+'WW Test Year'!BW179</f>
        <v>0</v>
      </c>
      <c r="BX179" s="13">
        <f>'WW K&amp;M '!BX179+'WW Test Year'!BX179</f>
        <v>0</v>
      </c>
      <c r="BY179" s="13">
        <f>'WW K&amp;M '!BY179+'WW Test Year'!BY179</f>
        <v>0</v>
      </c>
      <c r="BZ179" s="13">
        <f>'WW K&amp;M '!BZ179+'WW Test Year'!BZ179</f>
        <v>0</v>
      </c>
      <c r="CA179" s="13">
        <f>'WW K&amp;M '!CA179+'WW Test Year'!CA179</f>
        <v>0</v>
      </c>
      <c r="CB179" s="13">
        <f>'WW K&amp;M '!CB179+'WW Test Year'!CB179</f>
        <v>0</v>
      </c>
      <c r="CC179" s="13">
        <f>'WW K&amp;M '!CC179+'WW Test Year'!CC179</f>
        <v>0</v>
      </c>
      <c r="CD179" s="13">
        <f>'WW K&amp;M '!CD179+'WW Test Year'!CD179</f>
        <v>0</v>
      </c>
      <c r="CE179" s="13">
        <f>'WW K&amp;M '!CE179+'WW Test Year'!CE179</f>
        <v>0</v>
      </c>
      <c r="CF179" s="13">
        <f>'WW K&amp;M '!CF179+'WW Test Year'!CF179</f>
        <v>0</v>
      </c>
      <c r="CG179" s="13">
        <f>'WW K&amp;M '!CG179+'WW Test Year'!CG179</f>
        <v>0</v>
      </c>
      <c r="CH179" s="13">
        <f>'WW K&amp;M '!CH179+'WW Test Year'!CH179</f>
        <v>0</v>
      </c>
      <c r="CI179" s="13">
        <f>'WW K&amp;M '!CI179+'WW Test Year'!CI179</f>
        <v>0</v>
      </c>
      <c r="CJ179" s="13">
        <f>'WW K&amp;M '!CJ179+'WW Test Year'!CJ179</f>
        <v>0</v>
      </c>
      <c r="CK179" s="13">
        <f>'WW K&amp;M '!CK179+'WW Test Year'!CK179</f>
        <v>0</v>
      </c>
      <c r="CL179" s="29">
        <f t="shared" si="2"/>
        <v>519.67999999999995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>
        <f>'WW K&amp;M '!D180+'WW Test Year'!D180</f>
        <v>0</v>
      </c>
      <c r="E180" s="13">
        <f>'WW K&amp;M '!E180+'WW Test Year'!E180</f>
        <v>0</v>
      </c>
      <c r="F180" s="13">
        <f>'WW K&amp;M '!F180+'WW Test Year'!F180</f>
        <v>0</v>
      </c>
      <c r="G180" s="13">
        <f>'WW K&amp;M '!G180+'WW Test Year'!G180</f>
        <v>1267.3400000000001</v>
      </c>
      <c r="H180" s="13">
        <f>'WW K&amp;M '!H180+'WW Test Year'!H180</f>
        <v>0</v>
      </c>
      <c r="I180" s="13">
        <f>'WW K&amp;M '!I180+'WW Test Year'!I180</f>
        <v>0</v>
      </c>
      <c r="J180" s="13">
        <f>'WW K&amp;M '!J180+'WW Test Year'!J180</f>
        <v>0</v>
      </c>
      <c r="K180" s="13">
        <f>'WW K&amp;M '!K180+'WW Test Year'!K180</f>
        <v>0</v>
      </c>
      <c r="L180" s="13">
        <f>'WW K&amp;M '!L180+'WW Test Year'!L180</f>
        <v>0</v>
      </c>
      <c r="M180" s="13">
        <f>'WW K&amp;M '!M180+'WW Test Year'!M180</f>
        <v>713.25000000000023</v>
      </c>
      <c r="N180" s="13">
        <f>'WW K&amp;M '!N180+'WW Test Year'!N180</f>
        <v>48.98</v>
      </c>
      <c r="O180" s="13">
        <f>'WW K&amp;M '!O180+'WW Test Year'!O180</f>
        <v>0</v>
      </c>
      <c r="P180" s="13">
        <f>'WW K&amp;M '!P180+'WW Test Year'!P180</f>
        <v>0</v>
      </c>
      <c r="Q180" s="13">
        <f>'WW K&amp;M '!Q180+'WW Test Year'!Q180</f>
        <v>332.31</v>
      </c>
      <c r="R180" s="13">
        <f>'WW K&amp;M '!R180+'WW Test Year'!R180</f>
        <v>0</v>
      </c>
      <c r="S180" s="13">
        <f>'WW K&amp;M '!S180+'WW Test Year'!S180</f>
        <v>0</v>
      </c>
      <c r="T180" s="13">
        <f>'WW K&amp;M '!T180+'WW Test Year'!T180</f>
        <v>150.91999999999999</v>
      </c>
      <c r="U180" s="13">
        <f>'WW K&amp;M '!U180+'WW Test Year'!U180</f>
        <v>0</v>
      </c>
      <c r="V180" s="13">
        <f>'WW K&amp;M '!V180+'WW Test Year'!V180</f>
        <v>0</v>
      </c>
      <c r="W180" s="13">
        <f>'WW K&amp;M '!W180+'WW Test Year'!W180</f>
        <v>21.13</v>
      </c>
      <c r="X180" s="13">
        <f>'WW K&amp;M '!X180+'WW Test Year'!X180</f>
        <v>47.370000000000005</v>
      </c>
      <c r="Y180" s="13">
        <f>'WW K&amp;M '!Y180+'WW Test Year'!Y180</f>
        <v>0</v>
      </c>
      <c r="Z180" s="13">
        <f>'WW K&amp;M '!Z180+'WW Test Year'!Z180</f>
        <v>0</v>
      </c>
      <c r="AA180" s="13">
        <f>'WW K&amp;M '!AA180+'WW Test Year'!AA180</f>
        <v>497.24</v>
      </c>
      <c r="AB180" s="13">
        <f>'WW K&amp;M '!AB180+'WW Test Year'!AB180</f>
        <v>113.21</v>
      </c>
      <c r="AC180" s="13">
        <f>'WW K&amp;M '!AC180+'WW Test Year'!AC180</f>
        <v>0</v>
      </c>
      <c r="AD180" s="13">
        <f>'WW K&amp;M '!AD180+'WW Test Year'!AD180</f>
        <v>191.72</v>
      </c>
      <c r="AE180" s="13">
        <f>'WW K&amp;M '!AE180+'WW Test Year'!AE180</f>
        <v>141.9</v>
      </c>
      <c r="AF180" s="13">
        <f>'WW K&amp;M '!AF180+'WW Test Year'!AF180</f>
        <v>0</v>
      </c>
      <c r="AG180" s="13">
        <f>'WW K&amp;M '!AG180+'WW Test Year'!AG180</f>
        <v>0</v>
      </c>
      <c r="AH180" s="13">
        <f>'WW K&amp;M '!AH180+'WW Test Year'!AH180</f>
        <v>0</v>
      </c>
      <c r="AI180" s="13">
        <f>'WW K&amp;M '!AI180+'WW Test Year'!AI180</f>
        <v>276.02999999999997</v>
      </c>
      <c r="AJ180" s="13">
        <f>'WW K&amp;M '!AJ180+'WW Test Year'!AJ180</f>
        <v>0</v>
      </c>
      <c r="AK180" s="13">
        <f>'WW K&amp;M '!AK180+'WW Test Year'!AK180</f>
        <v>1789.15</v>
      </c>
      <c r="AL180" s="13">
        <f>'WW K&amp;M '!AL180+'WW Test Year'!AL180</f>
        <v>1040.5699999999997</v>
      </c>
      <c r="AM180" s="13">
        <f>'WW K&amp;M '!AM180+'WW Test Year'!AM180</f>
        <v>0</v>
      </c>
      <c r="AN180" s="13">
        <f>'WW K&amp;M '!AN180+'WW Test Year'!AN180</f>
        <v>31.750000000000004</v>
      </c>
      <c r="AO180" s="13">
        <f>'WW K&amp;M '!AO180+'WW Test Year'!AO180</f>
        <v>139.37</v>
      </c>
      <c r="AP180" s="13">
        <f>'WW K&amp;M '!AP180+'WW Test Year'!AP180</f>
        <v>0</v>
      </c>
      <c r="AQ180" s="13">
        <f>'WW K&amp;M '!AQ180+'WW Test Year'!AQ180</f>
        <v>0</v>
      </c>
      <c r="AR180" s="13">
        <f>'WW K&amp;M '!AR180+'WW Test Year'!AR180</f>
        <v>0</v>
      </c>
      <c r="AS180" s="13">
        <f>'WW K&amp;M '!AS180+'WW Test Year'!AS180</f>
        <v>0</v>
      </c>
      <c r="AT180" s="13">
        <f>'WW K&amp;M '!AT180+'WW Test Year'!AT180</f>
        <v>0</v>
      </c>
      <c r="AU180" s="13">
        <f>'WW K&amp;M '!AU180+'WW Test Year'!AU180</f>
        <v>0</v>
      </c>
      <c r="AV180" s="13">
        <f>'WW K&amp;M '!AV180+'WW Test Year'!AV180</f>
        <v>0</v>
      </c>
      <c r="AW180" s="13">
        <f>'WW K&amp;M '!AW180+'WW Test Year'!AW180</f>
        <v>0</v>
      </c>
      <c r="AX180" s="13">
        <f>'WW K&amp;M '!AX180+'WW Test Year'!AX180</f>
        <v>1274.43</v>
      </c>
      <c r="AY180" s="13">
        <f>'WW K&amp;M '!AY180+'WW Test Year'!AY180</f>
        <v>230.61999999999998</v>
      </c>
      <c r="AZ180" s="13">
        <f>'WW K&amp;M '!AZ180+'WW Test Year'!AZ180</f>
        <v>899.04000000000008</v>
      </c>
      <c r="BA180" s="13">
        <f>'WW K&amp;M '!BA180+'WW Test Year'!BA180</f>
        <v>0</v>
      </c>
      <c r="BB180" s="13">
        <f>'WW K&amp;M '!BB180+'WW Test Year'!BB180</f>
        <v>0</v>
      </c>
      <c r="BC180" s="13">
        <f>'WW K&amp;M '!BC180+'WW Test Year'!BC180</f>
        <v>491.57000000000016</v>
      </c>
      <c r="BD180" s="13">
        <f>'WW K&amp;M '!BD180+'WW Test Year'!BD180</f>
        <v>0</v>
      </c>
      <c r="BE180" s="13">
        <f>'WW K&amp;M '!BE180+'WW Test Year'!BE180</f>
        <v>0</v>
      </c>
      <c r="BF180" s="13">
        <f>'WW K&amp;M '!BF180+'WW Test Year'!BF180</f>
        <v>0</v>
      </c>
      <c r="BG180" s="13">
        <f>'WW K&amp;M '!BG180+'WW Test Year'!BG180</f>
        <v>301.65000000000003</v>
      </c>
      <c r="BH180" s="13">
        <f>'WW K&amp;M '!BH180+'WW Test Year'!BH180</f>
        <v>0</v>
      </c>
      <c r="BI180" s="13">
        <f>'WW K&amp;M '!BI180+'WW Test Year'!BI180</f>
        <v>0</v>
      </c>
      <c r="BJ180" s="13">
        <f>'WW K&amp;M '!BJ180+'WW Test Year'!BJ180</f>
        <v>1195.5</v>
      </c>
      <c r="BK180" s="13">
        <f>'WW K&amp;M '!BK180+'WW Test Year'!BK180</f>
        <v>675.0200000000001</v>
      </c>
      <c r="BL180" s="13">
        <f>'WW K&amp;M '!BL180+'WW Test Year'!BL180</f>
        <v>0</v>
      </c>
      <c r="BM180" s="13">
        <f>'WW K&amp;M '!BM180+'WW Test Year'!BM180</f>
        <v>177.12</v>
      </c>
      <c r="BN180" s="13">
        <f>'WW K&amp;M '!BN180+'WW Test Year'!BN180</f>
        <v>0</v>
      </c>
      <c r="BO180" s="13">
        <f>'WW K&amp;M '!BO180+'WW Test Year'!BO180</f>
        <v>0</v>
      </c>
      <c r="BP180" s="13">
        <f>'WW K&amp;M '!BP180+'WW Test Year'!BP180</f>
        <v>0</v>
      </c>
      <c r="BQ180" s="13">
        <f>'WW K&amp;M '!BQ180+'WW Test Year'!BQ180</f>
        <v>7115.09</v>
      </c>
      <c r="BR180" s="13">
        <f>'WW K&amp;M '!BR180+'WW Test Year'!BR180</f>
        <v>714.12</v>
      </c>
      <c r="BS180" s="13">
        <f>'WW K&amp;M '!BS180+'WW Test Year'!BS180</f>
        <v>19.809999999999999</v>
      </c>
      <c r="BT180" s="13">
        <f>'WW K&amp;M '!BT180+'WW Test Year'!BT180</f>
        <v>700.50000000000011</v>
      </c>
      <c r="BU180" s="13">
        <f>'WW K&amp;M '!BU180+'WW Test Year'!BU180</f>
        <v>0</v>
      </c>
      <c r="BV180" s="13">
        <f>'WW K&amp;M '!BV180+'WW Test Year'!BV180</f>
        <v>46.08</v>
      </c>
      <c r="BW180" s="13">
        <f>'WW K&amp;M '!BW180+'WW Test Year'!BW180</f>
        <v>0</v>
      </c>
      <c r="BX180" s="13">
        <f>'WW K&amp;M '!BX180+'WW Test Year'!BX180</f>
        <v>0</v>
      </c>
      <c r="BY180" s="13">
        <f>'WW K&amp;M '!BY180+'WW Test Year'!BY180</f>
        <v>0</v>
      </c>
      <c r="BZ180" s="13">
        <f>'WW K&amp;M '!BZ180+'WW Test Year'!BZ180</f>
        <v>0</v>
      </c>
      <c r="CA180" s="13">
        <f>'WW K&amp;M '!CA180+'WW Test Year'!CA180</f>
        <v>0</v>
      </c>
      <c r="CB180" s="13">
        <f>'WW K&amp;M '!CB180+'WW Test Year'!CB180</f>
        <v>0</v>
      </c>
      <c r="CC180" s="13">
        <f>'WW K&amp;M '!CC180+'WW Test Year'!CC180</f>
        <v>0</v>
      </c>
      <c r="CD180" s="13">
        <f>'WW K&amp;M '!CD180+'WW Test Year'!CD180</f>
        <v>0</v>
      </c>
      <c r="CE180" s="13">
        <f>'WW K&amp;M '!CE180+'WW Test Year'!CE180</f>
        <v>0</v>
      </c>
      <c r="CF180" s="13">
        <f>'WW K&amp;M '!CF180+'WW Test Year'!CF180</f>
        <v>0</v>
      </c>
      <c r="CG180" s="13">
        <f>'WW K&amp;M '!CG180+'WW Test Year'!CG180</f>
        <v>0</v>
      </c>
      <c r="CH180" s="13">
        <f>'WW K&amp;M '!CH180+'WW Test Year'!CH180</f>
        <v>0</v>
      </c>
      <c r="CI180" s="13">
        <f>'WW K&amp;M '!CI180+'WW Test Year'!CI180</f>
        <v>0</v>
      </c>
      <c r="CJ180" s="13">
        <f>'WW K&amp;M '!CJ180+'WW Test Year'!CJ180</f>
        <v>0</v>
      </c>
      <c r="CK180" s="13">
        <f>'WW K&amp;M '!CK180+'WW Test Year'!CK180</f>
        <v>0</v>
      </c>
      <c r="CL180" s="29">
        <f t="shared" si="2"/>
        <v>20642.790000000005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>
        <f>'WW K&amp;M '!D181+'WW Test Year'!D181</f>
        <v>0</v>
      </c>
      <c r="E181" s="13">
        <f>'WW K&amp;M '!E181+'WW Test Year'!E181</f>
        <v>0</v>
      </c>
      <c r="F181" s="13">
        <f>'WW K&amp;M '!F181+'WW Test Year'!F181</f>
        <v>0</v>
      </c>
      <c r="G181" s="13">
        <f>'WW K&amp;M '!G181+'WW Test Year'!G181</f>
        <v>279.42</v>
      </c>
      <c r="H181" s="13">
        <f>'WW K&amp;M '!H181+'WW Test Year'!H181</f>
        <v>0</v>
      </c>
      <c r="I181" s="13">
        <f>'WW K&amp;M '!I181+'WW Test Year'!I181</f>
        <v>0</v>
      </c>
      <c r="J181" s="13">
        <f>'WW K&amp;M '!J181+'WW Test Year'!J181</f>
        <v>0</v>
      </c>
      <c r="K181" s="13">
        <f>'WW K&amp;M '!K181+'WW Test Year'!K181</f>
        <v>0</v>
      </c>
      <c r="L181" s="13">
        <f>'WW K&amp;M '!L181+'WW Test Year'!L181</f>
        <v>0</v>
      </c>
      <c r="M181" s="13">
        <f>'WW K&amp;M '!M181+'WW Test Year'!M181</f>
        <v>0</v>
      </c>
      <c r="N181" s="13">
        <f>'WW K&amp;M '!N181+'WW Test Year'!N181</f>
        <v>0</v>
      </c>
      <c r="O181" s="13">
        <f>'WW K&amp;M '!O181+'WW Test Year'!O181</f>
        <v>0</v>
      </c>
      <c r="P181" s="13">
        <f>'WW K&amp;M '!P181+'WW Test Year'!P181</f>
        <v>0</v>
      </c>
      <c r="Q181" s="13">
        <f>'WW K&amp;M '!Q181+'WW Test Year'!Q181</f>
        <v>0</v>
      </c>
      <c r="R181" s="13">
        <f>'WW K&amp;M '!R181+'WW Test Year'!R181</f>
        <v>0</v>
      </c>
      <c r="S181" s="13">
        <f>'WW K&amp;M '!S181+'WW Test Year'!S181</f>
        <v>0</v>
      </c>
      <c r="T181" s="13">
        <f>'WW K&amp;M '!T181+'WW Test Year'!T181</f>
        <v>0</v>
      </c>
      <c r="U181" s="13">
        <f>'WW K&amp;M '!U181+'WW Test Year'!U181</f>
        <v>0</v>
      </c>
      <c r="V181" s="13">
        <f>'WW K&amp;M '!V181+'WW Test Year'!V181</f>
        <v>0</v>
      </c>
      <c r="W181" s="13">
        <f>'WW K&amp;M '!W181+'WW Test Year'!W181</f>
        <v>0</v>
      </c>
      <c r="X181" s="13">
        <f>'WW K&amp;M '!X181+'WW Test Year'!X181</f>
        <v>554.46</v>
      </c>
      <c r="Y181" s="13">
        <f>'WW K&amp;M '!Y181+'WW Test Year'!Y181</f>
        <v>0</v>
      </c>
      <c r="Z181" s="13">
        <f>'WW K&amp;M '!Z181+'WW Test Year'!Z181</f>
        <v>0</v>
      </c>
      <c r="AA181" s="13">
        <f>'WW K&amp;M '!AA181+'WW Test Year'!AA181</f>
        <v>0</v>
      </c>
      <c r="AB181" s="13">
        <f>'WW K&amp;M '!AB181+'WW Test Year'!AB181</f>
        <v>0</v>
      </c>
      <c r="AC181" s="13">
        <f>'WW K&amp;M '!AC181+'WW Test Year'!AC181</f>
        <v>0</v>
      </c>
      <c r="AD181" s="13">
        <f>'WW K&amp;M '!AD181+'WW Test Year'!AD181</f>
        <v>0</v>
      </c>
      <c r="AE181" s="13">
        <f>'WW K&amp;M '!AE181+'WW Test Year'!AE181</f>
        <v>0</v>
      </c>
      <c r="AF181" s="13">
        <f>'WW K&amp;M '!AF181+'WW Test Year'!AF181</f>
        <v>0</v>
      </c>
      <c r="AG181" s="13">
        <f>'WW K&amp;M '!AG181+'WW Test Year'!AG181</f>
        <v>0</v>
      </c>
      <c r="AH181" s="13">
        <f>'WW K&amp;M '!AH181+'WW Test Year'!AH181</f>
        <v>0</v>
      </c>
      <c r="AI181" s="13">
        <f>'WW K&amp;M '!AI181+'WW Test Year'!AI181</f>
        <v>0</v>
      </c>
      <c r="AJ181" s="13">
        <f>'WW K&amp;M '!AJ181+'WW Test Year'!AJ181</f>
        <v>0</v>
      </c>
      <c r="AK181" s="13">
        <f>'WW K&amp;M '!AK181+'WW Test Year'!AK181</f>
        <v>0</v>
      </c>
      <c r="AL181" s="13">
        <f>'WW K&amp;M '!AL181+'WW Test Year'!AL181</f>
        <v>0</v>
      </c>
      <c r="AM181" s="13">
        <f>'WW K&amp;M '!AM181+'WW Test Year'!AM181</f>
        <v>0</v>
      </c>
      <c r="AN181" s="13">
        <f>'WW K&amp;M '!AN181+'WW Test Year'!AN181</f>
        <v>0</v>
      </c>
      <c r="AO181" s="13">
        <f>'WW K&amp;M '!AO181+'WW Test Year'!AO181</f>
        <v>224.63</v>
      </c>
      <c r="AP181" s="13">
        <f>'WW K&amp;M '!AP181+'WW Test Year'!AP181</f>
        <v>0</v>
      </c>
      <c r="AQ181" s="13">
        <f>'WW K&amp;M '!AQ181+'WW Test Year'!AQ181</f>
        <v>568.15</v>
      </c>
      <c r="AR181" s="13">
        <f>'WW K&amp;M '!AR181+'WW Test Year'!AR181</f>
        <v>0</v>
      </c>
      <c r="AS181" s="13">
        <f>'WW K&amp;M '!AS181+'WW Test Year'!AS181</f>
        <v>0</v>
      </c>
      <c r="AT181" s="13">
        <f>'WW K&amp;M '!AT181+'WW Test Year'!AT181</f>
        <v>0</v>
      </c>
      <c r="AU181" s="13">
        <f>'WW K&amp;M '!AU181+'WW Test Year'!AU181</f>
        <v>0</v>
      </c>
      <c r="AV181" s="13">
        <f>'WW K&amp;M '!AV181+'WW Test Year'!AV181</f>
        <v>0</v>
      </c>
      <c r="AW181" s="13">
        <f>'WW K&amp;M '!AW181+'WW Test Year'!AW181</f>
        <v>0</v>
      </c>
      <c r="AX181" s="13">
        <f>'WW K&amp;M '!AX181+'WW Test Year'!AX181</f>
        <v>0</v>
      </c>
      <c r="AY181" s="13">
        <f>'WW K&amp;M '!AY181+'WW Test Year'!AY181</f>
        <v>0</v>
      </c>
      <c r="AZ181" s="13">
        <f>'WW K&amp;M '!AZ181+'WW Test Year'!AZ181</f>
        <v>0</v>
      </c>
      <c r="BA181" s="13">
        <f>'WW K&amp;M '!BA181+'WW Test Year'!BA181</f>
        <v>162.99</v>
      </c>
      <c r="BB181" s="13">
        <f>'WW K&amp;M '!BB181+'WW Test Year'!BB181</f>
        <v>23.54</v>
      </c>
      <c r="BC181" s="13">
        <f>'WW K&amp;M '!BC181+'WW Test Year'!BC181</f>
        <v>60.45</v>
      </c>
      <c r="BD181" s="13">
        <f>'WW K&amp;M '!BD181+'WW Test Year'!BD181</f>
        <v>0</v>
      </c>
      <c r="BE181" s="13">
        <f>'WW K&amp;M '!BE181+'WW Test Year'!BE181</f>
        <v>54.35</v>
      </c>
      <c r="BF181" s="13">
        <f>'WW K&amp;M '!BF181+'WW Test Year'!BF181</f>
        <v>0</v>
      </c>
      <c r="BG181" s="13">
        <f>'WW K&amp;M '!BG181+'WW Test Year'!BG181</f>
        <v>0</v>
      </c>
      <c r="BH181" s="13">
        <f>'WW K&amp;M '!BH181+'WW Test Year'!BH181</f>
        <v>0</v>
      </c>
      <c r="BI181" s="13">
        <f>'WW K&amp;M '!BI181+'WW Test Year'!BI181</f>
        <v>1381.47</v>
      </c>
      <c r="BJ181" s="13">
        <f>'WW K&amp;M '!BJ181+'WW Test Year'!BJ181</f>
        <v>166.65</v>
      </c>
      <c r="BK181" s="13">
        <f>'WW K&amp;M '!BK181+'WW Test Year'!BK181</f>
        <v>0</v>
      </c>
      <c r="BL181" s="13">
        <f>'WW K&amp;M '!BL181+'WW Test Year'!BL181</f>
        <v>0</v>
      </c>
      <c r="BM181" s="13">
        <f>'WW K&amp;M '!BM181+'WW Test Year'!BM181</f>
        <v>0</v>
      </c>
      <c r="BN181" s="13">
        <f>'WW K&amp;M '!BN181+'WW Test Year'!BN181</f>
        <v>0</v>
      </c>
      <c r="BO181" s="13">
        <f>'WW K&amp;M '!BO181+'WW Test Year'!BO181</f>
        <v>0</v>
      </c>
      <c r="BP181" s="13">
        <f>'WW K&amp;M '!BP181+'WW Test Year'!BP181</f>
        <v>0</v>
      </c>
      <c r="BQ181" s="13">
        <f>'WW K&amp;M '!BQ181+'WW Test Year'!BQ181</f>
        <v>0</v>
      </c>
      <c r="BR181" s="13">
        <f>'WW K&amp;M '!BR181+'WW Test Year'!BR181</f>
        <v>0</v>
      </c>
      <c r="BS181" s="13">
        <f>'WW K&amp;M '!BS181+'WW Test Year'!BS181</f>
        <v>0</v>
      </c>
      <c r="BT181" s="13">
        <f>'WW K&amp;M '!BT181+'WW Test Year'!BT181</f>
        <v>0</v>
      </c>
      <c r="BU181" s="13">
        <f>'WW K&amp;M '!BU181+'WW Test Year'!BU181</f>
        <v>5223.4399999999996</v>
      </c>
      <c r="BV181" s="13">
        <f>'WW K&amp;M '!BV181+'WW Test Year'!BV181</f>
        <v>9321.5899999999983</v>
      </c>
      <c r="BW181" s="13">
        <f>'WW K&amp;M '!BW181+'WW Test Year'!BW181</f>
        <v>0</v>
      </c>
      <c r="BX181" s="13">
        <f>'WW K&amp;M '!BX181+'WW Test Year'!BX181</f>
        <v>0</v>
      </c>
      <c r="BY181" s="13">
        <f>'WW K&amp;M '!BY181+'WW Test Year'!BY181</f>
        <v>0</v>
      </c>
      <c r="BZ181" s="13">
        <f>'WW K&amp;M '!BZ181+'WW Test Year'!BZ181</f>
        <v>0</v>
      </c>
      <c r="CA181" s="13">
        <f>'WW K&amp;M '!CA181+'WW Test Year'!CA181</f>
        <v>0</v>
      </c>
      <c r="CB181" s="13">
        <f>'WW K&amp;M '!CB181+'WW Test Year'!CB181</f>
        <v>0</v>
      </c>
      <c r="CC181" s="13">
        <f>'WW K&amp;M '!CC181+'WW Test Year'!CC181</f>
        <v>0</v>
      </c>
      <c r="CD181" s="13">
        <f>'WW K&amp;M '!CD181+'WW Test Year'!CD181</f>
        <v>0</v>
      </c>
      <c r="CE181" s="13">
        <f>'WW K&amp;M '!CE181+'WW Test Year'!CE181</f>
        <v>0</v>
      </c>
      <c r="CF181" s="13">
        <f>'WW K&amp;M '!CF181+'WW Test Year'!CF181</f>
        <v>0</v>
      </c>
      <c r="CG181" s="13">
        <f>'WW K&amp;M '!CG181+'WW Test Year'!CG181</f>
        <v>0</v>
      </c>
      <c r="CH181" s="13">
        <f>'WW K&amp;M '!CH181+'WW Test Year'!CH181</f>
        <v>0</v>
      </c>
      <c r="CI181" s="13">
        <f>'WW K&amp;M '!CI181+'WW Test Year'!CI181</f>
        <v>0</v>
      </c>
      <c r="CJ181" s="13">
        <f>'WW K&amp;M '!CJ181+'WW Test Year'!CJ181</f>
        <v>0</v>
      </c>
      <c r="CK181" s="13">
        <f>'WW K&amp;M '!CK181+'WW Test Year'!CK181</f>
        <v>0</v>
      </c>
      <c r="CL181" s="29">
        <f t="shared" si="2"/>
        <v>18021.14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>
        <f>'WW K&amp;M '!D182+'WW Test Year'!D182</f>
        <v>0</v>
      </c>
      <c r="E182" s="13">
        <f>'WW K&amp;M '!E182+'WW Test Year'!E182</f>
        <v>645.7399999999999</v>
      </c>
      <c r="F182" s="13">
        <f>'WW K&amp;M '!F182+'WW Test Year'!F182</f>
        <v>0</v>
      </c>
      <c r="G182" s="13">
        <f>'WW K&amp;M '!G182+'WW Test Year'!G182</f>
        <v>621.45999999999992</v>
      </c>
      <c r="H182" s="13">
        <f>'WW K&amp;M '!H182+'WW Test Year'!H182</f>
        <v>731.42000000000007</v>
      </c>
      <c r="I182" s="13">
        <f>'WW K&amp;M '!I182+'WW Test Year'!I182</f>
        <v>463.27</v>
      </c>
      <c r="J182" s="13">
        <f>'WW K&amp;M '!J182+'WW Test Year'!J182</f>
        <v>3118.05</v>
      </c>
      <c r="K182" s="13">
        <f>'WW K&amp;M '!K182+'WW Test Year'!K182</f>
        <v>0</v>
      </c>
      <c r="L182" s="13">
        <f>'WW K&amp;M '!L182+'WW Test Year'!L182</f>
        <v>0</v>
      </c>
      <c r="M182" s="13">
        <f>'WW K&amp;M '!M182+'WW Test Year'!M182</f>
        <v>10523.629999999996</v>
      </c>
      <c r="N182" s="13">
        <f>'WW K&amp;M '!N182+'WW Test Year'!N182</f>
        <v>3664.3999999999992</v>
      </c>
      <c r="O182" s="13">
        <f>'WW K&amp;M '!O182+'WW Test Year'!O182</f>
        <v>0</v>
      </c>
      <c r="P182" s="13">
        <f>'WW K&amp;M '!P182+'WW Test Year'!P182</f>
        <v>0</v>
      </c>
      <c r="Q182" s="13">
        <f>'WW K&amp;M '!Q182+'WW Test Year'!Q182</f>
        <v>7076.57</v>
      </c>
      <c r="R182" s="13">
        <f>'WW K&amp;M '!R182+'WW Test Year'!R182</f>
        <v>0</v>
      </c>
      <c r="S182" s="13">
        <f>'WW K&amp;M '!S182+'WW Test Year'!S182</f>
        <v>0</v>
      </c>
      <c r="T182" s="13">
        <f>'WW K&amp;M '!T182+'WW Test Year'!T182</f>
        <v>0</v>
      </c>
      <c r="U182" s="13">
        <f>'WW K&amp;M '!U182+'WW Test Year'!U182</f>
        <v>0</v>
      </c>
      <c r="V182" s="13">
        <f>'WW K&amp;M '!V182+'WW Test Year'!V182</f>
        <v>0</v>
      </c>
      <c r="W182" s="13">
        <f>'WW K&amp;M '!W182+'WW Test Year'!W182</f>
        <v>1389.15</v>
      </c>
      <c r="X182" s="13">
        <f>'WW K&amp;M '!X182+'WW Test Year'!X182</f>
        <v>3751.62</v>
      </c>
      <c r="Y182" s="13">
        <f>'WW K&amp;M '!Y182+'WW Test Year'!Y182</f>
        <v>0</v>
      </c>
      <c r="Z182" s="13">
        <f>'WW K&amp;M '!Z182+'WW Test Year'!Z182</f>
        <v>0</v>
      </c>
      <c r="AA182" s="13">
        <f>'WW K&amp;M '!AA182+'WW Test Year'!AA182</f>
        <v>667.94</v>
      </c>
      <c r="AB182" s="13">
        <f>'WW K&amp;M '!AB182+'WW Test Year'!AB182</f>
        <v>8360.9399999999987</v>
      </c>
      <c r="AC182" s="13">
        <f>'WW K&amp;M '!AC182+'WW Test Year'!AC182</f>
        <v>0</v>
      </c>
      <c r="AD182" s="13">
        <f>'WW K&amp;M '!AD182+'WW Test Year'!AD182</f>
        <v>5093.99</v>
      </c>
      <c r="AE182" s="13">
        <f>'WW K&amp;M '!AE182+'WW Test Year'!AE182</f>
        <v>2029.2099999999998</v>
      </c>
      <c r="AF182" s="13">
        <f>'WW K&amp;M '!AF182+'WW Test Year'!AF182</f>
        <v>32.839999999999996</v>
      </c>
      <c r="AG182" s="13">
        <f>'WW K&amp;M '!AG182+'WW Test Year'!AG182</f>
        <v>0</v>
      </c>
      <c r="AH182" s="13">
        <f>'WW K&amp;M '!AH182+'WW Test Year'!AH182</f>
        <v>0</v>
      </c>
      <c r="AI182" s="13">
        <f>'WW K&amp;M '!AI182+'WW Test Year'!AI182</f>
        <v>6867.4999999999991</v>
      </c>
      <c r="AJ182" s="13">
        <f>'WW K&amp;M '!AJ182+'WW Test Year'!AJ182</f>
        <v>770.86</v>
      </c>
      <c r="AK182" s="13">
        <f>'WW K&amp;M '!AK182+'WW Test Year'!AK182</f>
        <v>7372.4599999999982</v>
      </c>
      <c r="AL182" s="13">
        <f>'WW K&amp;M '!AL182+'WW Test Year'!AL182</f>
        <v>3565.5899999999997</v>
      </c>
      <c r="AM182" s="13">
        <f>'WW K&amp;M '!AM182+'WW Test Year'!AM182</f>
        <v>0</v>
      </c>
      <c r="AN182" s="13">
        <f>'WW K&amp;M '!AN182+'WW Test Year'!AN182</f>
        <v>181.98</v>
      </c>
      <c r="AO182" s="13">
        <f>'WW K&amp;M '!AO182+'WW Test Year'!AO182</f>
        <v>3891.79</v>
      </c>
      <c r="AP182" s="13">
        <f>'WW K&amp;M '!AP182+'WW Test Year'!AP182</f>
        <v>2344.6800000000007</v>
      </c>
      <c r="AQ182" s="13">
        <f>'WW K&amp;M '!AQ182+'WW Test Year'!AQ182</f>
        <v>6924.11</v>
      </c>
      <c r="AR182" s="13">
        <f>'WW K&amp;M '!AR182+'WW Test Year'!AR182</f>
        <v>0</v>
      </c>
      <c r="AS182" s="13">
        <f>'WW K&amp;M '!AS182+'WW Test Year'!AS182</f>
        <v>286.75</v>
      </c>
      <c r="AT182" s="13">
        <f>'WW K&amp;M '!AT182+'WW Test Year'!AT182</f>
        <v>3614.2199999999989</v>
      </c>
      <c r="AU182" s="13">
        <f>'WW K&amp;M '!AU182+'WW Test Year'!AU182</f>
        <v>0</v>
      </c>
      <c r="AV182" s="13">
        <f>'WW K&amp;M '!AV182+'WW Test Year'!AV182</f>
        <v>417.75</v>
      </c>
      <c r="AW182" s="13">
        <f>'WW K&amp;M '!AW182+'WW Test Year'!AW182</f>
        <v>4581.3600000000006</v>
      </c>
      <c r="AX182" s="13">
        <f>'WW K&amp;M '!AX182+'WW Test Year'!AX182</f>
        <v>3853.43</v>
      </c>
      <c r="AY182" s="13">
        <f>'WW K&amp;M '!AY182+'WW Test Year'!AY182</f>
        <v>0</v>
      </c>
      <c r="AZ182" s="13">
        <f>'WW K&amp;M '!AZ182+'WW Test Year'!AZ182</f>
        <v>35.06</v>
      </c>
      <c r="BA182" s="13">
        <f>'WW K&amp;M '!BA182+'WW Test Year'!BA182</f>
        <v>1268.29</v>
      </c>
      <c r="BB182" s="13">
        <f>'WW K&amp;M '!BB182+'WW Test Year'!BB182</f>
        <v>359.09000000000003</v>
      </c>
      <c r="BC182" s="13">
        <f>'WW K&amp;M '!BC182+'WW Test Year'!BC182</f>
        <v>2416</v>
      </c>
      <c r="BD182" s="13">
        <f>'WW K&amp;M '!BD182+'WW Test Year'!BD182</f>
        <v>1660.01</v>
      </c>
      <c r="BE182" s="13">
        <f>'WW K&amp;M '!BE182+'WW Test Year'!BE182</f>
        <v>0</v>
      </c>
      <c r="BF182" s="13">
        <f>'WW K&amp;M '!BF182+'WW Test Year'!BF182</f>
        <v>252.92999999999998</v>
      </c>
      <c r="BG182" s="13">
        <f>'WW K&amp;M '!BG182+'WW Test Year'!BG182</f>
        <v>1319.0100000000002</v>
      </c>
      <c r="BH182" s="13">
        <f>'WW K&amp;M '!BH182+'WW Test Year'!BH182</f>
        <v>0</v>
      </c>
      <c r="BI182" s="13">
        <f>'WW K&amp;M '!BI182+'WW Test Year'!BI182</f>
        <v>399.16</v>
      </c>
      <c r="BJ182" s="13">
        <f>'WW K&amp;M '!BJ182+'WW Test Year'!BJ182</f>
        <v>1508.94</v>
      </c>
      <c r="BK182" s="13">
        <f>'WW K&amp;M '!BK182+'WW Test Year'!BK182</f>
        <v>1866.1699999999996</v>
      </c>
      <c r="BL182" s="13">
        <f>'WW K&amp;M '!BL182+'WW Test Year'!BL182</f>
        <v>0</v>
      </c>
      <c r="BM182" s="13">
        <f>'WW K&amp;M '!BM182+'WW Test Year'!BM182</f>
        <v>2398.81</v>
      </c>
      <c r="BN182" s="13">
        <f>'WW K&amp;M '!BN182+'WW Test Year'!BN182</f>
        <v>22.08</v>
      </c>
      <c r="BO182" s="13">
        <f>'WW K&amp;M '!BO182+'WW Test Year'!BO182</f>
        <v>335.81999999999994</v>
      </c>
      <c r="BP182" s="13">
        <f>'WW K&amp;M '!BP182+'WW Test Year'!BP182</f>
        <v>49.87</v>
      </c>
      <c r="BQ182" s="13">
        <f>'WW K&amp;M '!BQ182+'WW Test Year'!BQ182</f>
        <v>2991.8800000000006</v>
      </c>
      <c r="BR182" s="13">
        <f>'WW K&amp;M '!BR182+'WW Test Year'!BR182</f>
        <v>255.67000000000002</v>
      </c>
      <c r="BS182" s="13">
        <f>'WW K&amp;M '!BS182+'WW Test Year'!BS182</f>
        <v>1608.75</v>
      </c>
      <c r="BT182" s="13">
        <f>'WW K&amp;M '!BT182+'WW Test Year'!BT182</f>
        <v>1869.8899999999999</v>
      </c>
      <c r="BU182" s="13">
        <f>'WW K&amp;M '!BU182+'WW Test Year'!BU182</f>
        <v>4084.3399999999997</v>
      </c>
      <c r="BV182" s="13">
        <f>'WW K&amp;M '!BV182+'WW Test Year'!BV182</f>
        <v>809.42000000000019</v>
      </c>
      <c r="BW182" s="13">
        <f>'WW K&amp;M '!BW182+'WW Test Year'!BW182</f>
        <v>0</v>
      </c>
      <c r="BX182" s="13">
        <f>'WW K&amp;M '!BX182+'WW Test Year'!BX182</f>
        <v>0</v>
      </c>
      <c r="BY182" s="13">
        <f>'WW K&amp;M '!BY182+'WW Test Year'!BY182</f>
        <v>0</v>
      </c>
      <c r="BZ182" s="13">
        <f>'WW K&amp;M '!BZ182+'WW Test Year'!BZ182</f>
        <v>0</v>
      </c>
      <c r="CA182" s="13">
        <f>'WW K&amp;M '!CA182+'WW Test Year'!CA182</f>
        <v>0</v>
      </c>
      <c r="CB182" s="13">
        <f>'WW K&amp;M '!CB182+'WW Test Year'!CB182</f>
        <v>0</v>
      </c>
      <c r="CC182" s="13">
        <f>'WW K&amp;M '!CC182+'WW Test Year'!CC182</f>
        <v>0</v>
      </c>
      <c r="CD182" s="13">
        <f>'WW K&amp;M '!CD182+'WW Test Year'!CD182</f>
        <v>0</v>
      </c>
      <c r="CE182" s="13">
        <f>'WW K&amp;M '!CE182+'WW Test Year'!CE182</f>
        <v>0</v>
      </c>
      <c r="CF182" s="13">
        <f>'WW K&amp;M '!CF182+'WW Test Year'!CF182</f>
        <v>0</v>
      </c>
      <c r="CG182" s="13">
        <f>'WW K&amp;M '!CG182+'WW Test Year'!CG182</f>
        <v>0</v>
      </c>
      <c r="CH182" s="13">
        <f>'WW K&amp;M '!CH182+'WW Test Year'!CH182</f>
        <v>0</v>
      </c>
      <c r="CI182" s="13">
        <f>'WW K&amp;M '!CI182+'WW Test Year'!CI182</f>
        <v>0</v>
      </c>
      <c r="CJ182" s="13">
        <f>'WW K&amp;M '!CJ182+'WW Test Year'!CJ182</f>
        <v>0</v>
      </c>
      <c r="CK182" s="13">
        <f>'WW K&amp;M '!CK182+'WW Test Year'!CK182</f>
        <v>0</v>
      </c>
      <c r="CL182" s="29">
        <f t="shared" si="2"/>
        <v>118353.89999999995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>
        <f>'WW K&amp;M '!D183+'WW Test Year'!D183</f>
        <v>0</v>
      </c>
      <c r="E183" s="13">
        <f>'WW K&amp;M '!E183+'WW Test Year'!E183</f>
        <v>0</v>
      </c>
      <c r="F183" s="13">
        <f>'WW K&amp;M '!F183+'WW Test Year'!F183</f>
        <v>0</v>
      </c>
      <c r="G183" s="13">
        <f>'WW K&amp;M '!G183+'WW Test Year'!G183</f>
        <v>11.99</v>
      </c>
      <c r="H183" s="13">
        <f>'WW K&amp;M '!H183+'WW Test Year'!H183</f>
        <v>0</v>
      </c>
      <c r="I183" s="13">
        <f>'WW K&amp;M '!I183+'WW Test Year'!I183</f>
        <v>0</v>
      </c>
      <c r="J183" s="13">
        <f>'WW K&amp;M '!J183+'WW Test Year'!J183</f>
        <v>0</v>
      </c>
      <c r="K183" s="13">
        <f>'WW K&amp;M '!K183+'WW Test Year'!K183</f>
        <v>0</v>
      </c>
      <c r="L183" s="13">
        <f>'WW K&amp;M '!L183+'WW Test Year'!L183</f>
        <v>0</v>
      </c>
      <c r="M183" s="13">
        <f>'WW K&amp;M '!M183+'WW Test Year'!M183</f>
        <v>0</v>
      </c>
      <c r="N183" s="13">
        <f>'WW K&amp;M '!N183+'WW Test Year'!N183</f>
        <v>0</v>
      </c>
      <c r="O183" s="13">
        <f>'WW K&amp;M '!O183+'WW Test Year'!O183</f>
        <v>0</v>
      </c>
      <c r="P183" s="13">
        <f>'WW K&amp;M '!P183+'WW Test Year'!P183</f>
        <v>0</v>
      </c>
      <c r="Q183" s="13">
        <f>'WW K&amp;M '!Q183+'WW Test Year'!Q183</f>
        <v>11.78</v>
      </c>
      <c r="R183" s="13">
        <f>'WW K&amp;M '!R183+'WW Test Year'!R183</f>
        <v>0</v>
      </c>
      <c r="S183" s="13">
        <f>'WW K&amp;M '!S183+'WW Test Year'!S183</f>
        <v>0</v>
      </c>
      <c r="T183" s="13">
        <f>'WW K&amp;M '!T183+'WW Test Year'!T183</f>
        <v>0</v>
      </c>
      <c r="U183" s="13">
        <f>'WW K&amp;M '!U183+'WW Test Year'!U183</f>
        <v>0</v>
      </c>
      <c r="V183" s="13">
        <f>'WW K&amp;M '!V183+'WW Test Year'!V183</f>
        <v>0</v>
      </c>
      <c r="W183" s="13">
        <f>'WW K&amp;M '!W183+'WW Test Year'!W183</f>
        <v>0</v>
      </c>
      <c r="X183" s="13">
        <f>'WW K&amp;M '!X183+'WW Test Year'!X183</f>
        <v>230.44</v>
      </c>
      <c r="Y183" s="13">
        <f>'WW K&amp;M '!Y183+'WW Test Year'!Y183</f>
        <v>0</v>
      </c>
      <c r="Z183" s="13">
        <f>'WW K&amp;M '!Z183+'WW Test Year'!Z183</f>
        <v>0</v>
      </c>
      <c r="AA183" s="13">
        <f>'WW K&amp;M '!AA183+'WW Test Year'!AA183</f>
        <v>0</v>
      </c>
      <c r="AB183" s="13">
        <f>'WW K&amp;M '!AB183+'WW Test Year'!AB183</f>
        <v>0</v>
      </c>
      <c r="AC183" s="13">
        <f>'WW K&amp;M '!AC183+'WW Test Year'!AC183</f>
        <v>0</v>
      </c>
      <c r="AD183" s="13">
        <f>'WW K&amp;M '!AD183+'WW Test Year'!AD183</f>
        <v>0</v>
      </c>
      <c r="AE183" s="13">
        <f>'WW K&amp;M '!AE183+'WW Test Year'!AE183</f>
        <v>0</v>
      </c>
      <c r="AF183" s="13">
        <f>'WW K&amp;M '!AF183+'WW Test Year'!AF183</f>
        <v>0</v>
      </c>
      <c r="AG183" s="13">
        <f>'WW K&amp;M '!AG183+'WW Test Year'!AG183</f>
        <v>0</v>
      </c>
      <c r="AH183" s="13">
        <f>'WW K&amp;M '!AH183+'WW Test Year'!AH183</f>
        <v>0</v>
      </c>
      <c r="AI183" s="13">
        <f>'WW K&amp;M '!AI183+'WW Test Year'!AI183</f>
        <v>225.41</v>
      </c>
      <c r="AJ183" s="13">
        <f>'WW K&amp;M '!AJ183+'WW Test Year'!AJ183</f>
        <v>0</v>
      </c>
      <c r="AK183" s="13">
        <f>'WW K&amp;M '!AK183+'WW Test Year'!AK183</f>
        <v>0</v>
      </c>
      <c r="AL183" s="13">
        <f>'WW K&amp;M '!AL183+'WW Test Year'!AL183</f>
        <v>0</v>
      </c>
      <c r="AM183" s="13">
        <f>'WW K&amp;M '!AM183+'WW Test Year'!AM183</f>
        <v>0</v>
      </c>
      <c r="AN183" s="13">
        <f>'WW K&amp;M '!AN183+'WW Test Year'!AN183</f>
        <v>0</v>
      </c>
      <c r="AO183" s="13">
        <f>'WW K&amp;M '!AO183+'WW Test Year'!AO183</f>
        <v>265.78000000000003</v>
      </c>
      <c r="AP183" s="13">
        <f>'WW K&amp;M '!AP183+'WW Test Year'!AP183</f>
        <v>39.46</v>
      </c>
      <c r="AQ183" s="13">
        <f>'WW K&amp;M '!AQ183+'WW Test Year'!AQ183</f>
        <v>0</v>
      </c>
      <c r="AR183" s="13">
        <f>'WW K&amp;M '!AR183+'WW Test Year'!AR183</f>
        <v>0</v>
      </c>
      <c r="AS183" s="13">
        <f>'WW K&amp;M '!AS183+'WW Test Year'!AS183</f>
        <v>0</v>
      </c>
      <c r="AT183" s="13">
        <f>'WW K&amp;M '!AT183+'WW Test Year'!AT183</f>
        <v>0</v>
      </c>
      <c r="AU183" s="13">
        <f>'WW K&amp;M '!AU183+'WW Test Year'!AU183</f>
        <v>0</v>
      </c>
      <c r="AV183" s="13">
        <f>'WW K&amp;M '!AV183+'WW Test Year'!AV183</f>
        <v>0</v>
      </c>
      <c r="AW183" s="13">
        <f>'WW K&amp;M '!AW183+'WW Test Year'!AW183</f>
        <v>0</v>
      </c>
      <c r="AX183" s="13">
        <f>'WW K&amp;M '!AX183+'WW Test Year'!AX183</f>
        <v>17.29</v>
      </c>
      <c r="AY183" s="13">
        <f>'WW K&amp;M '!AY183+'WW Test Year'!AY183</f>
        <v>0</v>
      </c>
      <c r="AZ183" s="13">
        <f>'WW K&amp;M '!AZ183+'WW Test Year'!AZ183</f>
        <v>0</v>
      </c>
      <c r="BA183" s="13">
        <f>'WW K&amp;M '!BA183+'WW Test Year'!BA183</f>
        <v>0</v>
      </c>
      <c r="BB183" s="13">
        <f>'WW K&amp;M '!BB183+'WW Test Year'!BB183</f>
        <v>0</v>
      </c>
      <c r="BC183" s="13">
        <f>'WW K&amp;M '!BC183+'WW Test Year'!BC183</f>
        <v>0</v>
      </c>
      <c r="BD183" s="13">
        <f>'WW K&amp;M '!BD183+'WW Test Year'!BD183</f>
        <v>0</v>
      </c>
      <c r="BE183" s="13">
        <f>'WW K&amp;M '!BE183+'WW Test Year'!BE183</f>
        <v>0</v>
      </c>
      <c r="BF183" s="13">
        <f>'WW K&amp;M '!BF183+'WW Test Year'!BF183</f>
        <v>0</v>
      </c>
      <c r="BG183" s="13">
        <f>'WW K&amp;M '!BG183+'WW Test Year'!BG183</f>
        <v>0</v>
      </c>
      <c r="BH183" s="13">
        <f>'WW K&amp;M '!BH183+'WW Test Year'!BH183</f>
        <v>0</v>
      </c>
      <c r="BI183" s="13">
        <f>'WW K&amp;M '!BI183+'WW Test Year'!BI183</f>
        <v>0</v>
      </c>
      <c r="BJ183" s="13">
        <f>'WW K&amp;M '!BJ183+'WW Test Year'!BJ183</f>
        <v>0</v>
      </c>
      <c r="BK183" s="13">
        <f>'WW K&amp;M '!BK183+'WW Test Year'!BK183</f>
        <v>0</v>
      </c>
      <c r="BL183" s="13">
        <f>'WW K&amp;M '!BL183+'WW Test Year'!BL183</f>
        <v>0</v>
      </c>
      <c r="BM183" s="13">
        <f>'WW K&amp;M '!BM183+'WW Test Year'!BM183</f>
        <v>0</v>
      </c>
      <c r="BN183" s="13">
        <f>'WW K&amp;M '!BN183+'WW Test Year'!BN183</f>
        <v>0</v>
      </c>
      <c r="BO183" s="13">
        <f>'WW K&amp;M '!BO183+'WW Test Year'!BO183</f>
        <v>0</v>
      </c>
      <c r="BP183" s="13">
        <f>'WW K&amp;M '!BP183+'WW Test Year'!BP183</f>
        <v>0</v>
      </c>
      <c r="BQ183" s="13">
        <f>'WW K&amp;M '!BQ183+'WW Test Year'!BQ183</f>
        <v>0</v>
      </c>
      <c r="BR183" s="13">
        <f>'WW K&amp;M '!BR183+'WW Test Year'!BR183</f>
        <v>0</v>
      </c>
      <c r="BS183" s="13">
        <f>'WW K&amp;M '!BS183+'WW Test Year'!BS183</f>
        <v>0</v>
      </c>
      <c r="BT183" s="13">
        <f>'WW K&amp;M '!BT183+'WW Test Year'!BT183</f>
        <v>0</v>
      </c>
      <c r="BU183" s="13">
        <f>'WW K&amp;M '!BU183+'WW Test Year'!BU183</f>
        <v>0</v>
      </c>
      <c r="BV183" s="13">
        <f>'WW K&amp;M '!BV183+'WW Test Year'!BV183</f>
        <v>0</v>
      </c>
      <c r="BW183" s="13">
        <f>'WW K&amp;M '!BW183+'WW Test Year'!BW183</f>
        <v>0</v>
      </c>
      <c r="BX183" s="13">
        <f>'WW K&amp;M '!BX183+'WW Test Year'!BX183</f>
        <v>0</v>
      </c>
      <c r="BY183" s="13">
        <f>'WW K&amp;M '!BY183+'WW Test Year'!BY183</f>
        <v>0</v>
      </c>
      <c r="BZ183" s="13">
        <f>'WW K&amp;M '!BZ183+'WW Test Year'!BZ183</f>
        <v>0</v>
      </c>
      <c r="CA183" s="13">
        <f>'WW K&amp;M '!CA183+'WW Test Year'!CA183</f>
        <v>0</v>
      </c>
      <c r="CB183" s="13">
        <f>'WW K&amp;M '!CB183+'WW Test Year'!CB183</f>
        <v>0</v>
      </c>
      <c r="CC183" s="13">
        <f>'WW K&amp;M '!CC183+'WW Test Year'!CC183</f>
        <v>0</v>
      </c>
      <c r="CD183" s="13">
        <f>'WW K&amp;M '!CD183+'WW Test Year'!CD183</f>
        <v>0</v>
      </c>
      <c r="CE183" s="13">
        <f>'WW K&amp;M '!CE183+'WW Test Year'!CE183</f>
        <v>0</v>
      </c>
      <c r="CF183" s="13">
        <f>'WW K&amp;M '!CF183+'WW Test Year'!CF183</f>
        <v>0</v>
      </c>
      <c r="CG183" s="13">
        <f>'WW K&amp;M '!CG183+'WW Test Year'!CG183</f>
        <v>0</v>
      </c>
      <c r="CH183" s="13">
        <f>'WW K&amp;M '!CH183+'WW Test Year'!CH183</f>
        <v>0</v>
      </c>
      <c r="CI183" s="13">
        <f>'WW K&amp;M '!CI183+'WW Test Year'!CI183</f>
        <v>0</v>
      </c>
      <c r="CJ183" s="13">
        <f>'WW K&amp;M '!CJ183+'WW Test Year'!CJ183</f>
        <v>0</v>
      </c>
      <c r="CK183" s="13">
        <f>'WW K&amp;M '!CK183+'WW Test Year'!CK183</f>
        <v>0</v>
      </c>
      <c r="CL183" s="29">
        <f t="shared" si="2"/>
        <v>802.15000000000009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>
        <f>'WW K&amp;M '!D184+'WW Test Year'!D184</f>
        <v>0</v>
      </c>
      <c r="E184" s="13">
        <f>'WW K&amp;M '!E184+'WW Test Year'!E184</f>
        <v>0</v>
      </c>
      <c r="F184" s="13">
        <f>'WW K&amp;M '!F184+'WW Test Year'!F184</f>
        <v>0</v>
      </c>
      <c r="G184" s="13">
        <f>'WW K&amp;M '!G184+'WW Test Year'!G184</f>
        <v>21.47</v>
      </c>
      <c r="H184" s="13">
        <f>'WW K&amp;M '!H184+'WW Test Year'!H184</f>
        <v>0</v>
      </c>
      <c r="I184" s="13">
        <f>'WW K&amp;M '!I184+'WW Test Year'!I184</f>
        <v>0</v>
      </c>
      <c r="J184" s="13">
        <f>'WW K&amp;M '!J184+'WW Test Year'!J184</f>
        <v>667.59999999999991</v>
      </c>
      <c r="K184" s="13">
        <f>'WW K&amp;M '!K184+'WW Test Year'!K184</f>
        <v>0</v>
      </c>
      <c r="L184" s="13">
        <f>'WW K&amp;M '!L184+'WW Test Year'!L184</f>
        <v>0</v>
      </c>
      <c r="M184" s="13">
        <f>'WW K&amp;M '!M184+'WW Test Year'!M184</f>
        <v>0</v>
      </c>
      <c r="N184" s="13">
        <f>'WW K&amp;M '!N184+'WW Test Year'!N184</f>
        <v>0</v>
      </c>
      <c r="O184" s="13">
        <f>'WW K&amp;M '!O184+'WW Test Year'!O184</f>
        <v>0</v>
      </c>
      <c r="P184" s="13">
        <f>'WW K&amp;M '!P184+'WW Test Year'!P184</f>
        <v>0</v>
      </c>
      <c r="Q184" s="13">
        <f>'WW K&amp;M '!Q184+'WW Test Year'!Q184</f>
        <v>0</v>
      </c>
      <c r="R184" s="13">
        <f>'WW K&amp;M '!R184+'WW Test Year'!R184</f>
        <v>0</v>
      </c>
      <c r="S184" s="13">
        <f>'WW K&amp;M '!S184+'WW Test Year'!S184</f>
        <v>0</v>
      </c>
      <c r="T184" s="13">
        <f>'WW K&amp;M '!T184+'WW Test Year'!T184</f>
        <v>0</v>
      </c>
      <c r="U184" s="13">
        <f>'WW K&amp;M '!U184+'WW Test Year'!U184</f>
        <v>0</v>
      </c>
      <c r="V184" s="13">
        <f>'WW K&amp;M '!V184+'WW Test Year'!V184</f>
        <v>0</v>
      </c>
      <c r="W184" s="13">
        <f>'WW K&amp;M '!W184+'WW Test Year'!W184</f>
        <v>0</v>
      </c>
      <c r="X184" s="13">
        <f>'WW K&amp;M '!X184+'WW Test Year'!X184</f>
        <v>0</v>
      </c>
      <c r="Y184" s="13">
        <f>'WW K&amp;M '!Y184+'WW Test Year'!Y184</f>
        <v>0</v>
      </c>
      <c r="Z184" s="13">
        <f>'WW K&amp;M '!Z184+'WW Test Year'!Z184</f>
        <v>0</v>
      </c>
      <c r="AA184" s="13">
        <f>'WW K&amp;M '!AA184+'WW Test Year'!AA184</f>
        <v>0</v>
      </c>
      <c r="AB184" s="13">
        <f>'WW K&amp;M '!AB184+'WW Test Year'!AB184</f>
        <v>0</v>
      </c>
      <c r="AC184" s="13">
        <f>'WW K&amp;M '!AC184+'WW Test Year'!AC184</f>
        <v>0</v>
      </c>
      <c r="AD184" s="13">
        <f>'WW K&amp;M '!AD184+'WW Test Year'!AD184</f>
        <v>0</v>
      </c>
      <c r="AE184" s="13">
        <f>'WW K&amp;M '!AE184+'WW Test Year'!AE184</f>
        <v>0</v>
      </c>
      <c r="AF184" s="13">
        <f>'WW K&amp;M '!AF184+'WW Test Year'!AF184</f>
        <v>0</v>
      </c>
      <c r="AG184" s="13">
        <f>'WW K&amp;M '!AG184+'WW Test Year'!AG184</f>
        <v>0</v>
      </c>
      <c r="AH184" s="13">
        <f>'WW K&amp;M '!AH184+'WW Test Year'!AH184</f>
        <v>0</v>
      </c>
      <c r="AI184" s="13">
        <f>'WW K&amp;M '!AI184+'WW Test Year'!AI184</f>
        <v>0</v>
      </c>
      <c r="AJ184" s="13">
        <f>'WW K&amp;M '!AJ184+'WW Test Year'!AJ184</f>
        <v>0</v>
      </c>
      <c r="AK184" s="13">
        <f>'WW K&amp;M '!AK184+'WW Test Year'!AK184</f>
        <v>0</v>
      </c>
      <c r="AL184" s="13">
        <f>'WW K&amp;M '!AL184+'WW Test Year'!AL184</f>
        <v>0</v>
      </c>
      <c r="AM184" s="13">
        <f>'WW K&amp;M '!AM184+'WW Test Year'!AM184</f>
        <v>0</v>
      </c>
      <c r="AN184" s="13">
        <f>'WW K&amp;M '!AN184+'WW Test Year'!AN184</f>
        <v>549</v>
      </c>
      <c r="AO184" s="13">
        <f>'WW K&amp;M '!AO184+'WW Test Year'!AO184</f>
        <v>356.2</v>
      </c>
      <c r="AP184" s="13">
        <f>'WW K&amp;M '!AP184+'WW Test Year'!AP184</f>
        <v>496.84</v>
      </c>
      <c r="AQ184" s="13">
        <f>'WW K&amp;M '!AQ184+'WW Test Year'!AQ184</f>
        <v>3796.1499999999996</v>
      </c>
      <c r="AR184" s="13">
        <f>'WW K&amp;M '!AR184+'WW Test Year'!AR184</f>
        <v>0</v>
      </c>
      <c r="AS184" s="13">
        <f>'WW K&amp;M '!AS184+'WW Test Year'!AS184</f>
        <v>904.56000000000006</v>
      </c>
      <c r="AT184" s="13">
        <f>'WW K&amp;M '!AT184+'WW Test Year'!AT184</f>
        <v>2857.2</v>
      </c>
      <c r="AU184" s="13">
        <f>'WW K&amp;M '!AU184+'WW Test Year'!AU184</f>
        <v>0</v>
      </c>
      <c r="AV184" s="13">
        <f>'WW K&amp;M '!AV184+'WW Test Year'!AV184</f>
        <v>0</v>
      </c>
      <c r="AW184" s="13">
        <f>'WW K&amp;M '!AW184+'WW Test Year'!AW184</f>
        <v>11188.28</v>
      </c>
      <c r="AX184" s="13">
        <f>'WW K&amp;M '!AX184+'WW Test Year'!AX184</f>
        <v>0</v>
      </c>
      <c r="AY184" s="13">
        <f>'WW K&amp;M '!AY184+'WW Test Year'!AY184</f>
        <v>0</v>
      </c>
      <c r="AZ184" s="13">
        <f>'WW K&amp;M '!AZ184+'WW Test Year'!AZ184</f>
        <v>0</v>
      </c>
      <c r="BA184" s="13">
        <f>'WW K&amp;M '!BA184+'WW Test Year'!BA184</f>
        <v>694.2</v>
      </c>
      <c r="BB184" s="13">
        <f>'WW K&amp;M '!BB184+'WW Test Year'!BB184</f>
        <v>0</v>
      </c>
      <c r="BC184" s="13">
        <f>'WW K&amp;M '!BC184+'WW Test Year'!BC184</f>
        <v>555.62</v>
      </c>
      <c r="BD184" s="13">
        <f>'WW K&amp;M '!BD184+'WW Test Year'!BD184</f>
        <v>0</v>
      </c>
      <c r="BE184" s="13">
        <f>'WW K&amp;M '!BE184+'WW Test Year'!BE184</f>
        <v>0</v>
      </c>
      <c r="BF184" s="13">
        <f>'WW K&amp;M '!BF184+'WW Test Year'!BF184</f>
        <v>119.67</v>
      </c>
      <c r="BG184" s="13">
        <f>'WW K&amp;M '!BG184+'WW Test Year'!BG184</f>
        <v>0</v>
      </c>
      <c r="BH184" s="13">
        <f>'WW K&amp;M '!BH184+'WW Test Year'!BH184</f>
        <v>0</v>
      </c>
      <c r="BI184" s="13">
        <f>'WW K&amp;M '!BI184+'WW Test Year'!BI184</f>
        <v>0</v>
      </c>
      <c r="BJ184" s="13">
        <f>'WW K&amp;M '!BJ184+'WW Test Year'!BJ184</f>
        <v>0</v>
      </c>
      <c r="BK184" s="13">
        <f>'WW K&amp;M '!BK184+'WW Test Year'!BK184</f>
        <v>1245.5999999999999</v>
      </c>
      <c r="BL184" s="13">
        <f>'WW K&amp;M '!BL184+'WW Test Year'!BL184</f>
        <v>0</v>
      </c>
      <c r="BM184" s="13">
        <f>'WW K&amp;M '!BM184+'WW Test Year'!BM184</f>
        <v>2220.19</v>
      </c>
      <c r="BN184" s="13">
        <f>'WW K&amp;M '!BN184+'WW Test Year'!BN184</f>
        <v>0</v>
      </c>
      <c r="BO184" s="13">
        <f>'WW K&amp;M '!BO184+'WW Test Year'!BO184</f>
        <v>356.2</v>
      </c>
      <c r="BP184" s="13">
        <f>'WW K&amp;M '!BP184+'WW Test Year'!BP184</f>
        <v>0</v>
      </c>
      <c r="BQ184" s="13">
        <f>'WW K&amp;M '!BQ184+'WW Test Year'!BQ184</f>
        <v>2566.13</v>
      </c>
      <c r="BR184" s="13">
        <f>'WW K&amp;M '!BR184+'WW Test Year'!BR184</f>
        <v>0</v>
      </c>
      <c r="BS184" s="13">
        <f>'WW K&amp;M '!BS184+'WW Test Year'!BS184</f>
        <v>0</v>
      </c>
      <c r="BT184" s="13">
        <f>'WW K&amp;M '!BT184+'WW Test Year'!BT184</f>
        <v>0</v>
      </c>
      <c r="BU184" s="13">
        <f>'WW K&amp;M '!BU184+'WW Test Year'!BU184</f>
        <v>351.28999999999996</v>
      </c>
      <c r="BV184" s="13">
        <f>'WW K&amp;M '!BV184+'WW Test Year'!BV184</f>
        <v>394.79</v>
      </c>
      <c r="BW184" s="13">
        <f>'WW K&amp;M '!BW184+'WW Test Year'!BW184</f>
        <v>0</v>
      </c>
      <c r="BX184" s="13">
        <f>'WW K&amp;M '!BX184+'WW Test Year'!BX184</f>
        <v>0</v>
      </c>
      <c r="BY184" s="13">
        <f>'WW K&amp;M '!BY184+'WW Test Year'!BY184</f>
        <v>0</v>
      </c>
      <c r="BZ184" s="13">
        <f>'WW K&amp;M '!BZ184+'WW Test Year'!BZ184</f>
        <v>0</v>
      </c>
      <c r="CA184" s="13">
        <f>'WW K&amp;M '!CA184+'WW Test Year'!CA184</f>
        <v>0</v>
      </c>
      <c r="CB184" s="13">
        <f>'WW K&amp;M '!CB184+'WW Test Year'!CB184</f>
        <v>0</v>
      </c>
      <c r="CC184" s="13">
        <f>'WW K&amp;M '!CC184+'WW Test Year'!CC184</f>
        <v>0</v>
      </c>
      <c r="CD184" s="13">
        <f>'WW K&amp;M '!CD184+'WW Test Year'!CD184</f>
        <v>0</v>
      </c>
      <c r="CE184" s="13">
        <f>'WW K&amp;M '!CE184+'WW Test Year'!CE184</f>
        <v>0</v>
      </c>
      <c r="CF184" s="13">
        <f>'WW K&amp;M '!CF184+'WW Test Year'!CF184</f>
        <v>0</v>
      </c>
      <c r="CG184" s="13">
        <f>'WW K&amp;M '!CG184+'WW Test Year'!CG184</f>
        <v>0</v>
      </c>
      <c r="CH184" s="13">
        <f>'WW K&amp;M '!CH184+'WW Test Year'!CH184</f>
        <v>0</v>
      </c>
      <c r="CI184" s="13">
        <f>'WW K&amp;M '!CI184+'WW Test Year'!CI184</f>
        <v>0</v>
      </c>
      <c r="CJ184" s="13">
        <f>'WW K&amp;M '!CJ184+'WW Test Year'!CJ184</f>
        <v>0</v>
      </c>
      <c r="CK184" s="13">
        <f>'WW K&amp;M '!CK184+'WW Test Year'!CK184</f>
        <v>0</v>
      </c>
      <c r="CL184" s="29">
        <f t="shared" si="2"/>
        <v>29340.99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>
        <f>'WW K&amp;M '!D185+'WW Test Year'!D185</f>
        <v>0</v>
      </c>
      <c r="E185" s="13">
        <f>'WW K&amp;M '!E185+'WW Test Year'!E185</f>
        <v>25.69</v>
      </c>
      <c r="F185" s="13">
        <f>'WW K&amp;M '!F185+'WW Test Year'!F185</f>
        <v>0</v>
      </c>
      <c r="G185" s="13">
        <f>'WW K&amp;M '!G185+'WW Test Year'!G185</f>
        <v>217.41000000000003</v>
      </c>
      <c r="H185" s="13">
        <f>'WW K&amp;M '!H185+'WW Test Year'!H185</f>
        <v>3146.71</v>
      </c>
      <c r="I185" s="13">
        <f>'WW K&amp;M '!I185+'WW Test Year'!I185</f>
        <v>0</v>
      </c>
      <c r="J185" s="13">
        <f>'WW K&amp;M '!J185+'WW Test Year'!J185</f>
        <v>2899.79</v>
      </c>
      <c r="K185" s="13">
        <f>'WW K&amp;M '!K185+'WW Test Year'!K185</f>
        <v>0</v>
      </c>
      <c r="L185" s="13">
        <f>'WW K&amp;M '!L185+'WW Test Year'!L185</f>
        <v>0</v>
      </c>
      <c r="M185" s="13">
        <f>'WW K&amp;M '!M185+'WW Test Year'!M185</f>
        <v>71508.179999999978</v>
      </c>
      <c r="N185" s="13">
        <f>'WW K&amp;M '!N185+'WW Test Year'!N185</f>
        <v>7181.7199999999984</v>
      </c>
      <c r="O185" s="13">
        <f>'WW K&amp;M '!O185+'WW Test Year'!O185</f>
        <v>0</v>
      </c>
      <c r="P185" s="13">
        <f>'WW K&amp;M '!P185+'WW Test Year'!P185</f>
        <v>0</v>
      </c>
      <c r="Q185" s="13">
        <f>'WW K&amp;M '!Q185+'WW Test Year'!Q185</f>
        <v>6511.1100000000006</v>
      </c>
      <c r="R185" s="13">
        <f>'WW K&amp;M '!R185+'WW Test Year'!R185</f>
        <v>0</v>
      </c>
      <c r="S185" s="13">
        <f>'WW K&amp;M '!S185+'WW Test Year'!S185</f>
        <v>0</v>
      </c>
      <c r="T185" s="13">
        <f>'WW K&amp;M '!T185+'WW Test Year'!T185</f>
        <v>47939.939999999988</v>
      </c>
      <c r="U185" s="13">
        <f>'WW K&amp;M '!U185+'WW Test Year'!U185</f>
        <v>1806.7399999999998</v>
      </c>
      <c r="V185" s="13">
        <f>'WW K&amp;M '!V185+'WW Test Year'!V185</f>
        <v>12155.3</v>
      </c>
      <c r="W185" s="13">
        <f>'WW K&amp;M '!W185+'WW Test Year'!W185</f>
        <v>3942.6899999999996</v>
      </c>
      <c r="X185" s="13">
        <f>'WW K&amp;M '!X185+'WW Test Year'!X185</f>
        <v>3308.7</v>
      </c>
      <c r="Y185" s="13">
        <f>'WW K&amp;M '!Y185+'WW Test Year'!Y185</f>
        <v>0</v>
      </c>
      <c r="Z185" s="13">
        <f>'WW K&amp;M '!Z185+'WW Test Year'!Z185</f>
        <v>0</v>
      </c>
      <c r="AA185" s="13">
        <f>'WW K&amp;M '!AA185+'WW Test Year'!AA185</f>
        <v>30908.089999999989</v>
      </c>
      <c r="AB185" s="13">
        <f>'WW K&amp;M '!AB185+'WW Test Year'!AB185</f>
        <v>104645.6700000001</v>
      </c>
      <c r="AC185" s="13">
        <f>'WW K&amp;M '!AC185+'WW Test Year'!AC185</f>
        <v>0</v>
      </c>
      <c r="AD185" s="13">
        <f>'WW K&amp;M '!AD185+'WW Test Year'!AD185</f>
        <v>143390.16000000003</v>
      </c>
      <c r="AE185" s="13">
        <f>'WW K&amp;M '!AE185+'WW Test Year'!AE185</f>
        <v>55261.55999999999</v>
      </c>
      <c r="AF185" s="13">
        <f>'WW K&amp;M '!AF185+'WW Test Year'!AF185</f>
        <v>373.69</v>
      </c>
      <c r="AG185" s="13">
        <f>'WW K&amp;M '!AG185+'WW Test Year'!AG185</f>
        <v>0</v>
      </c>
      <c r="AH185" s="13">
        <f>'WW K&amp;M '!AH185+'WW Test Year'!AH185</f>
        <v>0</v>
      </c>
      <c r="AI185" s="13">
        <f>'WW K&amp;M '!AI185+'WW Test Year'!AI185</f>
        <v>267.12</v>
      </c>
      <c r="AJ185" s="13">
        <f>'WW K&amp;M '!AJ185+'WW Test Year'!AJ185</f>
        <v>3367.6699999999992</v>
      </c>
      <c r="AK185" s="13">
        <f>'WW K&amp;M '!AK185+'WW Test Year'!AK185</f>
        <v>12031.07</v>
      </c>
      <c r="AL185" s="13">
        <f>'WW K&amp;M '!AL185+'WW Test Year'!AL185</f>
        <v>50300.880000000012</v>
      </c>
      <c r="AM185" s="13">
        <f>'WW K&amp;M '!AM185+'WW Test Year'!AM185</f>
        <v>0</v>
      </c>
      <c r="AN185" s="13">
        <f>'WW K&amp;M '!AN185+'WW Test Year'!AN185</f>
        <v>1482.1599999999999</v>
      </c>
      <c r="AO185" s="13">
        <f>'WW K&amp;M '!AO185+'WW Test Year'!AO185</f>
        <v>16424.550000000007</v>
      </c>
      <c r="AP185" s="13">
        <f>'WW K&amp;M '!AP185+'WW Test Year'!AP185</f>
        <v>133.38</v>
      </c>
      <c r="AQ185" s="13">
        <f>'WW K&amp;M '!AQ185+'WW Test Year'!AQ185</f>
        <v>5418.8399999999983</v>
      </c>
      <c r="AR185" s="13">
        <f>'WW K&amp;M '!AR185+'WW Test Year'!AR185</f>
        <v>0</v>
      </c>
      <c r="AS185" s="13">
        <f>'WW K&amp;M '!AS185+'WW Test Year'!AS185</f>
        <v>0</v>
      </c>
      <c r="AT185" s="13">
        <f>'WW K&amp;M '!AT185+'WW Test Year'!AT185</f>
        <v>1513.77</v>
      </c>
      <c r="AU185" s="13">
        <f>'WW K&amp;M '!AU185+'WW Test Year'!AU185</f>
        <v>0</v>
      </c>
      <c r="AV185" s="13">
        <f>'WW K&amp;M '!AV185+'WW Test Year'!AV185</f>
        <v>452.98</v>
      </c>
      <c r="AW185" s="13">
        <f>'WW K&amp;M '!AW185+'WW Test Year'!AW185</f>
        <v>9629.4</v>
      </c>
      <c r="AX185" s="13">
        <f>'WW K&amp;M '!AX185+'WW Test Year'!AX185</f>
        <v>25861.129999999968</v>
      </c>
      <c r="AY185" s="13">
        <f>'WW K&amp;M '!AY185+'WW Test Year'!AY185</f>
        <v>7182.5799999999981</v>
      </c>
      <c r="AZ185" s="13">
        <f>'WW K&amp;M '!AZ185+'WW Test Year'!AZ185</f>
        <v>19485.970000000016</v>
      </c>
      <c r="BA185" s="13">
        <f>'WW K&amp;M '!BA185+'WW Test Year'!BA185</f>
        <v>803.44</v>
      </c>
      <c r="BB185" s="13">
        <f>'WW K&amp;M '!BB185+'WW Test Year'!BB185</f>
        <v>56.5</v>
      </c>
      <c r="BC185" s="13">
        <f>'WW K&amp;M '!BC185+'WW Test Year'!BC185</f>
        <v>142.97</v>
      </c>
      <c r="BD185" s="13">
        <f>'WW K&amp;M '!BD185+'WW Test Year'!BD185</f>
        <v>0</v>
      </c>
      <c r="BE185" s="13">
        <f>'WW K&amp;M '!BE185+'WW Test Year'!BE185</f>
        <v>0</v>
      </c>
      <c r="BF185" s="13">
        <f>'WW K&amp;M '!BF185+'WW Test Year'!BF185</f>
        <v>0</v>
      </c>
      <c r="BG185" s="13">
        <f>'WW K&amp;M '!BG185+'WW Test Year'!BG185</f>
        <v>877.66000000000008</v>
      </c>
      <c r="BH185" s="13">
        <f>'WW K&amp;M '!BH185+'WW Test Year'!BH185</f>
        <v>0</v>
      </c>
      <c r="BI185" s="13">
        <f>'WW K&amp;M '!BI185+'WW Test Year'!BI185</f>
        <v>2481.7600000000002</v>
      </c>
      <c r="BJ185" s="13">
        <f>'WW K&amp;M '!BJ185+'WW Test Year'!BJ185</f>
        <v>0</v>
      </c>
      <c r="BK185" s="13">
        <f>'WW K&amp;M '!BK185+'WW Test Year'!BK185</f>
        <v>0</v>
      </c>
      <c r="BL185" s="13">
        <f>'WW K&amp;M '!BL185+'WW Test Year'!BL185</f>
        <v>3183.2499999999995</v>
      </c>
      <c r="BM185" s="13">
        <f>'WW K&amp;M '!BM185+'WW Test Year'!BM185</f>
        <v>1347.46</v>
      </c>
      <c r="BN185" s="13">
        <f>'WW K&amp;M '!BN185+'WW Test Year'!BN185</f>
        <v>0</v>
      </c>
      <c r="BO185" s="13">
        <f>'WW K&amp;M '!BO185+'WW Test Year'!BO185</f>
        <v>34.69</v>
      </c>
      <c r="BP185" s="13">
        <f>'WW K&amp;M '!BP185+'WW Test Year'!BP185</f>
        <v>0</v>
      </c>
      <c r="BQ185" s="13">
        <f>'WW K&amp;M '!BQ185+'WW Test Year'!BQ185</f>
        <v>3674.99</v>
      </c>
      <c r="BR185" s="13">
        <f>'WW K&amp;M '!BR185+'WW Test Year'!BR185</f>
        <v>0</v>
      </c>
      <c r="BS185" s="13">
        <f>'WW K&amp;M '!BS185+'WW Test Year'!BS185</f>
        <v>0</v>
      </c>
      <c r="BT185" s="13">
        <f>'WW K&amp;M '!BT185+'WW Test Year'!BT185</f>
        <v>0</v>
      </c>
      <c r="BU185" s="13">
        <f>'WW K&amp;M '!BU185+'WW Test Year'!BU185</f>
        <v>3604.42</v>
      </c>
      <c r="BV185" s="13">
        <f>'WW K&amp;M '!BV185+'WW Test Year'!BV185</f>
        <v>0</v>
      </c>
      <c r="BW185" s="13">
        <f>'WW K&amp;M '!BW185+'WW Test Year'!BW185</f>
        <v>0</v>
      </c>
      <c r="BX185" s="13">
        <f>'WW K&amp;M '!BX185+'WW Test Year'!BX185</f>
        <v>0</v>
      </c>
      <c r="BY185" s="13">
        <f>'WW K&amp;M '!BY185+'WW Test Year'!BY185</f>
        <v>0</v>
      </c>
      <c r="BZ185" s="13">
        <f>'WW K&amp;M '!BZ185+'WW Test Year'!BZ185</f>
        <v>1565.5100000000002</v>
      </c>
      <c r="CA185" s="13">
        <f>'WW K&amp;M '!CA185+'WW Test Year'!CA185</f>
        <v>0</v>
      </c>
      <c r="CB185" s="13">
        <f>'WW K&amp;M '!CB185+'WW Test Year'!CB185</f>
        <v>0</v>
      </c>
      <c r="CC185" s="13">
        <f>'WW K&amp;M '!CC185+'WW Test Year'!CC185</f>
        <v>0</v>
      </c>
      <c r="CD185" s="13">
        <f>'WW K&amp;M '!CD185+'WW Test Year'!CD185</f>
        <v>0</v>
      </c>
      <c r="CE185" s="13">
        <f>'WW K&amp;M '!CE185+'WW Test Year'!CE185</f>
        <v>0</v>
      </c>
      <c r="CF185" s="13">
        <f>'WW K&amp;M '!CF185+'WW Test Year'!CF185</f>
        <v>0</v>
      </c>
      <c r="CG185" s="13">
        <f>'WW K&amp;M '!CG185+'WW Test Year'!CG185</f>
        <v>0</v>
      </c>
      <c r="CH185" s="13">
        <f>'WW K&amp;M '!CH185+'WW Test Year'!CH185</f>
        <v>0</v>
      </c>
      <c r="CI185" s="13">
        <f>'WW K&amp;M '!CI185+'WW Test Year'!CI185</f>
        <v>0</v>
      </c>
      <c r="CJ185" s="13">
        <f>'WW K&amp;M '!CJ185+'WW Test Year'!CJ185</f>
        <v>0</v>
      </c>
      <c r="CK185" s="13">
        <f>'WW K&amp;M '!CK185+'WW Test Year'!CK185</f>
        <v>0</v>
      </c>
      <c r="CL185" s="29">
        <f t="shared" si="2"/>
        <v>666547.30000000005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>
        <f>'WW K&amp;M '!D186+'WW Test Year'!D186</f>
        <v>0</v>
      </c>
      <c r="E186" s="13">
        <f>'WW K&amp;M '!E186+'WW Test Year'!E186</f>
        <v>0</v>
      </c>
      <c r="F186" s="13">
        <f>'WW K&amp;M '!F186+'WW Test Year'!F186</f>
        <v>0</v>
      </c>
      <c r="G186" s="13">
        <f>'WW K&amp;M '!G186+'WW Test Year'!G186</f>
        <v>488.21000000000004</v>
      </c>
      <c r="H186" s="13">
        <f>'WW K&amp;M '!H186+'WW Test Year'!H186</f>
        <v>826.33999999999992</v>
      </c>
      <c r="I186" s="13">
        <f>'WW K&amp;M '!I186+'WW Test Year'!I186</f>
        <v>313.5</v>
      </c>
      <c r="J186" s="13">
        <f>'WW K&amp;M '!J186+'WW Test Year'!J186</f>
        <v>2634.23</v>
      </c>
      <c r="K186" s="13">
        <f>'WW K&amp;M '!K186+'WW Test Year'!K186</f>
        <v>0</v>
      </c>
      <c r="L186" s="13">
        <f>'WW K&amp;M '!L186+'WW Test Year'!L186</f>
        <v>0</v>
      </c>
      <c r="M186" s="13">
        <f>'WW K&amp;M '!M186+'WW Test Year'!M186</f>
        <v>83452.929999999993</v>
      </c>
      <c r="N186" s="13">
        <f>'WW K&amp;M '!N186+'WW Test Year'!N186</f>
        <v>14285.46</v>
      </c>
      <c r="O186" s="13">
        <f>'WW K&amp;M '!O186+'WW Test Year'!O186</f>
        <v>0</v>
      </c>
      <c r="P186" s="13">
        <f>'WW K&amp;M '!P186+'WW Test Year'!P186</f>
        <v>0</v>
      </c>
      <c r="Q186" s="13">
        <f>'WW K&amp;M '!Q186+'WW Test Year'!Q186</f>
        <v>18018.180000000004</v>
      </c>
      <c r="R186" s="13">
        <f>'WW K&amp;M '!R186+'WW Test Year'!R186</f>
        <v>0</v>
      </c>
      <c r="S186" s="13">
        <f>'WW K&amp;M '!S186+'WW Test Year'!S186</f>
        <v>0</v>
      </c>
      <c r="T186" s="13">
        <f>'WW K&amp;M '!T186+'WW Test Year'!T186</f>
        <v>34945.179999999993</v>
      </c>
      <c r="U186" s="13">
        <f>'WW K&amp;M '!U186+'WW Test Year'!U186</f>
        <v>15370.539999999999</v>
      </c>
      <c r="V186" s="13">
        <f>'WW K&amp;M '!V186+'WW Test Year'!V186</f>
        <v>13484.619999999999</v>
      </c>
      <c r="W186" s="13">
        <f>'WW K&amp;M '!W186+'WW Test Year'!W186</f>
        <v>7119.08</v>
      </c>
      <c r="X186" s="13">
        <f>'WW K&amp;M '!X186+'WW Test Year'!X186</f>
        <v>7785.2300000000005</v>
      </c>
      <c r="Y186" s="13">
        <f>'WW K&amp;M '!Y186+'WW Test Year'!Y186</f>
        <v>0</v>
      </c>
      <c r="Z186" s="13">
        <f>'WW K&amp;M '!Z186+'WW Test Year'!Z186</f>
        <v>0</v>
      </c>
      <c r="AA186" s="13">
        <f>'WW K&amp;M '!AA186+'WW Test Year'!AA186</f>
        <v>37614.559999999998</v>
      </c>
      <c r="AB186" s="13">
        <f>'WW K&amp;M '!AB186+'WW Test Year'!AB186</f>
        <v>41665.560000000005</v>
      </c>
      <c r="AC186" s="13">
        <f>'WW K&amp;M '!AC186+'WW Test Year'!AC186</f>
        <v>0</v>
      </c>
      <c r="AD186" s="13">
        <f>'WW K&amp;M '!AD186+'WW Test Year'!AD186</f>
        <v>185.4</v>
      </c>
      <c r="AE186" s="13">
        <f>'WW K&amp;M '!AE186+'WW Test Year'!AE186</f>
        <v>470.5</v>
      </c>
      <c r="AF186" s="13">
        <f>'WW K&amp;M '!AF186+'WW Test Year'!AF186</f>
        <v>155.80000000000001</v>
      </c>
      <c r="AG186" s="13">
        <f>'WW K&amp;M '!AG186+'WW Test Year'!AG186</f>
        <v>3.62</v>
      </c>
      <c r="AH186" s="13">
        <f>'WW K&amp;M '!AH186+'WW Test Year'!AH186</f>
        <v>0</v>
      </c>
      <c r="AI186" s="13">
        <f>'WW K&amp;M '!AI186+'WW Test Year'!AI186</f>
        <v>154.85</v>
      </c>
      <c r="AJ186" s="13">
        <f>'WW K&amp;M '!AJ186+'WW Test Year'!AJ186</f>
        <v>2008.9399999999998</v>
      </c>
      <c r="AK186" s="13">
        <f>'WW K&amp;M '!AK186+'WW Test Year'!AK186</f>
        <v>4907.05</v>
      </c>
      <c r="AL186" s="13">
        <f>'WW K&amp;M '!AL186+'WW Test Year'!AL186</f>
        <v>35167.160000000054</v>
      </c>
      <c r="AM186" s="13">
        <f>'WW K&amp;M '!AM186+'WW Test Year'!AM186</f>
        <v>0</v>
      </c>
      <c r="AN186" s="13">
        <f>'WW K&amp;M '!AN186+'WW Test Year'!AN186</f>
        <v>2595.3199999999997</v>
      </c>
      <c r="AO186" s="13">
        <f>'WW K&amp;M '!AO186+'WW Test Year'!AO186</f>
        <v>23517.610000000004</v>
      </c>
      <c r="AP186" s="13">
        <f>'WW K&amp;M '!AP186+'WW Test Year'!AP186</f>
        <v>172.03000000000003</v>
      </c>
      <c r="AQ186" s="13">
        <f>'WW K&amp;M '!AQ186+'WW Test Year'!AQ186</f>
        <v>1995.24</v>
      </c>
      <c r="AR186" s="13">
        <f>'WW K&amp;M '!AR186+'WW Test Year'!AR186</f>
        <v>0</v>
      </c>
      <c r="AS186" s="13">
        <f>'WW K&amp;M '!AS186+'WW Test Year'!AS186</f>
        <v>0</v>
      </c>
      <c r="AT186" s="13">
        <f>'WW K&amp;M '!AT186+'WW Test Year'!AT186</f>
        <v>651.16</v>
      </c>
      <c r="AU186" s="13">
        <f>'WW K&amp;M '!AU186+'WW Test Year'!AU186</f>
        <v>0</v>
      </c>
      <c r="AV186" s="13">
        <f>'WW K&amp;M '!AV186+'WW Test Year'!AV186</f>
        <v>155.54</v>
      </c>
      <c r="AW186" s="13">
        <f>'WW K&amp;M '!AW186+'WW Test Year'!AW186</f>
        <v>1370.94</v>
      </c>
      <c r="AX186" s="13">
        <f>'WW K&amp;M '!AX186+'WW Test Year'!AX186</f>
        <v>31364.710000000032</v>
      </c>
      <c r="AY186" s="13">
        <f>'WW K&amp;M '!AY186+'WW Test Year'!AY186</f>
        <v>10046.169999999993</v>
      </c>
      <c r="AZ186" s="13">
        <f>'WW K&amp;M '!AZ186+'WW Test Year'!AZ186</f>
        <v>36231.99000000002</v>
      </c>
      <c r="BA186" s="13">
        <f>'WW K&amp;M '!BA186+'WW Test Year'!BA186</f>
        <v>0</v>
      </c>
      <c r="BB186" s="13">
        <f>'WW K&amp;M '!BB186+'WW Test Year'!BB186</f>
        <v>0</v>
      </c>
      <c r="BC186" s="13">
        <f>'WW K&amp;M '!BC186+'WW Test Year'!BC186</f>
        <v>0</v>
      </c>
      <c r="BD186" s="13">
        <f>'WW K&amp;M '!BD186+'WW Test Year'!BD186</f>
        <v>169.06</v>
      </c>
      <c r="BE186" s="13">
        <f>'WW K&amp;M '!BE186+'WW Test Year'!BE186</f>
        <v>0</v>
      </c>
      <c r="BF186" s="13">
        <f>'WW K&amp;M '!BF186+'WW Test Year'!BF186</f>
        <v>0</v>
      </c>
      <c r="BG186" s="13">
        <f>'WW K&amp;M '!BG186+'WW Test Year'!BG186</f>
        <v>1316.01</v>
      </c>
      <c r="BH186" s="13">
        <f>'WW K&amp;M '!BH186+'WW Test Year'!BH186</f>
        <v>0</v>
      </c>
      <c r="BI186" s="13">
        <f>'WW K&amp;M '!BI186+'WW Test Year'!BI186</f>
        <v>173.25</v>
      </c>
      <c r="BJ186" s="13">
        <f>'WW K&amp;M '!BJ186+'WW Test Year'!BJ186</f>
        <v>363.36</v>
      </c>
      <c r="BK186" s="13">
        <f>'WW K&amp;M '!BK186+'WW Test Year'!BK186</f>
        <v>0</v>
      </c>
      <c r="BL186" s="13">
        <f>'WW K&amp;M '!BL186+'WW Test Year'!BL186</f>
        <v>1419.6299999999997</v>
      </c>
      <c r="BM186" s="13">
        <f>'WW K&amp;M '!BM186+'WW Test Year'!BM186</f>
        <v>336.5</v>
      </c>
      <c r="BN186" s="13">
        <f>'WW K&amp;M '!BN186+'WW Test Year'!BN186</f>
        <v>0</v>
      </c>
      <c r="BO186" s="13">
        <f>'WW K&amp;M '!BO186+'WW Test Year'!BO186</f>
        <v>487.69999999999993</v>
      </c>
      <c r="BP186" s="13">
        <f>'WW K&amp;M '!BP186+'WW Test Year'!BP186</f>
        <v>3.64</v>
      </c>
      <c r="BQ186" s="13">
        <f>'WW K&amp;M '!BQ186+'WW Test Year'!BQ186</f>
        <v>94.97999999999999</v>
      </c>
      <c r="BR186" s="13">
        <f>'WW K&amp;M '!BR186+'WW Test Year'!BR186</f>
        <v>0</v>
      </c>
      <c r="BS186" s="13">
        <f>'WW K&amp;M '!BS186+'WW Test Year'!BS186</f>
        <v>0</v>
      </c>
      <c r="BT186" s="13">
        <f>'WW K&amp;M '!BT186+'WW Test Year'!BT186</f>
        <v>0</v>
      </c>
      <c r="BU186" s="13">
        <f>'WW K&amp;M '!BU186+'WW Test Year'!BU186</f>
        <v>6749.7799999999979</v>
      </c>
      <c r="BV186" s="13">
        <f>'WW K&amp;M '!BV186+'WW Test Year'!BV186</f>
        <v>0</v>
      </c>
      <c r="BW186" s="13">
        <f>'WW K&amp;M '!BW186+'WW Test Year'!BW186</f>
        <v>0</v>
      </c>
      <c r="BX186" s="13">
        <f>'WW K&amp;M '!BX186+'WW Test Year'!BX186</f>
        <v>0</v>
      </c>
      <c r="BY186" s="13">
        <f>'WW K&amp;M '!BY186+'WW Test Year'!BY186</f>
        <v>0</v>
      </c>
      <c r="BZ186" s="13">
        <f>'WW K&amp;M '!BZ186+'WW Test Year'!BZ186</f>
        <v>27553.019999999997</v>
      </c>
      <c r="CA186" s="13">
        <f>'WW K&amp;M '!CA186+'WW Test Year'!CA186</f>
        <v>0</v>
      </c>
      <c r="CB186" s="13">
        <f>'WW K&amp;M '!CB186+'WW Test Year'!CB186</f>
        <v>0</v>
      </c>
      <c r="CC186" s="13">
        <f>'WW K&amp;M '!CC186+'WW Test Year'!CC186</f>
        <v>0</v>
      </c>
      <c r="CD186" s="13">
        <f>'WW K&amp;M '!CD186+'WW Test Year'!CD186</f>
        <v>0</v>
      </c>
      <c r="CE186" s="13">
        <f>'WW K&amp;M '!CE186+'WW Test Year'!CE186</f>
        <v>0</v>
      </c>
      <c r="CF186" s="13">
        <f>'WW K&amp;M '!CF186+'WW Test Year'!CF186</f>
        <v>0</v>
      </c>
      <c r="CG186" s="13">
        <f>'WW K&amp;M '!CG186+'WW Test Year'!CG186</f>
        <v>0</v>
      </c>
      <c r="CH186" s="13">
        <f>'WW K&amp;M '!CH186+'WW Test Year'!CH186</f>
        <v>0</v>
      </c>
      <c r="CI186" s="13">
        <f>'WW K&amp;M '!CI186+'WW Test Year'!CI186</f>
        <v>0</v>
      </c>
      <c r="CJ186" s="13">
        <f>'WW K&amp;M '!CJ186+'WW Test Year'!CJ186</f>
        <v>0</v>
      </c>
      <c r="CK186" s="13">
        <f>'WW K&amp;M '!CK186+'WW Test Year'!CK186</f>
        <v>0</v>
      </c>
      <c r="CL186" s="29">
        <f t="shared" si="2"/>
        <v>467824.58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>
        <f>'WW K&amp;M '!D187+'WW Test Year'!D187</f>
        <v>0</v>
      </c>
      <c r="E187" s="13">
        <f>'WW K&amp;M '!E187+'WW Test Year'!E187</f>
        <v>0</v>
      </c>
      <c r="F187" s="13">
        <f>'WW K&amp;M '!F187+'WW Test Year'!F187</f>
        <v>0</v>
      </c>
      <c r="G187" s="13">
        <f>'WW K&amp;M '!G187+'WW Test Year'!G187</f>
        <v>0</v>
      </c>
      <c r="H187" s="13">
        <f>'WW K&amp;M '!H187+'WW Test Year'!H187</f>
        <v>0</v>
      </c>
      <c r="I187" s="13">
        <f>'WW K&amp;M '!I187+'WW Test Year'!I187</f>
        <v>446.13</v>
      </c>
      <c r="J187" s="13">
        <f>'WW K&amp;M '!J187+'WW Test Year'!J187</f>
        <v>0</v>
      </c>
      <c r="K187" s="13">
        <f>'WW K&amp;M '!K187+'WW Test Year'!K187</f>
        <v>0</v>
      </c>
      <c r="L187" s="13">
        <f>'WW K&amp;M '!L187+'WW Test Year'!L187</f>
        <v>0</v>
      </c>
      <c r="M187" s="13">
        <f>'WW K&amp;M '!M187+'WW Test Year'!M187</f>
        <v>0</v>
      </c>
      <c r="N187" s="13">
        <f>'WW K&amp;M '!N187+'WW Test Year'!N187</f>
        <v>0</v>
      </c>
      <c r="O187" s="13">
        <f>'WW K&amp;M '!O187+'WW Test Year'!O187</f>
        <v>0</v>
      </c>
      <c r="P187" s="13">
        <f>'WW K&amp;M '!P187+'WW Test Year'!P187</f>
        <v>0</v>
      </c>
      <c r="Q187" s="13">
        <f>'WW K&amp;M '!Q187+'WW Test Year'!Q187</f>
        <v>0</v>
      </c>
      <c r="R187" s="13">
        <f>'WW K&amp;M '!R187+'WW Test Year'!R187</f>
        <v>0</v>
      </c>
      <c r="S187" s="13">
        <f>'WW K&amp;M '!S187+'WW Test Year'!S187</f>
        <v>0</v>
      </c>
      <c r="T187" s="13">
        <f>'WW K&amp;M '!T187+'WW Test Year'!T187</f>
        <v>119.35000000000001</v>
      </c>
      <c r="U187" s="13">
        <f>'WW K&amp;M '!U187+'WW Test Year'!U187</f>
        <v>0</v>
      </c>
      <c r="V187" s="13">
        <f>'WW K&amp;M '!V187+'WW Test Year'!V187</f>
        <v>0</v>
      </c>
      <c r="W187" s="13">
        <f>'WW K&amp;M '!W187+'WW Test Year'!W187</f>
        <v>0</v>
      </c>
      <c r="X187" s="13">
        <f>'WW K&amp;M '!X187+'WW Test Year'!X187</f>
        <v>0</v>
      </c>
      <c r="Y187" s="13">
        <f>'WW K&amp;M '!Y187+'WW Test Year'!Y187</f>
        <v>0</v>
      </c>
      <c r="Z187" s="13">
        <f>'WW K&amp;M '!Z187+'WW Test Year'!Z187</f>
        <v>0</v>
      </c>
      <c r="AA187" s="13">
        <f>'WW K&amp;M '!AA187+'WW Test Year'!AA187</f>
        <v>349.1</v>
      </c>
      <c r="AB187" s="13">
        <f>'WW K&amp;M '!AB187+'WW Test Year'!AB187</f>
        <v>0</v>
      </c>
      <c r="AC187" s="13">
        <f>'WW K&amp;M '!AC187+'WW Test Year'!AC187</f>
        <v>0</v>
      </c>
      <c r="AD187" s="13">
        <f>'WW K&amp;M '!AD187+'WW Test Year'!AD187</f>
        <v>0</v>
      </c>
      <c r="AE187" s="13">
        <f>'WW K&amp;M '!AE187+'WW Test Year'!AE187</f>
        <v>0</v>
      </c>
      <c r="AF187" s="13">
        <f>'WW K&amp;M '!AF187+'WW Test Year'!AF187</f>
        <v>0</v>
      </c>
      <c r="AG187" s="13">
        <f>'WW K&amp;M '!AG187+'WW Test Year'!AG187</f>
        <v>0</v>
      </c>
      <c r="AH187" s="13">
        <f>'WW K&amp;M '!AH187+'WW Test Year'!AH187</f>
        <v>0</v>
      </c>
      <c r="AI187" s="13">
        <f>'WW K&amp;M '!AI187+'WW Test Year'!AI187</f>
        <v>0</v>
      </c>
      <c r="AJ187" s="13">
        <f>'WW K&amp;M '!AJ187+'WW Test Year'!AJ187</f>
        <v>0</v>
      </c>
      <c r="AK187" s="13">
        <f>'WW K&amp;M '!AK187+'WW Test Year'!AK187</f>
        <v>0</v>
      </c>
      <c r="AL187" s="13">
        <f>'WW K&amp;M '!AL187+'WW Test Year'!AL187</f>
        <v>0</v>
      </c>
      <c r="AM187" s="13">
        <f>'WW K&amp;M '!AM187+'WW Test Year'!AM187</f>
        <v>0</v>
      </c>
      <c r="AN187" s="13">
        <f>'WW K&amp;M '!AN187+'WW Test Year'!AN187</f>
        <v>0</v>
      </c>
      <c r="AO187" s="13">
        <f>'WW K&amp;M '!AO187+'WW Test Year'!AO187</f>
        <v>0</v>
      </c>
      <c r="AP187" s="13">
        <f>'WW K&amp;M '!AP187+'WW Test Year'!AP187</f>
        <v>0</v>
      </c>
      <c r="AQ187" s="13">
        <f>'WW K&amp;M '!AQ187+'WW Test Year'!AQ187</f>
        <v>0</v>
      </c>
      <c r="AR187" s="13">
        <f>'WW K&amp;M '!AR187+'WW Test Year'!AR187</f>
        <v>0</v>
      </c>
      <c r="AS187" s="13">
        <f>'WW K&amp;M '!AS187+'WW Test Year'!AS187</f>
        <v>0</v>
      </c>
      <c r="AT187" s="13">
        <f>'WW K&amp;M '!AT187+'WW Test Year'!AT187</f>
        <v>0</v>
      </c>
      <c r="AU187" s="13">
        <f>'WW K&amp;M '!AU187+'WW Test Year'!AU187</f>
        <v>0</v>
      </c>
      <c r="AV187" s="13">
        <f>'WW K&amp;M '!AV187+'WW Test Year'!AV187</f>
        <v>0</v>
      </c>
      <c r="AW187" s="13">
        <f>'WW K&amp;M '!AW187+'WW Test Year'!AW187</f>
        <v>0</v>
      </c>
      <c r="AX187" s="13">
        <f>'WW K&amp;M '!AX187+'WW Test Year'!AX187</f>
        <v>0</v>
      </c>
      <c r="AY187" s="13">
        <f>'WW K&amp;M '!AY187+'WW Test Year'!AY187</f>
        <v>0</v>
      </c>
      <c r="AZ187" s="13">
        <f>'WW K&amp;M '!AZ187+'WW Test Year'!AZ187</f>
        <v>0</v>
      </c>
      <c r="BA187" s="13">
        <f>'WW K&amp;M '!BA187+'WW Test Year'!BA187</f>
        <v>0</v>
      </c>
      <c r="BB187" s="13">
        <f>'WW K&amp;M '!BB187+'WW Test Year'!BB187</f>
        <v>0</v>
      </c>
      <c r="BC187" s="13">
        <f>'WW K&amp;M '!BC187+'WW Test Year'!BC187</f>
        <v>0</v>
      </c>
      <c r="BD187" s="13">
        <f>'WW K&amp;M '!BD187+'WW Test Year'!BD187</f>
        <v>0</v>
      </c>
      <c r="BE187" s="13">
        <f>'WW K&amp;M '!BE187+'WW Test Year'!BE187</f>
        <v>0</v>
      </c>
      <c r="BF187" s="13">
        <f>'WW K&amp;M '!BF187+'WW Test Year'!BF187</f>
        <v>0</v>
      </c>
      <c r="BG187" s="13">
        <f>'WW K&amp;M '!BG187+'WW Test Year'!BG187</f>
        <v>0</v>
      </c>
      <c r="BH187" s="13">
        <f>'WW K&amp;M '!BH187+'WW Test Year'!BH187</f>
        <v>0</v>
      </c>
      <c r="BI187" s="13">
        <f>'WW K&amp;M '!BI187+'WW Test Year'!BI187</f>
        <v>0</v>
      </c>
      <c r="BJ187" s="13">
        <f>'WW K&amp;M '!BJ187+'WW Test Year'!BJ187</f>
        <v>0</v>
      </c>
      <c r="BK187" s="13">
        <f>'WW K&amp;M '!BK187+'WW Test Year'!BK187</f>
        <v>0</v>
      </c>
      <c r="BL187" s="13">
        <f>'WW K&amp;M '!BL187+'WW Test Year'!BL187</f>
        <v>0</v>
      </c>
      <c r="BM187" s="13">
        <f>'WW K&amp;M '!BM187+'WW Test Year'!BM187</f>
        <v>0</v>
      </c>
      <c r="BN187" s="13">
        <f>'WW K&amp;M '!BN187+'WW Test Year'!BN187</f>
        <v>0</v>
      </c>
      <c r="BO187" s="13">
        <f>'WW K&amp;M '!BO187+'WW Test Year'!BO187</f>
        <v>0</v>
      </c>
      <c r="BP187" s="13">
        <f>'WW K&amp;M '!BP187+'WW Test Year'!BP187</f>
        <v>0</v>
      </c>
      <c r="BQ187" s="13">
        <f>'WW K&amp;M '!BQ187+'WW Test Year'!BQ187</f>
        <v>0</v>
      </c>
      <c r="BR187" s="13">
        <f>'WW K&amp;M '!BR187+'WW Test Year'!BR187</f>
        <v>0</v>
      </c>
      <c r="BS187" s="13">
        <f>'WW K&amp;M '!BS187+'WW Test Year'!BS187</f>
        <v>0</v>
      </c>
      <c r="BT187" s="13">
        <f>'WW K&amp;M '!BT187+'WW Test Year'!BT187</f>
        <v>0</v>
      </c>
      <c r="BU187" s="13">
        <f>'WW K&amp;M '!BU187+'WW Test Year'!BU187</f>
        <v>0</v>
      </c>
      <c r="BV187" s="13">
        <f>'WW K&amp;M '!BV187+'WW Test Year'!BV187</f>
        <v>0</v>
      </c>
      <c r="BW187" s="13">
        <f>'WW K&amp;M '!BW187+'WW Test Year'!BW187</f>
        <v>0</v>
      </c>
      <c r="BX187" s="13">
        <f>'WW K&amp;M '!BX187+'WW Test Year'!BX187</f>
        <v>0</v>
      </c>
      <c r="BY187" s="13">
        <f>'WW K&amp;M '!BY187+'WW Test Year'!BY187</f>
        <v>0</v>
      </c>
      <c r="BZ187" s="13">
        <f>'WW K&amp;M '!BZ187+'WW Test Year'!BZ187</f>
        <v>0</v>
      </c>
      <c r="CA187" s="13">
        <f>'WW K&amp;M '!CA187+'WW Test Year'!CA187</f>
        <v>0</v>
      </c>
      <c r="CB187" s="13">
        <f>'WW K&amp;M '!CB187+'WW Test Year'!CB187</f>
        <v>0</v>
      </c>
      <c r="CC187" s="13">
        <f>'WW K&amp;M '!CC187+'WW Test Year'!CC187</f>
        <v>0</v>
      </c>
      <c r="CD187" s="13">
        <f>'WW K&amp;M '!CD187+'WW Test Year'!CD187</f>
        <v>0</v>
      </c>
      <c r="CE187" s="13">
        <f>'WW K&amp;M '!CE187+'WW Test Year'!CE187</f>
        <v>0</v>
      </c>
      <c r="CF187" s="13">
        <f>'WW K&amp;M '!CF187+'WW Test Year'!CF187</f>
        <v>0</v>
      </c>
      <c r="CG187" s="13">
        <f>'WW K&amp;M '!CG187+'WW Test Year'!CG187</f>
        <v>0</v>
      </c>
      <c r="CH187" s="13">
        <f>'WW K&amp;M '!CH187+'WW Test Year'!CH187</f>
        <v>0</v>
      </c>
      <c r="CI187" s="13">
        <f>'WW K&amp;M '!CI187+'WW Test Year'!CI187</f>
        <v>0</v>
      </c>
      <c r="CJ187" s="13">
        <f>'WW K&amp;M '!CJ187+'WW Test Year'!CJ187</f>
        <v>0</v>
      </c>
      <c r="CK187" s="13">
        <f>'WW K&amp;M '!CK187+'WW Test Year'!CK187</f>
        <v>0</v>
      </c>
      <c r="CL187" s="29">
        <f t="shared" si="2"/>
        <v>914.58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>
        <f>'WW K&amp;M '!D188+'WW Test Year'!D188</f>
        <v>0</v>
      </c>
      <c r="E188" s="13">
        <f>'WW K&amp;M '!E188+'WW Test Year'!E188</f>
        <v>0</v>
      </c>
      <c r="F188" s="13">
        <f>'WW K&amp;M '!F188+'WW Test Year'!F188</f>
        <v>0</v>
      </c>
      <c r="G188" s="13">
        <f>'WW K&amp;M '!G188+'WW Test Year'!G188</f>
        <v>0</v>
      </c>
      <c r="H188" s="13">
        <f>'WW K&amp;M '!H188+'WW Test Year'!H188</f>
        <v>0</v>
      </c>
      <c r="I188" s="13">
        <f>'WW K&amp;M '!I188+'WW Test Year'!I188</f>
        <v>0</v>
      </c>
      <c r="J188" s="13">
        <f>'WW K&amp;M '!J188+'WW Test Year'!J188</f>
        <v>0</v>
      </c>
      <c r="K188" s="13">
        <f>'WW K&amp;M '!K188+'WW Test Year'!K188</f>
        <v>0</v>
      </c>
      <c r="L188" s="13">
        <f>'WW K&amp;M '!L188+'WW Test Year'!L188</f>
        <v>0</v>
      </c>
      <c r="M188" s="13">
        <f>'WW K&amp;M '!M188+'WW Test Year'!M188</f>
        <v>2279.62</v>
      </c>
      <c r="N188" s="13">
        <f>'WW K&amp;M '!N188+'WW Test Year'!N188</f>
        <v>0</v>
      </c>
      <c r="O188" s="13">
        <f>'WW K&amp;M '!O188+'WW Test Year'!O188</f>
        <v>0</v>
      </c>
      <c r="P188" s="13">
        <f>'WW K&amp;M '!P188+'WW Test Year'!P188</f>
        <v>0</v>
      </c>
      <c r="Q188" s="13">
        <f>'WW K&amp;M '!Q188+'WW Test Year'!Q188</f>
        <v>0</v>
      </c>
      <c r="R188" s="13">
        <f>'WW K&amp;M '!R188+'WW Test Year'!R188</f>
        <v>0</v>
      </c>
      <c r="S188" s="13">
        <f>'WW K&amp;M '!S188+'WW Test Year'!S188</f>
        <v>0</v>
      </c>
      <c r="T188" s="13">
        <f>'WW K&amp;M '!T188+'WW Test Year'!T188</f>
        <v>3198.75</v>
      </c>
      <c r="U188" s="13">
        <f>'WW K&amp;M '!U188+'WW Test Year'!U188</f>
        <v>0</v>
      </c>
      <c r="V188" s="13">
        <f>'WW K&amp;M '!V188+'WW Test Year'!V188</f>
        <v>0</v>
      </c>
      <c r="W188" s="13">
        <f>'WW K&amp;M '!W188+'WW Test Year'!W188</f>
        <v>0</v>
      </c>
      <c r="X188" s="13">
        <f>'WW K&amp;M '!X188+'WW Test Year'!X188</f>
        <v>0</v>
      </c>
      <c r="Y188" s="13">
        <f>'WW K&amp;M '!Y188+'WW Test Year'!Y188</f>
        <v>0</v>
      </c>
      <c r="Z188" s="13">
        <f>'WW K&amp;M '!Z188+'WW Test Year'!Z188</f>
        <v>0</v>
      </c>
      <c r="AA188" s="13">
        <f>'WW K&amp;M '!AA188+'WW Test Year'!AA188</f>
        <v>568.62</v>
      </c>
      <c r="AB188" s="13">
        <f>'WW K&amp;M '!AB188+'WW Test Year'!AB188</f>
        <v>585.16000000000008</v>
      </c>
      <c r="AC188" s="13">
        <f>'WW K&amp;M '!AC188+'WW Test Year'!AC188</f>
        <v>0</v>
      </c>
      <c r="AD188" s="13">
        <f>'WW K&amp;M '!AD188+'WW Test Year'!AD188</f>
        <v>0</v>
      </c>
      <c r="AE188" s="13">
        <f>'WW K&amp;M '!AE188+'WW Test Year'!AE188</f>
        <v>0</v>
      </c>
      <c r="AF188" s="13">
        <f>'WW K&amp;M '!AF188+'WW Test Year'!AF188</f>
        <v>0</v>
      </c>
      <c r="AG188" s="13">
        <f>'WW K&amp;M '!AG188+'WW Test Year'!AG188</f>
        <v>0</v>
      </c>
      <c r="AH188" s="13">
        <f>'WW K&amp;M '!AH188+'WW Test Year'!AH188</f>
        <v>0</v>
      </c>
      <c r="AI188" s="13">
        <f>'WW K&amp;M '!AI188+'WW Test Year'!AI188</f>
        <v>0</v>
      </c>
      <c r="AJ188" s="13">
        <f>'WW K&amp;M '!AJ188+'WW Test Year'!AJ188</f>
        <v>0</v>
      </c>
      <c r="AK188" s="13">
        <f>'WW K&amp;M '!AK188+'WW Test Year'!AK188</f>
        <v>0</v>
      </c>
      <c r="AL188" s="13">
        <f>'WW K&amp;M '!AL188+'WW Test Year'!AL188</f>
        <v>0</v>
      </c>
      <c r="AM188" s="13">
        <f>'WW K&amp;M '!AM188+'WW Test Year'!AM188</f>
        <v>0</v>
      </c>
      <c r="AN188" s="13">
        <f>'WW K&amp;M '!AN188+'WW Test Year'!AN188</f>
        <v>0</v>
      </c>
      <c r="AO188" s="13">
        <f>'WW K&amp;M '!AO188+'WW Test Year'!AO188</f>
        <v>0</v>
      </c>
      <c r="AP188" s="13">
        <f>'WW K&amp;M '!AP188+'WW Test Year'!AP188</f>
        <v>0</v>
      </c>
      <c r="AQ188" s="13">
        <f>'WW K&amp;M '!AQ188+'WW Test Year'!AQ188</f>
        <v>0</v>
      </c>
      <c r="AR188" s="13">
        <f>'WW K&amp;M '!AR188+'WW Test Year'!AR188</f>
        <v>0</v>
      </c>
      <c r="AS188" s="13">
        <f>'WW K&amp;M '!AS188+'WW Test Year'!AS188</f>
        <v>0</v>
      </c>
      <c r="AT188" s="13">
        <f>'WW K&amp;M '!AT188+'WW Test Year'!AT188</f>
        <v>0</v>
      </c>
      <c r="AU188" s="13">
        <f>'WW K&amp;M '!AU188+'WW Test Year'!AU188</f>
        <v>0</v>
      </c>
      <c r="AV188" s="13">
        <f>'WW K&amp;M '!AV188+'WW Test Year'!AV188</f>
        <v>0</v>
      </c>
      <c r="AW188" s="13">
        <f>'WW K&amp;M '!AW188+'WW Test Year'!AW188</f>
        <v>0</v>
      </c>
      <c r="AX188" s="13">
        <f>'WW K&amp;M '!AX188+'WW Test Year'!AX188</f>
        <v>0</v>
      </c>
      <c r="AY188" s="13">
        <f>'WW K&amp;M '!AY188+'WW Test Year'!AY188</f>
        <v>0</v>
      </c>
      <c r="AZ188" s="13">
        <f>'WW K&amp;M '!AZ188+'WW Test Year'!AZ188</f>
        <v>0</v>
      </c>
      <c r="BA188" s="13">
        <f>'WW K&amp;M '!BA188+'WW Test Year'!BA188</f>
        <v>0</v>
      </c>
      <c r="BB188" s="13">
        <f>'WW K&amp;M '!BB188+'WW Test Year'!BB188</f>
        <v>0</v>
      </c>
      <c r="BC188" s="13">
        <f>'WW K&amp;M '!BC188+'WW Test Year'!BC188</f>
        <v>0</v>
      </c>
      <c r="BD188" s="13">
        <f>'WW K&amp;M '!BD188+'WW Test Year'!BD188</f>
        <v>0</v>
      </c>
      <c r="BE188" s="13">
        <f>'WW K&amp;M '!BE188+'WW Test Year'!BE188</f>
        <v>0</v>
      </c>
      <c r="BF188" s="13">
        <f>'WW K&amp;M '!BF188+'WW Test Year'!BF188</f>
        <v>0</v>
      </c>
      <c r="BG188" s="13">
        <f>'WW K&amp;M '!BG188+'WW Test Year'!BG188</f>
        <v>0</v>
      </c>
      <c r="BH188" s="13">
        <f>'WW K&amp;M '!BH188+'WW Test Year'!BH188</f>
        <v>0</v>
      </c>
      <c r="BI188" s="13">
        <f>'WW K&amp;M '!BI188+'WW Test Year'!BI188</f>
        <v>0</v>
      </c>
      <c r="BJ188" s="13">
        <f>'WW K&amp;M '!BJ188+'WW Test Year'!BJ188</f>
        <v>0</v>
      </c>
      <c r="BK188" s="13">
        <f>'WW K&amp;M '!BK188+'WW Test Year'!BK188</f>
        <v>0</v>
      </c>
      <c r="BL188" s="13">
        <f>'WW K&amp;M '!BL188+'WW Test Year'!BL188</f>
        <v>9273.010000000002</v>
      </c>
      <c r="BM188" s="13">
        <f>'WW K&amp;M '!BM188+'WW Test Year'!BM188</f>
        <v>0</v>
      </c>
      <c r="BN188" s="13">
        <f>'WW K&amp;M '!BN188+'WW Test Year'!BN188</f>
        <v>0</v>
      </c>
      <c r="BO188" s="13">
        <f>'WW K&amp;M '!BO188+'WW Test Year'!BO188</f>
        <v>0</v>
      </c>
      <c r="BP188" s="13">
        <f>'WW K&amp;M '!BP188+'WW Test Year'!BP188</f>
        <v>0</v>
      </c>
      <c r="BQ188" s="13">
        <f>'WW K&amp;M '!BQ188+'WW Test Year'!BQ188</f>
        <v>0</v>
      </c>
      <c r="BR188" s="13">
        <f>'WW K&amp;M '!BR188+'WW Test Year'!BR188</f>
        <v>0</v>
      </c>
      <c r="BS188" s="13">
        <f>'WW K&amp;M '!BS188+'WW Test Year'!BS188</f>
        <v>0</v>
      </c>
      <c r="BT188" s="13">
        <f>'WW K&amp;M '!BT188+'WW Test Year'!BT188</f>
        <v>0</v>
      </c>
      <c r="BU188" s="13">
        <f>'WW K&amp;M '!BU188+'WW Test Year'!BU188</f>
        <v>0</v>
      </c>
      <c r="BV188" s="13">
        <f>'WW K&amp;M '!BV188+'WW Test Year'!BV188</f>
        <v>0</v>
      </c>
      <c r="BW188" s="13">
        <f>'WW K&amp;M '!BW188+'WW Test Year'!BW188</f>
        <v>0</v>
      </c>
      <c r="BX188" s="13">
        <f>'WW K&amp;M '!BX188+'WW Test Year'!BX188</f>
        <v>0</v>
      </c>
      <c r="BY188" s="13">
        <f>'WW K&amp;M '!BY188+'WW Test Year'!BY188</f>
        <v>0</v>
      </c>
      <c r="BZ188" s="13">
        <f>'WW K&amp;M '!BZ188+'WW Test Year'!BZ188</f>
        <v>0</v>
      </c>
      <c r="CA188" s="13">
        <f>'WW K&amp;M '!CA188+'WW Test Year'!CA188</f>
        <v>0</v>
      </c>
      <c r="CB188" s="13">
        <f>'WW K&amp;M '!CB188+'WW Test Year'!CB188</f>
        <v>0</v>
      </c>
      <c r="CC188" s="13">
        <f>'WW K&amp;M '!CC188+'WW Test Year'!CC188</f>
        <v>0</v>
      </c>
      <c r="CD188" s="13">
        <f>'WW K&amp;M '!CD188+'WW Test Year'!CD188</f>
        <v>0</v>
      </c>
      <c r="CE188" s="13">
        <f>'WW K&amp;M '!CE188+'WW Test Year'!CE188</f>
        <v>0</v>
      </c>
      <c r="CF188" s="13">
        <f>'WW K&amp;M '!CF188+'WW Test Year'!CF188</f>
        <v>0</v>
      </c>
      <c r="CG188" s="13">
        <f>'WW K&amp;M '!CG188+'WW Test Year'!CG188</f>
        <v>0</v>
      </c>
      <c r="CH188" s="13">
        <f>'WW K&amp;M '!CH188+'WW Test Year'!CH188</f>
        <v>0</v>
      </c>
      <c r="CI188" s="13">
        <f>'WW K&amp;M '!CI188+'WW Test Year'!CI188</f>
        <v>0</v>
      </c>
      <c r="CJ188" s="13">
        <f>'WW K&amp;M '!CJ188+'WW Test Year'!CJ188</f>
        <v>0</v>
      </c>
      <c r="CK188" s="13">
        <f>'WW K&amp;M '!CK188+'WW Test Year'!CK188</f>
        <v>0</v>
      </c>
      <c r="CL188" s="29">
        <f t="shared" si="2"/>
        <v>15905.160000000002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>
        <f>'WW K&amp;M '!D189+'WW Test Year'!D189</f>
        <v>0</v>
      </c>
      <c r="E189" s="13">
        <f>'WW K&amp;M '!E189+'WW Test Year'!E189</f>
        <v>0</v>
      </c>
      <c r="F189" s="13">
        <f>'WW K&amp;M '!F189+'WW Test Year'!F189</f>
        <v>0</v>
      </c>
      <c r="G189" s="13">
        <f>'WW K&amp;M '!G189+'WW Test Year'!G189</f>
        <v>0</v>
      </c>
      <c r="H189" s="13">
        <f>'WW K&amp;M '!H189+'WW Test Year'!H189</f>
        <v>0</v>
      </c>
      <c r="I189" s="13">
        <f>'WW K&amp;M '!I189+'WW Test Year'!I189</f>
        <v>0</v>
      </c>
      <c r="J189" s="13">
        <f>'WW K&amp;M '!J189+'WW Test Year'!J189</f>
        <v>17869.93</v>
      </c>
      <c r="K189" s="13">
        <f>'WW K&amp;M '!K189+'WW Test Year'!K189</f>
        <v>0</v>
      </c>
      <c r="L189" s="13">
        <f>'WW K&amp;M '!L189+'WW Test Year'!L189</f>
        <v>0</v>
      </c>
      <c r="M189" s="13">
        <f>'WW K&amp;M '!M189+'WW Test Year'!M189</f>
        <v>0</v>
      </c>
      <c r="N189" s="13">
        <f>'WW K&amp;M '!N189+'WW Test Year'!N189</f>
        <v>247.61999999999998</v>
      </c>
      <c r="O189" s="13">
        <f>'WW K&amp;M '!O189+'WW Test Year'!O189</f>
        <v>0</v>
      </c>
      <c r="P189" s="13">
        <f>'WW K&amp;M '!P189+'WW Test Year'!P189</f>
        <v>0</v>
      </c>
      <c r="Q189" s="13">
        <f>'WW K&amp;M '!Q189+'WW Test Year'!Q189</f>
        <v>8887.2999999999993</v>
      </c>
      <c r="R189" s="13">
        <f>'WW K&amp;M '!R189+'WW Test Year'!R189</f>
        <v>0</v>
      </c>
      <c r="S189" s="13">
        <f>'WW K&amp;M '!S189+'WW Test Year'!S189</f>
        <v>0</v>
      </c>
      <c r="T189" s="13">
        <f>'WW K&amp;M '!T189+'WW Test Year'!T189</f>
        <v>3056.5099999999998</v>
      </c>
      <c r="U189" s="13">
        <f>'WW K&amp;M '!U189+'WW Test Year'!U189</f>
        <v>0</v>
      </c>
      <c r="V189" s="13">
        <f>'WW K&amp;M '!V189+'WW Test Year'!V189</f>
        <v>38</v>
      </c>
      <c r="W189" s="13">
        <f>'WW K&amp;M '!W189+'WW Test Year'!W189</f>
        <v>1645.2900000000002</v>
      </c>
      <c r="X189" s="13">
        <f>'WW K&amp;M '!X189+'WW Test Year'!X189</f>
        <v>8079.39</v>
      </c>
      <c r="Y189" s="13">
        <f>'WW K&amp;M '!Y189+'WW Test Year'!Y189</f>
        <v>0</v>
      </c>
      <c r="Z189" s="13">
        <f>'WW K&amp;M '!Z189+'WW Test Year'!Z189</f>
        <v>0</v>
      </c>
      <c r="AA189" s="13">
        <f>'WW K&amp;M '!AA189+'WW Test Year'!AA189</f>
        <v>0</v>
      </c>
      <c r="AB189" s="13">
        <f>'WW K&amp;M '!AB189+'WW Test Year'!AB189</f>
        <v>22608.519999999997</v>
      </c>
      <c r="AC189" s="13">
        <f>'WW K&amp;M '!AC189+'WW Test Year'!AC189</f>
        <v>0</v>
      </c>
      <c r="AD189" s="13">
        <f>'WW K&amp;M '!AD189+'WW Test Year'!AD189</f>
        <v>10993.59</v>
      </c>
      <c r="AE189" s="13">
        <f>'WW K&amp;M '!AE189+'WW Test Year'!AE189</f>
        <v>12195.79</v>
      </c>
      <c r="AF189" s="13">
        <f>'WW K&amp;M '!AF189+'WW Test Year'!AF189</f>
        <v>0</v>
      </c>
      <c r="AG189" s="13">
        <f>'WW K&amp;M '!AG189+'WW Test Year'!AG189</f>
        <v>0</v>
      </c>
      <c r="AH189" s="13">
        <f>'WW K&amp;M '!AH189+'WW Test Year'!AH189</f>
        <v>0</v>
      </c>
      <c r="AI189" s="13">
        <f>'WW K&amp;M '!AI189+'WW Test Year'!AI189</f>
        <v>80.8</v>
      </c>
      <c r="AJ189" s="13">
        <f>'WW K&amp;M '!AJ189+'WW Test Year'!AJ189</f>
        <v>251.43</v>
      </c>
      <c r="AK189" s="13">
        <f>'WW K&amp;M '!AK189+'WW Test Year'!AK189</f>
        <v>0</v>
      </c>
      <c r="AL189" s="13">
        <f>'WW K&amp;M '!AL189+'WW Test Year'!AL189</f>
        <v>740.38</v>
      </c>
      <c r="AM189" s="13">
        <f>'WW K&amp;M '!AM189+'WW Test Year'!AM189</f>
        <v>0</v>
      </c>
      <c r="AN189" s="13">
        <f>'WW K&amp;M '!AN189+'WW Test Year'!AN189</f>
        <v>0</v>
      </c>
      <c r="AO189" s="13">
        <f>'WW K&amp;M '!AO189+'WW Test Year'!AO189</f>
        <v>2239.92</v>
      </c>
      <c r="AP189" s="13">
        <f>'WW K&amp;M '!AP189+'WW Test Year'!AP189</f>
        <v>419.78</v>
      </c>
      <c r="AQ189" s="13">
        <f>'WW K&amp;M '!AQ189+'WW Test Year'!AQ189</f>
        <v>439.5</v>
      </c>
      <c r="AR189" s="13">
        <f>'WW K&amp;M '!AR189+'WW Test Year'!AR189</f>
        <v>0</v>
      </c>
      <c r="AS189" s="13">
        <f>'WW K&amp;M '!AS189+'WW Test Year'!AS189</f>
        <v>2889.94</v>
      </c>
      <c r="AT189" s="13">
        <f>'WW K&amp;M '!AT189+'WW Test Year'!AT189</f>
        <v>289.13</v>
      </c>
      <c r="AU189" s="13">
        <f>'WW K&amp;M '!AU189+'WW Test Year'!AU189</f>
        <v>0</v>
      </c>
      <c r="AV189" s="13">
        <f>'WW K&amp;M '!AV189+'WW Test Year'!AV189</f>
        <v>0</v>
      </c>
      <c r="AW189" s="13">
        <f>'WW K&amp;M '!AW189+'WW Test Year'!AW189</f>
        <v>2009.8300000000004</v>
      </c>
      <c r="AX189" s="13">
        <f>'WW K&amp;M '!AX189+'WW Test Year'!AX189</f>
        <v>0</v>
      </c>
      <c r="AY189" s="13">
        <f>'WW K&amp;M '!AY189+'WW Test Year'!AY189</f>
        <v>0</v>
      </c>
      <c r="AZ189" s="13">
        <f>'WW K&amp;M '!AZ189+'WW Test Year'!AZ189</f>
        <v>0</v>
      </c>
      <c r="BA189" s="13">
        <f>'WW K&amp;M '!BA189+'WW Test Year'!BA189</f>
        <v>420.49</v>
      </c>
      <c r="BB189" s="13">
        <f>'WW K&amp;M '!BB189+'WW Test Year'!BB189</f>
        <v>0</v>
      </c>
      <c r="BC189" s="13">
        <f>'WW K&amp;M '!BC189+'WW Test Year'!BC189</f>
        <v>0</v>
      </c>
      <c r="BD189" s="13">
        <f>'WW K&amp;M '!BD189+'WW Test Year'!BD189</f>
        <v>0</v>
      </c>
      <c r="BE189" s="13">
        <f>'WW K&amp;M '!BE189+'WW Test Year'!BE189</f>
        <v>0</v>
      </c>
      <c r="BF189" s="13">
        <f>'WW K&amp;M '!BF189+'WW Test Year'!BF189</f>
        <v>287.08999999999997</v>
      </c>
      <c r="BG189" s="13">
        <f>'WW K&amp;M '!BG189+'WW Test Year'!BG189</f>
        <v>0</v>
      </c>
      <c r="BH189" s="13">
        <f>'WW K&amp;M '!BH189+'WW Test Year'!BH189</f>
        <v>0</v>
      </c>
      <c r="BI189" s="13">
        <f>'WW K&amp;M '!BI189+'WW Test Year'!BI189</f>
        <v>495.17999999999995</v>
      </c>
      <c r="BJ189" s="13">
        <f>'WW K&amp;M '!BJ189+'WW Test Year'!BJ189</f>
        <v>0</v>
      </c>
      <c r="BK189" s="13">
        <f>'WW K&amp;M '!BK189+'WW Test Year'!BK189</f>
        <v>0</v>
      </c>
      <c r="BL189" s="13">
        <f>'WW K&amp;M '!BL189+'WW Test Year'!BL189</f>
        <v>0</v>
      </c>
      <c r="BM189" s="13">
        <f>'WW K&amp;M '!BM189+'WW Test Year'!BM189</f>
        <v>11170.579999999998</v>
      </c>
      <c r="BN189" s="13">
        <f>'WW K&amp;M '!BN189+'WW Test Year'!BN189</f>
        <v>0</v>
      </c>
      <c r="BO189" s="13">
        <f>'WW K&amp;M '!BO189+'WW Test Year'!BO189</f>
        <v>2054.42</v>
      </c>
      <c r="BP189" s="13">
        <f>'WW K&amp;M '!BP189+'WW Test Year'!BP189</f>
        <v>0</v>
      </c>
      <c r="BQ189" s="13">
        <f>'WW K&amp;M '!BQ189+'WW Test Year'!BQ189</f>
        <v>17.329999999999998</v>
      </c>
      <c r="BR189" s="13">
        <f>'WW K&amp;M '!BR189+'WW Test Year'!BR189</f>
        <v>0</v>
      </c>
      <c r="BS189" s="13">
        <f>'WW K&amp;M '!BS189+'WW Test Year'!BS189</f>
        <v>0</v>
      </c>
      <c r="BT189" s="13">
        <f>'WW K&amp;M '!BT189+'WW Test Year'!BT189</f>
        <v>0</v>
      </c>
      <c r="BU189" s="13">
        <f>'WW K&amp;M '!BU189+'WW Test Year'!BU189</f>
        <v>0</v>
      </c>
      <c r="BV189" s="13">
        <f>'WW K&amp;M '!BV189+'WW Test Year'!BV189</f>
        <v>0</v>
      </c>
      <c r="BW189" s="13">
        <f>'WW K&amp;M '!BW189+'WW Test Year'!BW189</f>
        <v>0</v>
      </c>
      <c r="BX189" s="13">
        <f>'WW K&amp;M '!BX189+'WW Test Year'!BX189</f>
        <v>0</v>
      </c>
      <c r="BY189" s="13">
        <f>'WW K&amp;M '!BY189+'WW Test Year'!BY189</f>
        <v>0</v>
      </c>
      <c r="BZ189" s="13">
        <f>'WW K&amp;M '!BZ189+'WW Test Year'!BZ189</f>
        <v>0</v>
      </c>
      <c r="CA189" s="13">
        <f>'WW K&amp;M '!CA189+'WW Test Year'!CA189</f>
        <v>0</v>
      </c>
      <c r="CB189" s="13">
        <f>'WW K&amp;M '!CB189+'WW Test Year'!CB189</f>
        <v>0</v>
      </c>
      <c r="CC189" s="13">
        <f>'WW K&amp;M '!CC189+'WW Test Year'!CC189</f>
        <v>0</v>
      </c>
      <c r="CD189" s="13">
        <f>'WW K&amp;M '!CD189+'WW Test Year'!CD189</f>
        <v>0</v>
      </c>
      <c r="CE189" s="13">
        <f>'WW K&amp;M '!CE189+'WW Test Year'!CE189</f>
        <v>0</v>
      </c>
      <c r="CF189" s="13">
        <f>'WW K&amp;M '!CF189+'WW Test Year'!CF189</f>
        <v>0</v>
      </c>
      <c r="CG189" s="13">
        <f>'WW K&amp;M '!CG189+'WW Test Year'!CG189</f>
        <v>0</v>
      </c>
      <c r="CH189" s="13">
        <f>'WW K&amp;M '!CH189+'WW Test Year'!CH189</f>
        <v>0</v>
      </c>
      <c r="CI189" s="13">
        <f>'WW K&amp;M '!CI189+'WW Test Year'!CI189</f>
        <v>0</v>
      </c>
      <c r="CJ189" s="13">
        <f>'WW K&amp;M '!CJ189+'WW Test Year'!CJ189</f>
        <v>0</v>
      </c>
      <c r="CK189" s="13">
        <f>'WW K&amp;M '!CK189+'WW Test Year'!CK189</f>
        <v>0</v>
      </c>
      <c r="CL189" s="29">
        <f t="shared" si="2"/>
        <v>109427.74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>
        <f>'WW K&amp;M '!D190+'WW Test Year'!D190</f>
        <v>0</v>
      </c>
      <c r="E190" s="13">
        <f>'WW K&amp;M '!E190+'WW Test Year'!E190</f>
        <v>0</v>
      </c>
      <c r="F190" s="13">
        <f>'WW K&amp;M '!F190+'WW Test Year'!F190</f>
        <v>0</v>
      </c>
      <c r="G190" s="13">
        <f>'WW K&amp;M '!G190+'WW Test Year'!G190</f>
        <v>0</v>
      </c>
      <c r="H190" s="13">
        <f>'WW K&amp;M '!H190+'WW Test Year'!H190</f>
        <v>0</v>
      </c>
      <c r="I190" s="13">
        <f>'WW K&amp;M '!I190+'WW Test Year'!I190</f>
        <v>0</v>
      </c>
      <c r="J190" s="13">
        <f>'WW K&amp;M '!J190+'WW Test Year'!J190</f>
        <v>0</v>
      </c>
      <c r="K190" s="13">
        <f>'WW K&amp;M '!K190+'WW Test Year'!K190</f>
        <v>0</v>
      </c>
      <c r="L190" s="13">
        <f>'WW K&amp;M '!L190+'WW Test Year'!L190</f>
        <v>0</v>
      </c>
      <c r="M190" s="13">
        <f>'WW K&amp;M '!M190+'WW Test Year'!M190</f>
        <v>0</v>
      </c>
      <c r="N190" s="13">
        <f>'WW K&amp;M '!N190+'WW Test Year'!N190</f>
        <v>0</v>
      </c>
      <c r="O190" s="13">
        <f>'WW K&amp;M '!O190+'WW Test Year'!O190</f>
        <v>0</v>
      </c>
      <c r="P190" s="13">
        <f>'WW K&amp;M '!P190+'WW Test Year'!P190</f>
        <v>0</v>
      </c>
      <c r="Q190" s="13">
        <f>'WW K&amp;M '!Q190+'WW Test Year'!Q190</f>
        <v>0</v>
      </c>
      <c r="R190" s="13">
        <f>'WW K&amp;M '!R190+'WW Test Year'!R190</f>
        <v>0</v>
      </c>
      <c r="S190" s="13">
        <f>'WW K&amp;M '!S190+'WW Test Year'!S190</f>
        <v>0</v>
      </c>
      <c r="T190" s="13">
        <f>'WW K&amp;M '!T190+'WW Test Year'!T190</f>
        <v>0</v>
      </c>
      <c r="U190" s="13">
        <f>'WW K&amp;M '!U190+'WW Test Year'!U190</f>
        <v>0</v>
      </c>
      <c r="V190" s="13">
        <f>'WW K&amp;M '!V190+'WW Test Year'!V190</f>
        <v>0</v>
      </c>
      <c r="W190" s="13">
        <f>'WW K&amp;M '!W190+'WW Test Year'!W190</f>
        <v>0</v>
      </c>
      <c r="X190" s="13">
        <f>'WW K&amp;M '!X190+'WW Test Year'!X190</f>
        <v>0</v>
      </c>
      <c r="Y190" s="13">
        <f>'WW K&amp;M '!Y190+'WW Test Year'!Y190</f>
        <v>0</v>
      </c>
      <c r="Z190" s="13">
        <f>'WW K&amp;M '!Z190+'WW Test Year'!Z190</f>
        <v>0</v>
      </c>
      <c r="AA190" s="13">
        <f>'WW K&amp;M '!AA190+'WW Test Year'!AA190</f>
        <v>0</v>
      </c>
      <c r="AB190" s="13">
        <f>'WW K&amp;M '!AB190+'WW Test Year'!AB190</f>
        <v>0</v>
      </c>
      <c r="AC190" s="13">
        <f>'WW K&amp;M '!AC190+'WW Test Year'!AC190</f>
        <v>0</v>
      </c>
      <c r="AD190" s="13">
        <f>'WW K&amp;M '!AD190+'WW Test Year'!AD190</f>
        <v>0</v>
      </c>
      <c r="AE190" s="13">
        <f>'WW K&amp;M '!AE190+'WW Test Year'!AE190</f>
        <v>0</v>
      </c>
      <c r="AF190" s="13">
        <f>'WW K&amp;M '!AF190+'WW Test Year'!AF190</f>
        <v>0</v>
      </c>
      <c r="AG190" s="13">
        <f>'WW K&amp;M '!AG190+'WW Test Year'!AG190</f>
        <v>0</v>
      </c>
      <c r="AH190" s="13">
        <f>'WW K&amp;M '!AH190+'WW Test Year'!AH190</f>
        <v>0</v>
      </c>
      <c r="AI190" s="13">
        <f>'WW K&amp;M '!AI190+'WW Test Year'!AI190</f>
        <v>0</v>
      </c>
      <c r="AJ190" s="13">
        <f>'WW K&amp;M '!AJ190+'WW Test Year'!AJ190</f>
        <v>0</v>
      </c>
      <c r="AK190" s="13">
        <f>'WW K&amp;M '!AK190+'WW Test Year'!AK190</f>
        <v>0</v>
      </c>
      <c r="AL190" s="13">
        <f>'WW K&amp;M '!AL190+'WW Test Year'!AL190</f>
        <v>0</v>
      </c>
      <c r="AM190" s="13">
        <f>'WW K&amp;M '!AM190+'WW Test Year'!AM190</f>
        <v>0</v>
      </c>
      <c r="AN190" s="13">
        <f>'WW K&amp;M '!AN190+'WW Test Year'!AN190</f>
        <v>0</v>
      </c>
      <c r="AO190" s="13">
        <f>'WW K&amp;M '!AO190+'WW Test Year'!AO190</f>
        <v>0</v>
      </c>
      <c r="AP190" s="13">
        <f>'WW K&amp;M '!AP190+'WW Test Year'!AP190</f>
        <v>0</v>
      </c>
      <c r="AQ190" s="13">
        <f>'WW K&amp;M '!AQ190+'WW Test Year'!AQ190</f>
        <v>0</v>
      </c>
      <c r="AR190" s="13">
        <f>'WW K&amp;M '!AR190+'WW Test Year'!AR190</f>
        <v>0</v>
      </c>
      <c r="AS190" s="13">
        <f>'WW K&amp;M '!AS190+'WW Test Year'!AS190</f>
        <v>0</v>
      </c>
      <c r="AT190" s="13">
        <f>'WW K&amp;M '!AT190+'WW Test Year'!AT190</f>
        <v>0</v>
      </c>
      <c r="AU190" s="13">
        <f>'WW K&amp;M '!AU190+'WW Test Year'!AU190</f>
        <v>0</v>
      </c>
      <c r="AV190" s="13">
        <f>'WW K&amp;M '!AV190+'WW Test Year'!AV190</f>
        <v>0</v>
      </c>
      <c r="AW190" s="13">
        <f>'WW K&amp;M '!AW190+'WW Test Year'!AW190</f>
        <v>0</v>
      </c>
      <c r="AX190" s="13">
        <f>'WW K&amp;M '!AX190+'WW Test Year'!AX190</f>
        <v>0</v>
      </c>
      <c r="AY190" s="13">
        <f>'WW K&amp;M '!AY190+'WW Test Year'!AY190</f>
        <v>0</v>
      </c>
      <c r="AZ190" s="13">
        <f>'WW K&amp;M '!AZ190+'WW Test Year'!AZ190</f>
        <v>0</v>
      </c>
      <c r="BA190" s="13">
        <f>'WW K&amp;M '!BA190+'WW Test Year'!BA190</f>
        <v>0</v>
      </c>
      <c r="BB190" s="13">
        <f>'WW K&amp;M '!BB190+'WW Test Year'!BB190</f>
        <v>0</v>
      </c>
      <c r="BC190" s="13">
        <f>'WW K&amp;M '!BC190+'WW Test Year'!BC190</f>
        <v>0</v>
      </c>
      <c r="BD190" s="13">
        <f>'WW K&amp;M '!BD190+'WW Test Year'!BD190</f>
        <v>0</v>
      </c>
      <c r="BE190" s="13">
        <f>'WW K&amp;M '!BE190+'WW Test Year'!BE190</f>
        <v>0</v>
      </c>
      <c r="BF190" s="13">
        <f>'WW K&amp;M '!BF190+'WW Test Year'!BF190</f>
        <v>0</v>
      </c>
      <c r="BG190" s="13">
        <f>'WW K&amp;M '!BG190+'WW Test Year'!BG190</f>
        <v>0</v>
      </c>
      <c r="BH190" s="13">
        <f>'WW K&amp;M '!BH190+'WW Test Year'!BH190</f>
        <v>0</v>
      </c>
      <c r="BI190" s="13">
        <f>'WW K&amp;M '!BI190+'WW Test Year'!BI190</f>
        <v>0</v>
      </c>
      <c r="BJ190" s="13">
        <f>'WW K&amp;M '!BJ190+'WW Test Year'!BJ190</f>
        <v>0</v>
      </c>
      <c r="BK190" s="13">
        <f>'WW K&amp;M '!BK190+'WW Test Year'!BK190</f>
        <v>0</v>
      </c>
      <c r="BL190" s="13">
        <f>'WW K&amp;M '!BL190+'WW Test Year'!BL190</f>
        <v>0</v>
      </c>
      <c r="BM190" s="13">
        <f>'WW K&amp;M '!BM190+'WW Test Year'!BM190</f>
        <v>0</v>
      </c>
      <c r="BN190" s="13">
        <f>'WW K&amp;M '!BN190+'WW Test Year'!BN190</f>
        <v>0</v>
      </c>
      <c r="BO190" s="13">
        <f>'WW K&amp;M '!BO190+'WW Test Year'!BO190</f>
        <v>0</v>
      </c>
      <c r="BP190" s="13">
        <f>'WW K&amp;M '!BP190+'WW Test Year'!BP190</f>
        <v>0</v>
      </c>
      <c r="BQ190" s="13">
        <f>'WW K&amp;M '!BQ190+'WW Test Year'!BQ190</f>
        <v>0</v>
      </c>
      <c r="BR190" s="13">
        <f>'WW K&amp;M '!BR190+'WW Test Year'!BR190</f>
        <v>0</v>
      </c>
      <c r="BS190" s="13">
        <f>'WW K&amp;M '!BS190+'WW Test Year'!BS190</f>
        <v>0</v>
      </c>
      <c r="BT190" s="13">
        <f>'WW K&amp;M '!BT190+'WW Test Year'!BT190</f>
        <v>0</v>
      </c>
      <c r="BU190" s="13">
        <f>'WW K&amp;M '!BU190+'WW Test Year'!BU190</f>
        <v>0</v>
      </c>
      <c r="BV190" s="13">
        <f>'WW K&amp;M '!BV190+'WW Test Year'!BV190</f>
        <v>0</v>
      </c>
      <c r="BW190" s="13">
        <f>'WW K&amp;M '!BW190+'WW Test Year'!BW190</f>
        <v>0</v>
      </c>
      <c r="BX190" s="13">
        <f>'WW K&amp;M '!BX190+'WW Test Year'!BX190</f>
        <v>0</v>
      </c>
      <c r="BY190" s="13">
        <f>'WW K&amp;M '!BY190+'WW Test Year'!BY190</f>
        <v>0</v>
      </c>
      <c r="BZ190" s="13">
        <f>'WW K&amp;M '!BZ190+'WW Test Year'!BZ190</f>
        <v>0</v>
      </c>
      <c r="CA190" s="13">
        <f>'WW K&amp;M '!CA190+'WW Test Year'!CA190</f>
        <v>0</v>
      </c>
      <c r="CB190" s="13">
        <f>'WW K&amp;M '!CB190+'WW Test Year'!CB190</f>
        <v>0</v>
      </c>
      <c r="CC190" s="13">
        <f>'WW K&amp;M '!CC190+'WW Test Year'!CC190</f>
        <v>0</v>
      </c>
      <c r="CD190" s="13">
        <f>'WW K&amp;M '!CD190+'WW Test Year'!CD190</f>
        <v>0</v>
      </c>
      <c r="CE190" s="13">
        <f>'WW K&amp;M '!CE190+'WW Test Year'!CE190</f>
        <v>0</v>
      </c>
      <c r="CF190" s="13">
        <f>'WW K&amp;M '!CF190+'WW Test Year'!CF190</f>
        <v>0</v>
      </c>
      <c r="CG190" s="13">
        <f>'WW K&amp;M '!CG190+'WW Test Year'!CG190</f>
        <v>0</v>
      </c>
      <c r="CH190" s="13">
        <f>'WW K&amp;M '!CH190+'WW Test Year'!CH190</f>
        <v>0</v>
      </c>
      <c r="CI190" s="13">
        <f>'WW K&amp;M '!CI190+'WW Test Year'!CI190</f>
        <v>0</v>
      </c>
      <c r="CJ190" s="13">
        <f>'WW K&amp;M '!CJ190+'WW Test Year'!CJ190</f>
        <v>0</v>
      </c>
      <c r="CK190" s="13">
        <f>'WW K&amp;M '!CK190+'WW Test Year'!CK190</f>
        <v>0</v>
      </c>
      <c r="CL190" s="29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>
        <f>'WW K&amp;M '!D191+'WW Test Year'!D191</f>
        <v>0</v>
      </c>
      <c r="E191" s="13">
        <f>'WW K&amp;M '!E191+'WW Test Year'!E191</f>
        <v>0</v>
      </c>
      <c r="F191" s="13">
        <f>'WW K&amp;M '!F191+'WW Test Year'!F191</f>
        <v>0</v>
      </c>
      <c r="G191" s="13">
        <f>'WW K&amp;M '!G191+'WW Test Year'!G191</f>
        <v>0</v>
      </c>
      <c r="H191" s="13">
        <f>'WW K&amp;M '!H191+'WW Test Year'!H191</f>
        <v>0</v>
      </c>
      <c r="I191" s="13">
        <f>'WW K&amp;M '!I191+'WW Test Year'!I191</f>
        <v>0</v>
      </c>
      <c r="J191" s="13">
        <f>'WW K&amp;M '!J191+'WW Test Year'!J191</f>
        <v>7210.619999999999</v>
      </c>
      <c r="K191" s="13">
        <f>'WW K&amp;M '!K191+'WW Test Year'!K191</f>
        <v>0</v>
      </c>
      <c r="L191" s="13">
        <f>'WW K&amp;M '!L191+'WW Test Year'!L191</f>
        <v>0</v>
      </c>
      <c r="M191" s="13">
        <f>'WW K&amp;M '!M191+'WW Test Year'!M191</f>
        <v>0</v>
      </c>
      <c r="N191" s="13">
        <f>'WW K&amp;M '!N191+'WW Test Year'!N191</f>
        <v>0</v>
      </c>
      <c r="O191" s="13">
        <f>'WW K&amp;M '!O191+'WW Test Year'!O191</f>
        <v>0</v>
      </c>
      <c r="P191" s="13">
        <f>'WW K&amp;M '!P191+'WW Test Year'!P191</f>
        <v>0</v>
      </c>
      <c r="Q191" s="13">
        <f>'WW K&amp;M '!Q191+'WW Test Year'!Q191</f>
        <v>0</v>
      </c>
      <c r="R191" s="13">
        <f>'WW K&amp;M '!R191+'WW Test Year'!R191</f>
        <v>0</v>
      </c>
      <c r="S191" s="13">
        <f>'WW K&amp;M '!S191+'WW Test Year'!S191</f>
        <v>0</v>
      </c>
      <c r="T191" s="13">
        <f>'WW K&amp;M '!T191+'WW Test Year'!T191</f>
        <v>0</v>
      </c>
      <c r="U191" s="13">
        <f>'WW K&amp;M '!U191+'WW Test Year'!U191</f>
        <v>0</v>
      </c>
      <c r="V191" s="13">
        <f>'WW K&amp;M '!V191+'WW Test Year'!V191</f>
        <v>0</v>
      </c>
      <c r="W191" s="13">
        <f>'WW K&amp;M '!W191+'WW Test Year'!W191</f>
        <v>0</v>
      </c>
      <c r="X191" s="13">
        <f>'WW K&amp;M '!X191+'WW Test Year'!X191</f>
        <v>0</v>
      </c>
      <c r="Y191" s="13">
        <f>'WW K&amp;M '!Y191+'WW Test Year'!Y191</f>
        <v>0</v>
      </c>
      <c r="Z191" s="13">
        <f>'WW K&amp;M '!Z191+'WW Test Year'!Z191</f>
        <v>0</v>
      </c>
      <c r="AA191" s="13">
        <f>'WW K&amp;M '!AA191+'WW Test Year'!AA191</f>
        <v>0</v>
      </c>
      <c r="AB191" s="13">
        <f>'WW K&amp;M '!AB191+'WW Test Year'!AB191</f>
        <v>0</v>
      </c>
      <c r="AC191" s="13">
        <f>'WW K&amp;M '!AC191+'WW Test Year'!AC191</f>
        <v>0</v>
      </c>
      <c r="AD191" s="13">
        <f>'WW K&amp;M '!AD191+'WW Test Year'!AD191</f>
        <v>0</v>
      </c>
      <c r="AE191" s="13">
        <f>'WW K&amp;M '!AE191+'WW Test Year'!AE191</f>
        <v>0</v>
      </c>
      <c r="AF191" s="13">
        <f>'WW K&amp;M '!AF191+'WW Test Year'!AF191</f>
        <v>0</v>
      </c>
      <c r="AG191" s="13">
        <f>'WW K&amp;M '!AG191+'WW Test Year'!AG191</f>
        <v>0</v>
      </c>
      <c r="AH191" s="13">
        <f>'WW K&amp;M '!AH191+'WW Test Year'!AH191</f>
        <v>724.67</v>
      </c>
      <c r="AI191" s="13">
        <f>'WW K&amp;M '!AI191+'WW Test Year'!AI191</f>
        <v>0</v>
      </c>
      <c r="AJ191" s="13">
        <f>'WW K&amp;M '!AJ191+'WW Test Year'!AJ191</f>
        <v>0</v>
      </c>
      <c r="AK191" s="13">
        <f>'WW K&amp;M '!AK191+'WW Test Year'!AK191</f>
        <v>0</v>
      </c>
      <c r="AL191" s="13">
        <f>'WW K&amp;M '!AL191+'WW Test Year'!AL191</f>
        <v>0</v>
      </c>
      <c r="AM191" s="13">
        <f>'WW K&amp;M '!AM191+'WW Test Year'!AM191</f>
        <v>0</v>
      </c>
      <c r="AN191" s="13">
        <f>'WW K&amp;M '!AN191+'WW Test Year'!AN191</f>
        <v>0</v>
      </c>
      <c r="AO191" s="13">
        <f>'WW K&amp;M '!AO191+'WW Test Year'!AO191</f>
        <v>525</v>
      </c>
      <c r="AP191" s="13">
        <f>'WW K&amp;M '!AP191+'WW Test Year'!AP191</f>
        <v>0</v>
      </c>
      <c r="AQ191" s="13">
        <f>'WW K&amp;M '!AQ191+'WW Test Year'!AQ191</f>
        <v>0</v>
      </c>
      <c r="AR191" s="13">
        <f>'WW K&amp;M '!AR191+'WW Test Year'!AR191</f>
        <v>0</v>
      </c>
      <c r="AS191" s="13">
        <f>'WW K&amp;M '!AS191+'WW Test Year'!AS191</f>
        <v>0</v>
      </c>
      <c r="AT191" s="13">
        <f>'WW K&amp;M '!AT191+'WW Test Year'!AT191</f>
        <v>840</v>
      </c>
      <c r="AU191" s="13">
        <f>'WW K&amp;M '!AU191+'WW Test Year'!AU191</f>
        <v>0</v>
      </c>
      <c r="AV191" s="13">
        <f>'WW K&amp;M '!AV191+'WW Test Year'!AV191</f>
        <v>0</v>
      </c>
      <c r="AW191" s="13">
        <f>'WW K&amp;M '!AW191+'WW Test Year'!AW191</f>
        <v>1579.7800000000002</v>
      </c>
      <c r="AX191" s="13">
        <f>'WW K&amp;M '!AX191+'WW Test Year'!AX191</f>
        <v>0</v>
      </c>
      <c r="AY191" s="13">
        <f>'WW K&amp;M '!AY191+'WW Test Year'!AY191</f>
        <v>0</v>
      </c>
      <c r="AZ191" s="13">
        <f>'WW K&amp;M '!AZ191+'WW Test Year'!AZ191</f>
        <v>0</v>
      </c>
      <c r="BA191" s="13">
        <f>'WW K&amp;M '!BA191+'WW Test Year'!BA191</f>
        <v>0</v>
      </c>
      <c r="BB191" s="13">
        <f>'WW K&amp;M '!BB191+'WW Test Year'!BB191</f>
        <v>0</v>
      </c>
      <c r="BC191" s="13">
        <f>'WW K&amp;M '!BC191+'WW Test Year'!BC191</f>
        <v>1413.04</v>
      </c>
      <c r="BD191" s="13">
        <f>'WW K&amp;M '!BD191+'WW Test Year'!BD191</f>
        <v>917.35</v>
      </c>
      <c r="BE191" s="13">
        <f>'WW K&amp;M '!BE191+'WW Test Year'!BE191</f>
        <v>0</v>
      </c>
      <c r="BF191" s="13">
        <f>'WW K&amp;M '!BF191+'WW Test Year'!BF191</f>
        <v>1213.08</v>
      </c>
      <c r="BG191" s="13">
        <f>'WW K&amp;M '!BG191+'WW Test Year'!BG191</f>
        <v>148.69999999999999</v>
      </c>
      <c r="BH191" s="13">
        <f>'WW K&amp;M '!BH191+'WW Test Year'!BH191</f>
        <v>0</v>
      </c>
      <c r="BI191" s="13">
        <f>'WW K&amp;M '!BI191+'WW Test Year'!BI191</f>
        <v>0</v>
      </c>
      <c r="BJ191" s="13">
        <f>'WW K&amp;M '!BJ191+'WW Test Year'!BJ191</f>
        <v>0</v>
      </c>
      <c r="BK191" s="13">
        <f>'WW K&amp;M '!BK191+'WW Test Year'!BK191</f>
        <v>383.74</v>
      </c>
      <c r="BL191" s="13">
        <f>'WW K&amp;M '!BL191+'WW Test Year'!BL191</f>
        <v>0</v>
      </c>
      <c r="BM191" s="13">
        <f>'WW K&amp;M '!BM191+'WW Test Year'!BM191</f>
        <v>0</v>
      </c>
      <c r="BN191" s="13">
        <f>'WW K&amp;M '!BN191+'WW Test Year'!BN191</f>
        <v>0</v>
      </c>
      <c r="BO191" s="13">
        <f>'WW K&amp;M '!BO191+'WW Test Year'!BO191</f>
        <v>0</v>
      </c>
      <c r="BP191" s="13">
        <f>'WW K&amp;M '!BP191+'WW Test Year'!BP191</f>
        <v>0</v>
      </c>
      <c r="BQ191" s="13">
        <f>'WW K&amp;M '!BQ191+'WW Test Year'!BQ191</f>
        <v>0</v>
      </c>
      <c r="BR191" s="13">
        <f>'WW K&amp;M '!BR191+'WW Test Year'!BR191</f>
        <v>0</v>
      </c>
      <c r="BS191" s="13">
        <f>'WW K&amp;M '!BS191+'WW Test Year'!BS191</f>
        <v>0</v>
      </c>
      <c r="BT191" s="13">
        <f>'WW K&amp;M '!BT191+'WW Test Year'!BT191</f>
        <v>0</v>
      </c>
      <c r="BU191" s="13">
        <f>'WW K&amp;M '!BU191+'WW Test Year'!BU191</f>
        <v>0</v>
      </c>
      <c r="BV191" s="13">
        <f>'WW K&amp;M '!BV191+'WW Test Year'!BV191</f>
        <v>0</v>
      </c>
      <c r="BW191" s="13">
        <f>'WW K&amp;M '!BW191+'WW Test Year'!BW191</f>
        <v>0</v>
      </c>
      <c r="BX191" s="13">
        <f>'WW K&amp;M '!BX191+'WW Test Year'!BX191</f>
        <v>0</v>
      </c>
      <c r="BY191" s="13">
        <f>'WW K&amp;M '!BY191+'WW Test Year'!BY191</f>
        <v>0</v>
      </c>
      <c r="BZ191" s="13">
        <f>'WW K&amp;M '!BZ191+'WW Test Year'!BZ191</f>
        <v>0</v>
      </c>
      <c r="CA191" s="13">
        <f>'WW K&amp;M '!CA191+'WW Test Year'!CA191</f>
        <v>0</v>
      </c>
      <c r="CB191" s="13">
        <f>'WW K&amp;M '!CB191+'WW Test Year'!CB191</f>
        <v>0</v>
      </c>
      <c r="CC191" s="13">
        <f>'WW K&amp;M '!CC191+'WW Test Year'!CC191</f>
        <v>0</v>
      </c>
      <c r="CD191" s="13">
        <f>'WW K&amp;M '!CD191+'WW Test Year'!CD191</f>
        <v>0</v>
      </c>
      <c r="CE191" s="13">
        <f>'WW K&amp;M '!CE191+'WW Test Year'!CE191</f>
        <v>0</v>
      </c>
      <c r="CF191" s="13">
        <f>'WW K&amp;M '!CF191+'WW Test Year'!CF191</f>
        <v>0</v>
      </c>
      <c r="CG191" s="13">
        <f>'WW K&amp;M '!CG191+'WW Test Year'!CG191</f>
        <v>0</v>
      </c>
      <c r="CH191" s="13">
        <f>'WW K&amp;M '!CH191+'WW Test Year'!CH191</f>
        <v>0</v>
      </c>
      <c r="CI191" s="13">
        <f>'WW K&amp;M '!CI191+'WW Test Year'!CI191</f>
        <v>0</v>
      </c>
      <c r="CJ191" s="13">
        <f>'WW K&amp;M '!CJ191+'WW Test Year'!CJ191</f>
        <v>0</v>
      </c>
      <c r="CK191" s="13">
        <f>'WW K&amp;M '!CK191+'WW Test Year'!CK191</f>
        <v>0</v>
      </c>
      <c r="CL191" s="29">
        <f t="shared" si="2"/>
        <v>14955.980000000001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>
        <f>'WW K&amp;M '!D192+'WW Test Year'!D192</f>
        <v>0</v>
      </c>
      <c r="E192" s="13">
        <f>'WW K&amp;M '!E192+'WW Test Year'!E192</f>
        <v>0</v>
      </c>
      <c r="F192" s="13">
        <f>'WW K&amp;M '!F192+'WW Test Year'!F192</f>
        <v>0</v>
      </c>
      <c r="G192" s="13">
        <f>'WW K&amp;M '!G192+'WW Test Year'!G192</f>
        <v>0</v>
      </c>
      <c r="H192" s="13">
        <f>'WW K&amp;M '!H192+'WW Test Year'!H192</f>
        <v>0</v>
      </c>
      <c r="I192" s="13">
        <f>'WW K&amp;M '!I192+'WW Test Year'!I192</f>
        <v>0</v>
      </c>
      <c r="J192" s="13">
        <f>'WW K&amp;M '!J192+'WW Test Year'!J192</f>
        <v>0</v>
      </c>
      <c r="K192" s="13">
        <f>'WW K&amp;M '!K192+'WW Test Year'!K192</f>
        <v>0</v>
      </c>
      <c r="L192" s="13">
        <f>'WW K&amp;M '!L192+'WW Test Year'!L192</f>
        <v>0</v>
      </c>
      <c r="M192" s="13">
        <f>'WW K&amp;M '!M192+'WW Test Year'!M192</f>
        <v>4983.79</v>
      </c>
      <c r="N192" s="13">
        <f>'WW K&amp;M '!N192+'WW Test Year'!N192</f>
        <v>0</v>
      </c>
      <c r="O192" s="13">
        <f>'WW K&amp;M '!O192+'WW Test Year'!O192</f>
        <v>0</v>
      </c>
      <c r="P192" s="13">
        <f>'WW K&amp;M '!P192+'WW Test Year'!P192</f>
        <v>0</v>
      </c>
      <c r="Q192" s="13">
        <f>'WW K&amp;M '!Q192+'WW Test Year'!Q192</f>
        <v>0</v>
      </c>
      <c r="R192" s="13">
        <f>'WW K&amp;M '!R192+'WW Test Year'!R192</f>
        <v>0</v>
      </c>
      <c r="S192" s="13">
        <f>'WW K&amp;M '!S192+'WW Test Year'!S192</f>
        <v>0</v>
      </c>
      <c r="T192" s="13">
        <f>'WW K&amp;M '!T192+'WW Test Year'!T192</f>
        <v>0</v>
      </c>
      <c r="U192" s="13">
        <f>'WW K&amp;M '!U192+'WW Test Year'!U192</f>
        <v>0</v>
      </c>
      <c r="V192" s="13">
        <f>'WW K&amp;M '!V192+'WW Test Year'!V192</f>
        <v>0</v>
      </c>
      <c r="W192" s="13">
        <f>'WW K&amp;M '!W192+'WW Test Year'!W192</f>
        <v>0</v>
      </c>
      <c r="X192" s="13">
        <f>'WW K&amp;M '!X192+'WW Test Year'!X192</f>
        <v>0</v>
      </c>
      <c r="Y192" s="13">
        <f>'WW K&amp;M '!Y192+'WW Test Year'!Y192</f>
        <v>0</v>
      </c>
      <c r="Z192" s="13">
        <f>'WW K&amp;M '!Z192+'WW Test Year'!Z192</f>
        <v>0</v>
      </c>
      <c r="AA192" s="13">
        <f>'WW K&amp;M '!AA192+'WW Test Year'!AA192</f>
        <v>35</v>
      </c>
      <c r="AB192" s="13">
        <f>'WW K&amp;M '!AB192+'WW Test Year'!AB192</f>
        <v>141.66</v>
      </c>
      <c r="AC192" s="13">
        <f>'WW K&amp;M '!AC192+'WW Test Year'!AC192</f>
        <v>0</v>
      </c>
      <c r="AD192" s="13">
        <f>'WW K&amp;M '!AD192+'WW Test Year'!AD192</f>
        <v>0</v>
      </c>
      <c r="AE192" s="13">
        <f>'WW K&amp;M '!AE192+'WW Test Year'!AE192</f>
        <v>0</v>
      </c>
      <c r="AF192" s="13">
        <f>'WW K&amp;M '!AF192+'WW Test Year'!AF192</f>
        <v>0</v>
      </c>
      <c r="AG192" s="13">
        <f>'WW K&amp;M '!AG192+'WW Test Year'!AG192</f>
        <v>0</v>
      </c>
      <c r="AH192" s="13">
        <f>'WW K&amp;M '!AH192+'WW Test Year'!AH192</f>
        <v>0</v>
      </c>
      <c r="AI192" s="13">
        <f>'WW K&amp;M '!AI192+'WW Test Year'!AI192</f>
        <v>0</v>
      </c>
      <c r="AJ192" s="13">
        <f>'WW K&amp;M '!AJ192+'WW Test Year'!AJ192</f>
        <v>0</v>
      </c>
      <c r="AK192" s="13">
        <f>'WW K&amp;M '!AK192+'WW Test Year'!AK192</f>
        <v>0</v>
      </c>
      <c r="AL192" s="13">
        <f>'WW K&amp;M '!AL192+'WW Test Year'!AL192</f>
        <v>0</v>
      </c>
      <c r="AM192" s="13">
        <f>'WW K&amp;M '!AM192+'WW Test Year'!AM192</f>
        <v>0</v>
      </c>
      <c r="AN192" s="13">
        <f>'WW K&amp;M '!AN192+'WW Test Year'!AN192</f>
        <v>0</v>
      </c>
      <c r="AO192" s="13">
        <f>'WW K&amp;M '!AO192+'WW Test Year'!AO192</f>
        <v>0</v>
      </c>
      <c r="AP192" s="13">
        <f>'WW K&amp;M '!AP192+'WW Test Year'!AP192</f>
        <v>0</v>
      </c>
      <c r="AQ192" s="13">
        <f>'WW K&amp;M '!AQ192+'WW Test Year'!AQ192</f>
        <v>0</v>
      </c>
      <c r="AR192" s="13">
        <f>'WW K&amp;M '!AR192+'WW Test Year'!AR192</f>
        <v>0</v>
      </c>
      <c r="AS192" s="13">
        <f>'WW K&amp;M '!AS192+'WW Test Year'!AS192</f>
        <v>0</v>
      </c>
      <c r="AT192" s="13">
        <f>'WW K&amp;M '!AT192+'WW Test Year'!AT192</f>
        <v>0</v>
      </c>
      <c r="AU192" s="13">
        <f>'WW K&amp;M '!AU192+'WW Test Year'!AU192</f>
        <v>0</v>
      </c>
      <c r="AV192" s="13">
        <f>'WW K&amp;M '!AV192+'WW Test Year'!AV192</f>
        <v>0</v>
      </c>
      <c r="AW192" s="13">
        <f>'WW K&amp;M '!AW192+'WW Test Year'!AW192</f>
        <v>0</v>
      </c>
      <c r="AX192" s="13">
        <f>'WW K&amp;M '!AX192+'WW Test Year'!AX192</f>
        <v>0</v>
      </c>
      <c r="AY192" s="13">
        <f>'WW K&amp;M '!AY192+'WW Test Year'!AY192</f>
        <v>0</v>
      </c>
      <c r="AZ192" s="13">
        <f>'WW K&amp;M '!AZ192+'WW Test Year'!AZ192</f>
        <v>0</v>
      </c>
      <c r="BA192" s="13">
        <f>'WW K&amp;M '!BA192+'WW Test Year'!BA192</f>
        <v>0</v>
      </c>
      <c r="BB192" s="13">
        <f>'WW K&amp;M '!BB192+'WW Test Year'!BB192</f>
        <v>0</v>
      </c>
      <c r="BC192" s="13">
        <f>'WW K&amp;M '!BC192+'WW Test Year'!BC192</f>
        <v>0</v>
      </c>
      <c r="BD192" s="13">
        <f>'WW K&amp;M '!BD192+'WW Test Year'!BD192</f>
        <v>0</v>
      </c>
      <c r="BE192" s="13">
        <f>'WW K&amp;M '!BE192+'WW Test Year'!BE192</f>
        <v>0</v>
      </c>
      <c r="BF192" s="13">
        <f>'WW K&amp;M '!BF192+'WW Test Year'!BF192</f>
        <v>0</v>
      </c>
      <c r="BG192" s="13">
        <f>'WW K&amp;M '!BG192+'WW Test Year'!BG192</f>
        <v>0</v>
      </c>
      <c r="BH192" s="13">
        <f>'WW K&amp;M '!BH192+'WW Test Year'!BH192</f>
        <v>0</v>
      </c>
      <c r="BI192" s="13">
        <f>'WW K&amp;M '!BI192+'WW Test Year'!BI192</f>
        <v>0</v>
      </c>
      <c r="BJ192" s="13">
        <f>'WW K&amp;M '!BJ192+'WW Test Year'!BJ192</f>
        <v>0</v>
      </c>
      <c r="BK192" s="13">
        <f>'WW K&amp;M '!BK192+'WW Test Year'!BK192</f>
        <v>0</v>
      </c>
      <c r="BL192" s="13">
        <f>'WW K&amp;M '!BL192+'WW Test Year'!BL192</f>
        <v>0</v>
      </c>
      <c r="BM192" s="13">
        <f>'WW K&amp;M '!BM192+'WW Test Year'!BM192</f>
        <v>0</v>
      </c>
      <c r="BN192" s="13">
        <f>'WW K&amp;M '!BN192+'WW Test Year'!BN192</f>
        <v>0</v>
      </c>
      <c r="BO192" s="13">
        <f>'WW K&amp;M '!BO192+'WW Test Year'!BO192</f>
        <v>0</v>
      </c>
      <c r="BP192" s="13">
        <f>'WW K&amp;M '!BP192+'WW Test Year'!BP192</f>
        <v>0</v>
      </c>
      <c r="BQ192" s="13">
        <f>'WW K&amp;M '!BQ192+'WW Test Year'!BQ192</f>
        <v>0</v>
      </c>
      <c r="BR192" s="13">
        <f>'WW K&amp;M '!BR192+'WW Test Year'!BR192</f>
        <v>0</v>
      </c>
      <c r="BS192" s="13">
        <f>'WW K&amp;M '!BS192+'WW Test Year'!BS192</f>
        <v>0</v>
      </c>
      <c r="BT192" s="13">
        <f>'WW K&amp;M '!BT192+'WW Test Year'!BT192</f>
        <v>0</v>
      </c>
      <c r="BU192" s="13">
        <f>'WW K&amp;M '!BU192+'WW Test Year'!BU192</f>
        <v>0</v>
      </c>
      <c r="BV192" s="13">
        <f>'WW K&amp;M '!BV192+'WW Test Year'!BV192</f>
        <v>0</v>
      </c>
      <c r="BW192" s="13">
        <f>'WW K&amp;M '!BW192+'WW Test Year'!BW192</f>
        <v>0</v>
      </c>
      <c r="BX192" s="13">
        <f>'WW K&amp;M '!BX192+'WW Test Year'!BX192</f>
        <v>0</v>
      </c>
      <c r="BY192" s="13">
        <f>'WW K&amp;M '!BY192+'WW Test Year'!BY192</f>
        <v>0</v>
      </c>
      <c r="BZ192" s="13">
        <f>'WW K&amp;M '!BZ192+'WW Test Year'!BZ192</f>
        <v>0</v>
      </c>
      <c r="CA192" s="13">
        <f>'WW K&amp;M '!CA192+'WW Test Year'!CA192</f>
        <v>0</v>
      </c>
      <c r="CB192" s="13">
        <f>'WW K&amp;M '!CB192+'WW Test Year'!CB192</f>
        <v>0</v>
      </c>
      <c r="CC192" s="13">
        <f>'WW K&amp;M '!CC192+'WW Test Year'!CC192</f>
        <v>0</v>
      </c>
      <c r="CD192" s="13">
        <f>'WW K&amp;M '!CD192+'WW Test Year'!CD192</f>
        <v>0</v>
      </c>
      <c r="CE192" s="13">
        <f>'WW K&amp;M '!CE192+'WW Test Year'!CE192</f>
        <v>0</v>
      </c>
      <c r="CF192" s="13">
        <f>'WW K&amp;M '!CF192+'WW Test Year'!CF192</f>
        <v>0</v>
      </c>
      <c r="CG192" s="13">
        <f>'WW K&amp;M '!CG192+'WW Test Year'!CG192</f>
        <v>0</v>
      </c>
      <c r="CH192" s="13">
        <f>'WW K&amp;M '!CH192+'WW Test Year'!CH192</f>
        <v>0</v>
      </c>
      <c r="CI192" s="13">
        <f>'WW K&amp;M '!CI192+'WW Test Year'!CI192</f>
        <v>0</v>
      </c>
      <c r="CJ192" s="13">
        <f>'WW K&amp;M '!CJ192+'WW Test Year'!CJ192</f>
        <v>0</v>
      </c>
      <c r="CK192" s="13">
        <f>'WW K&amp;M '!CK192+'WW Test Year'!CK192</f>
        <v>0</v>
      </c>
      <c r="CL192" s="29">
        <f t="shared" si="2"/>
        <v>5160.45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>
        <f>'WW K&amp;M '!D193+'WW Test Year'!D193</f>
        <v>0</v>
      </c>
      <c r="E193" s="13">
        <f>'WW K&amp;M '!E193+'WW Test Year'!E193</f>
        <v>0</v>
      </c>
      <c r="F193" s="13">
        <f>'WW K&amp;M '!F193+'WW Test Year'!F193</f>
        <v>0</v>
      </c>
      <c r="G193" s="13">
        <f>'WW K&amp;M '!G193+'WW Test Year'!G193</f>
        <v>0</v>
      </c>
      <c r="H193" s="13">
        <f>'WW K&amp;M '!H193+'WW Test Year'!H193</f>
        <v>0</v>
      </c>
      <c r="I193" s="13">
        <f>'WW K&amp;M '!I193+'WW Test Year'!I193</f>
        <v>0</v>
      </c>
      <c r="J193" s="13">
        <f>'WW K&amp;M '!J193+'WW Test Year'!J193</f>
        <v>0</v>
      </c>
      <c r="K193" s="13">
        <f>'WW K&amp;M '!K193+'WW Test Year'!K193</f>
        <v>0</v>
      </c>
      <c r="L193" s="13">
        <f>'WW K&amp;M '!L193+'WW Test Year'!L193</f>
        <v>0</v>
      </c>
      <c r="M193" s="13">
        <f>'WW K&amp;M '!M193+'WW Test Year'!M193</f>
        <v>0</v>
      </c>
      <c r="N193" s="13">
        <f>'WW K&amp;M '!N193+'WW Test Year'!N193</f>
        <v>0</v>
      </c>
      <c r="O193" s="13">
        <f>'WW K&amp;M '!O193+'WW Test Year'!O193</f>
        <v>0</v>
      </c>
      <c r="P193" s="13">
        <f>'WW K&amp;M '!P193+'WW Test Year'!P193</f>
        <v>0</v>
      </c>
      <c r="Q193" s="13">
        <f>'WW K&amp;M '!Q193+'WW Test Year'!Q193</f>
        <v>0</v>
      </c>
      <c r="R193" s="13">
        <f>'WW K&amp;M '!R193+'WW Test Year'!R193</f>
        <v>0</v>
      </c>
      <c r="S193" s="13">
        <f>'WW K&amp;M '!S193+'WW Test Year'!S193</f>
        <v>0</v>
      </c>
      <c r="T193" s="13">
        <f>'WW K&amp;M '!T193+'WW Test Year'!T193</f>
        <v>0</v>
      </c>
      <c r="U193" s="13">
        <f>'WW K&amp;M '!U193+'WW Test Year'!U193</f>
        <v>0</v>
      </c>
      <c r="V193" s="13">
        <f>'WW K&amp;M '!V193+'WW Test Year'!V193</f>
        <v>0</v>
      </c>
      <c r="W193" s="13">
        <f>'WW K&amp;M '!W193+'WW Test Year'!W193</f>
        <v>0</v>
      </c>
      <c r="X193" s="13">
        <f>'WW K&amp;M '!X193+'WW Test Year'!X193</f>
        <v>0</v>
      </c>
      <c r="Y193" s="13">
        <f>'WW K&amp;M '!Y193+'WW Test Year'!Y193</f>
        <v>0</v>
      </c>
      <c r="Z193" s="13">
        <f>'WW K&amp;M '!Z193+'WW Test Year'!Z193</f>
        <v>0</v>
      </c>
      <c r="AA193" s="13">
        <f>'WW K&amp;M '!AA193+'WW Test Year'!AA193</f>
        <v>0</v>
      </c>
      <c r="AB193" s="13">
        <f>'WW K&amp;M '!AB193+'WW Test Year'!AB193</f>
        <v>0</v>
      </c>
      <c r="AC193" s="13">
        <f>'WW K&amp;M '!AC193+'WW Test Year'!AC193</f>
        <v>0</v>
      </c>
      <c r="AD193" s="13">
        <f>'WW K&amp;M '!AD193+'WW Test Year'!AD193</f>
        <v>0</v>
      </c>
      <c r="AE193" s="13">
        <f>'WW K&amp;M '!AE193+'WW Test Year'!AE193</f>
        <v>0</v>
      </c>
      <c r="AF193" s="13">
        <f>'WW K&amp;M '!AF193+'WW Test Year'!AF193</f>
        <v>2828.39</v>
      </c>
      <c r="AG193" s="13">
        <f>'WW K&amp;M '!AG193+'WW Test Year'!AG193</f>
        <v>0</v>
      </c>
      <c r="AH193" s="13">
        <f>'WW K&amp;M '!AH193+'WW Test Year'!AH193</f>
        <v>0</v>
      </c>
      <c r="AI193" s="13">
        <f>'WW K&amp;M '!AI193+'WW Test Year'!AI193</f>
        <v>0</v>
      </c>
      <c r="AJ193" s="13">
        <f>'WW K&amp;M '!AJ193+'WW Test Year'!AJ193</f>
        <v>0</v>
      </c>
      <c r="AK193" s="13">
        <f>'WW K&amp;M '!AK193+'WW Test Year'!AK193</f>
        <v>0</v>
      </c>
      <c r="AL193" s="13">
        <f>'WW K&amp;M '!AL193+'WW Test Year'!AL193</f>
        <v>0</v>
      </c>
      <c r="AM193" s="13">
        <f>'WW K&amp;M '!AM193+'WW Test Year'!AM193</f>
        <v>0</v>
      </c>
      <c r="AN193" s="13">
        <f>'WW K&amp;M '!AN193+'WW Test Year'!AN193</f>
        <v>0</v>
      </c>
      <c r="AO193" s="13">
        <f>'WW K&amp;M '!AO193+'WW Test Year'!AO193</f>
        <v>59297.919999999969</v>
      </c>
      <c r="AP193" s="13">
        <f>'WW K&amp;M '!AP193+'WW Test Year'!AP193</f>
        <v>0</v>
      </c>
      <c r="AQ193" s="13">
        <f>'WW K&amp;M '!AQ193+'WW Test Year'!AQ193</f>
        <v>187.86</v>
      </c>
      <c r="AR193" s="13">
        <f>'WW K&amp;M '!AR193+'WW Test Year'!AR193</f>
        <v>0</v>
      </c>
      <c r="AS193" s="13">
        <f>'WW K&amp;M '!AS193+'WW Test Year'!AS193</f>
        <v>0</v>
      </c>
      <c r="AT193" s="13">
        <f>'WW K&amp;M '!AT193+'WW Test Year'!AT193</f>
        <v>167419.83000000005</v>
      </c>
      <c r="AU193" s="13">
        <f>'WW K&amp;M '!AU193+'WW Test Year'!AU193</f>
        <v>0</v>
      </c>
      <c r="AV193" s="13">
        <f>'WW K&amp;M '!AV193+'WW Test Year'!AV193</f>
        <v>47.73</v>
      </c>
      <c r="AW193" s="13">
        <f>'WW K&amp;M '!AW193+'WW Test Year'!AW193</f>
        <v>99044</v>
      </c>
      <c r="AX193" s="13">
        <f>'WW K&amp;M '!AX193+'WW Test Year'!AX193</f>
        <v>0</v>
      </c>
      <c r="AY193" s="13">
        <f>'WW K&amp;M '!AY193+'WW Test Year'!AY193</f>
        <v>0</v>
      </c>
      <c r="AZ193" s="13">
        <f>'WW K&amp;M '!AZ193+'WW Test Year'!AZ193</f>
        <v>0</v>
      </c>
      <c r="BA193" s="13">
        <f>'WW K&amp;M '!BA193+'WW Test Year'!BA193</f>
        <v>0</v>
      </c>
      <c r="BB193" s="13">
        <f>'WW K&amp;M '!BB193+'WW Test Year'!BB193</f>
        <v>0</v>
      </c>
      <c r="BC193" s="13">
        <f>'WW K&amp;M '!BC193+'WW Test Year'!BC193</f>
        <v>0</v>
      </c>
      <c r="BD193" s="13">
        <f>'WW K&amp;M '!BD193+'WW Test Year'!BD193</f>
        <v>0</v>
      </c>
      <c r="BE193" s="13">
        <f>'WW K&amp;M '!BE193+'WW Test Year'!BE193</f>
        <v>0</v>
      </c>
      <c r="BF193" s="13">
        <f>'WW K&amp;M '!BF193+'WW Test Year'!BF193</f>
        <v>0</v>
      </c>
      <c r="BG193" s="13">
        <f>'WW K&amp;M '!BG193+'WW Test Year'!BG193</f>
        <v>0</v>
      </c>
      <c r="BH193" s="13">
        <f>'WW K&amp;M '!BH193+'WW Test Year'!BH193</f>
        <v>0</v>
      </c>
      <c r="BI193" s="13">
        <f>'WW K&amp;M '!BI193+'WW Test Year'!BI193</f>
        <v>0</v>
      </c>
      <c r="BJ193" s="13">
        <f>'WW K&amp;M '!BJ193+'WW Test Year'!BJ193</f>
        <v>0</v>
      </c>
      <c r="BK193" s="13">
        <f>'WW K&amp;M '!BK193+'WW Test Year'!BK193</f>
        <v>0</v>
      </c>
      <c r="BL193" s="13">
        <f>'WW K&amp;M '!BL193+'WW Test Year'!BL193</f>
        <v>0</v>
      </c>
      <c r="BM193" s="13">
        <f>'WW K&amp;M '!BM193+'WW Test Year'!BM193</f>
        <v>0</v>
      </c>
      <c r="BN193" s="13">
        <f>'WW K&amp;M '!BN193+'WW Test Year'!BN193</f>
        <v>0</v>
      </c>
      <c r="BO193" s="13">
        <f>'WW K&amp;M '!BO193+'WW Test Year'!BO193</f>
        <v>0</v>
      </c>
      <c r="BP193" s="13">
        <f>'WW K&amp;M '!BP193+'WW Test Year'!BP193</f>
        <v>0</v>
      </c>
      <c r="BQ193" s="13">
        <f>'WW K&amp;M '!BQ193+'WW Test Year'!BQ193</f>
        <v>0</v>
      </c>
      <c r="BR193" s="13">
        <f>'WW K&amp;M '!BR193+'WW Test Year'!BR193</f>
        <v>0</v>
      </c>
      <c r="BS193" s="13">
        <f>'WW K&amp;M '!BS193+'WW Test Year'!BS193</f>
        <v>0</v>
      </c>
      <c r="BT193" s="13">
        <f>'WW K&amp;M '!BT193+'WW Test Year'!BT193</f>
        <v>0</v>
      </c>
      <c r="BU193" s="13">
        <f>'WW K&amp;M '!BU193+'WW Test Year'!BU193</f>
        <v>0</v>
      </c>
      <c r="BV193" s="13">
        <f>'WW K&amp;M '!BV193+'WW Test Year'!BV193</f>
        <v>0</v>
      </c>
      <c r="BW193" s="13">
        <f>'WW K&amp;M '!BW193+'WW Test Year'!BW193</f>
        <v>0</v>
      </c>
      <c r="BX193" s="13">
        <f>'WW K&amp;M '!BX193+'WW Test Year'!BX193</f>
        <v>0</v>
      </c>
      <c r="BY193" s="13">
        <f>'WW K&amp;M '!BY193+'WW Test Year'!BY193</f>
        <v>0</v>
      </c>
      <c r="BZ193" s="13">
        <f>'WW K&amp;M '!BZ193+'WW Test Year'!BZ193</f>
        <v>0</v>
      </c>
      <c r="CA193" s="13">
        <f>'WW K&amp;M '!CA193+'WW Test Year'!CA193</f>
        <v>0</v>
      </c>
      <c r="CB193" s="13">
        <f>'WW K&amp;M '!CB193+'WW Test Year'!CB193</f>
        <v>0</v>
      </c>
      <c r="CC193" s="13">
        <f>'WW K&amp;M '!CC193+'WW Test Year'!CC193</f>
        <v>0</v>
      </c>
      <c r="CD193" s="13">
        <f>'WW K&amp;M '!CD193+'WW Test Year'!CD193</f>
        <v>0</v>
      </c>
      <c r="CE193" s="13">
        <f>'WW K&amp;M '!CE193+'WW Test Year'!CE193</f>
        <v>0</v>
      </c>
      <c r="CF193" s="13">
        <f>'WW K&amp;M '!CF193+'WW Test Year'!CF193</f>
        <v>0</v>
      </c>
      <c r="CG193" s="13">
        <f>'WW K&amp;M '!CG193+'WW Test Year'!CG193</f>
        <v>0</v>
      </c>
      <c r="CH193" s="13">
        <f>'WW K&amp;M '!CH193+'WW Test Year'!CH193</f>
        <v>0</v>
      </c>
      <c r="CI193" s="13">
        <f>'WW K&amp;M '!CI193+'WW Test Year'!CI193</f>
        <v>0</v>
      </c>
      <c r="CJ193" s="13">
        <f>'WW K&amp;M '!CJ193+'WW Test Year'!CJ193</f>
        <v>0</v>
      </c>
      <c r="CK193" s="13">
        <f>'WW K&amp;M '!CK193+'WW Test Year'!CK193</f>
        <v>0</v>
      </c>
      <c r="CL193" s="29">
        <f t="shared" si="2"/>
        <v>328825.73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>
        <f>'WW K&amp;M '!D194+'WW Test Year'!D194</f>
        <v>0</v>
      </c>
      <c r="E194" s="13">
        <f>'WW K&amp;M '!E194+'WW Test Year'!E194</f>
        <v>0</v>
      </c>
      <c r="F194" s="13">
        <f>'WW K&amp;M '!F194+'WW Test Year'!F194</f>
        <v>0</v>
      </c>
      <c r="G194" s="13">
        <f>'WW K&amp;M '!G194+'WW Test Year'!G194</f>
        <v>0</v>
      </c>
      <c r="H194" s="13">
        <f>'WW K&amp;M '!H194+'WW Test Year'!H194</f>
        <v>0</v>
      </c>
      <c r="I194" s="13">
        <f>'WW K&amp;M '!I194+'WW Test Year'!I194</f>
        <v>0</v>
      </c>
      <c r="J194" s="13">
        <f>'WW K&amp;M '!J194+'WW Test Year'!J194</f>
        <v>0</v>
      </c>
      <c r="K194" s="13">
        <f>'WW K&amp;M '!K194+'WW Test Year'!K194</f>
        <v>0</v>
      </c>
      <c r="L194" s="13">
        <f>'WW K&amp;M '!L194+'WW Test Year'!L194</f>
        <v>0</v>
      </c>
      <c r="M194" s="13">
        <f>'WW K&amp;M '!M194+'WW Test Year'!M194</f>
        <v>0</v>
      </c>
      <c r="N194" s="13">
        <f>'WW K&amp;M '!N194+'WW Test Year'!N194</f>
        <v>0</v>
      </c>
      <c r="O194" s="13">
        <f>'WW K&amp;M '!O194+'WW Test Year'!O194</f>
        <v>0</v>
      </c>
      <c r="P194" s="13">
        <f>'WW K&amp;M '!P194+'WW Test Year'!P194</f>
        <v>0</v>
      </c>
      <c r="Q194" s="13">
        <f>'WW K&amp;M '!Q194+'WW Test Year'!Q194</f>
        <v>0</v>
      </c>
      <c r="R194" s="13">
        <f>'WW K&amp;M '!R194+'WW Test Year'!R194</f>
        <v>0</v>
      </c>
      <c r="S194" s="13">
        <f>'WW K&amp;M '!S194+'WW Test Year'!S194</f>
        <v>0</v>
      </c>
      <c r="T194" s="13">
        <f>'WW K&amp;M '!T194+'WW Test Year'!T194</f>
        <v>0</v>
      </c>
      <c r="U194" s="13">
        <f>'WW K&amp;M '!U194+'WW Test Year'!U194</f>
        <v>0</v>
      </c>
      <c r="V194" s="13">
        <f>'WW K&amp;M '!V194+'WW Test Year'!V194</f>
        <v>0</v>
      </c>
      <c r="W194" s="13">
        <f>'WW K&amp;M '!W194+'WW Test Year'!W194</f>
        <v>0</v>
      </c>
      <c r="X194" s="13">
        <f>'WW K&amp;M '!X194+'WW Test Year'!X194</f>
        <v>0</v>
      </c>
      <c r="Y194" s="13">
        <f>'WW K&amp;M '!Y194+'WW Test Year'!Y194</f>
        <v>0</v>
      </c>
      <c r="Z194" s="13">
        <f>'WW K&amp;M '!Z194+'WW Test Year'!Z194</f>
        <v>0</v>
      </c>
      <c r="AA194" s="13">
        <f>'WW K&amp;M '!AA194+'WW Test Year'!AA194</f>
        <v>0</v>
      </c>
      <c r="AB194" s="13">
        <f>'WW K&amp;M '!AB194+'WW Test Year'!AB194</f>
        <v>0</v>
      </c>
      <c r="AC194" s="13">
        <f>'WW K&amp;M '!AC194+'WW Test Year'!AC194</f>
        <v>0</v>
      </c>
      <c r="AD194" s="13">
        <f>'WW K&amp;M '!AD194+'WW Test Year'!AD194</f>
        <v>0</v>
      </c>
      <c r="AE194" s="13">
        <f>'WW K&amp;M '!AE194+'WW Test Year'!AE194</f>
        <v>0</v>
      </c>
      <c r="AF194" s="13">
        <f>'WW K&amp;M '!AF194+'WW Test Year'!AF194</f>
        <v>0</v>
      </c>
      <c r="AG194" s="13">
        <f>'WW K&amp;M '!AG194+'WW Test Year'!AG194</f>
        <v>0</v>
      </c>
      <c r="AH194" s="13">
        <f>'WW K&amp;M '!AH194+'WW Test Year'!AH194</f>
        <v>0</v>
      </c>
      <c r="AI194" s="13">
        <f>'WW K&amp;M '!AI194+'WW Test Year'!AI194</f>
        <v>0</v>
      </c>
      <c r="AJ194" s="13">
        <f>'WW K&amp;M '!AJ194+'WW Test Year'!AJ194</f>
        <v>0</v>
      </c>
      <c r="AK194" s="13">
        <f>'WW K&amp;M '!AK194+'WW Test Year'!AK194</f>
        <v>0</v>
      </c>
      <c r="AL194" s="13">
        <f>'WW K&amp;M '!AL194+'WW Test Year'!AL194</f>
        <v>0</v>
      </c>
      <c r="AM194" s="13">
        <f>'WW K&amp;M '!AM194+'WW Test Year'!AM194</f>
        <v>0</v>
      </c>
      <c r="AN194" s="13">
        <f>'WW K&amp;M '!AN194+'WW Test Year'!AN194</f>
        <v>0</v>
      </c>
      <c r="AO194" s="13">
        <f>'WW K&amp;M '!AO194+'WW Test Year'!AO194</f>
        <v>0</v>
      </c>
      <c r="AP194" s="13">
        <f>'WW K&amp;M '!AP194+'WW Test Year'!AP194</f>
        <v>0</v>
      </c>
      <c r="AQ194" s="13">
        <f>'WW K&amp;M '!AQ194+'WW Test Year'!AQ194</f>
        <v>0</v>
      </c>
      <c r="AR194" s="13">
        <f>'WW K&amp;M '!AR194+'WW Test Year'!AR194</f>
        <v>0</v>
      </c>
      <c r="AS194" s="13">
        <f>'WW K&amp;M '!AS194+'WW Test Year'!AS194</f>
        <v>0</v>
      </c>
      <c r="AT194" s="13">
        <f>'WW K&amp;M '!AT194+'WW Test Year'!AT194</f>
        <v>0</v>
      </c>
      <c r="AU194" s="13">
        <f>'WW K&amp;M '!AU194+'WW Test Year'!AU194</f>
        <v>0</v>
      </c>
      <c r="AV194" s="13">
        <f>'WW K&amp;M '!AV194+'WW Test Year'!AV194</f>
        <v>0</v>
      </c>
      <c r="AW194" s="13">
        <f>'WW K&amp;M '!AW194+'WW Test Year'!AW194</f>
        <v>0</v>
      </c>
      <c r="AX194" s="13">
        <f>'WW K&amp;M '!AX194+'WW Test Year'!AX194</f>
        <v>0</v>
      </c>
      <c r="AY194" s="13">
        <f>'WW K&amp;M '!AY194+'WW Test Year'!AY194</f>
        <v>0</v>
      </c>
      <c r="AZ194" s="13">
        <f>'WW K&amp;M '!AZ194+'WW Test Year'!AZ194</f>
        <v>0</v>
      </c>
      <c r="BA194" s="13">
        <f>'WW K&amp;M '!BA194+'WW Test Year'!BA194</f>
        <v>0</v>
      </c>
      <c r="BB194" s="13">
        <f>'WW K&amp;M '!BB194+'WW Test Year'!BB194</f>
        <v>0</v>
      </c>
      <c r="BC194" s="13">
        <f>'WW K&amp;M '!BC194+'WW Test Year'!BC194</f>
        <v>0</v>
      </c>
      <c r="BD194" s="13">
        <f>'WW K&amp;M '!BD194+'WW Test Year'!BD194</f>
        <v>0</v>
      </c>
      <c r="BE194" s="13">
        <f>'WW K&amp;M '!BE194+'WW Test Year'!BE194</f>
        <v>0</v>
      </c>
      <c r="BF194" s="13">
        <f>'WW K&amp;M '!BF194+'WW Test Year'!BF194</f>
        <v>0</v>
      </c>
      <c r="BG194" s="13">
        <f>'WW K&amp;M '!BG194+'WW Test Year'!BG194</f>
        <v>0</v>
      </c>
      <c r="BH194" s="13">
        <f>'WW K&amp;M '!BH194+'WW Test Year'!BH194</f>
        <v>0</v>
      </c>
      <c r="BI194" s="13">
        <f>'WW K&amp;M '!BI194+'WW Test Year'!BI194</f>
        <v>0</v>
      </c>
      <c r="BJ194" s="13">
        <f>'WW K&amp;M '!BJ194+'WW Test Year'!BJ194</f>
        <v>0</v>
      </c>
      <c r="BK194" s="13">
        <f>'WW K&amp;M '!BK194+'WW Test Year'!BK194</f>
        <v>0</v>
      </c>
      <c r="BL194" s="13">
        <f>'WW K&amp;M '!BL194+'WW Test Year'!BL194</f>
        <v>0</v>
      </c>
      <c r="BM194" s="13">
        <f>'WW K&amp;M '!BM194+'WW Test Year'!BM194</f>
        <v>0</v>
      </c>
      <c r="BN194" s="13">
        <f>'WW K&amp;M '!BN194+'WW Test Year'!BN194</f>
        <v>0</v>
      </c>
      <c r="BO194" s="13">
        <f>'WW K&amp;M '!BO194+'WW Test Year'!BO194</f>
        <v>0</v>
      </c>
      <c r="BP194" s="13">
        <f>'WW K&amp;M '!BP194+'WW Test Year'!BP194</f>
        <v>0</v>
      </c>
      <c r="BQ194" s="13">
        <f>'WW K&amp;M '!BQ194+'WW Test Year'!BQ194</f>
        <v>0</v>
      </c>
      <c r="BR194" s="13">
        <f>'WW K&amp;M '!BR194+'WW Test Year'!BR194</f>
        <v>0</v>
      </c>
      <c r="BS194" s="13">
        <f>'WW K&amp;M '!BS194+'WW Test Year'!BS194</f>
        <v>0</v>
      </c>
      <c r="BT194" s="13">
        <f>'WW K&amp;M '!BT194+'WW Test Year'!BT194</f>
        <v>0</v>
      </c>
      <c r="BU194" s="13">
        <f>'WW K&amp;M '!BU194+'WW Test Year'!BU194</f>
        <v>0</v>
      </c>
      <c r="BV194" s="13">
        <f>'WW K&amp;M '!BV194+'WW Test Year'!BV194</f>
        <v>0</v>
      </c>
      <c r="BW194" s="13">
        <f>'WW K&amp;M '!BW194+'WW Test Year'!BW194</f>
        <v>0</v>
      </c>
      <c r="BX194" s="13">
        <f>'WW K&amp;M '!BX194+'WW Test Year'!BX194</f>
        <v>0</v>
      </c>
      <c r="BY194" s="13">
        <f>'WW K&amp;M '!BY194+'WW Test Year'!BY194</f>
        <v>362449.86</v>
      </c>
      <c r="BZ194" s="13">
        <f>'WW K&amp;M '!BZ194+'WW Test Year'!BZ194</f>
        <v>0</v>
      </c>
      <c r="CA194" s="13">
        <f>'WW K&amp;M '!CA194+'WW Test Year'!CA194</f>
        <v>0</v>
      </c>
      <c r="CB194" s="13">
        <f>'WW K&amp;M '!CB194+'WW Test Year'!CB194</f>
        <v>0</v>
      </c>
      <c r="CC194" s="13">
        <f>'WW K&amp;M '!CC194+'WW Test Year'!CC194</f>
        <v>0</v>
      </c>
      <c r="CD194" s="13">
        <f>'WW K&amp;M '!CD194+'WW Test Year'!CD194</f>
        <v>0</v>
      </c>
      <c r="CE194" s="13">
        <f>'WW K&amp;M '!CE194+'WW Test Year'!CE194</f>
        <v>0</v>
      </c>
      <c r="CF194" s="13">
        <f>'WW K&amp;M '!CF194+'WW Test Year'!CF194</f>
        <v>0</v>
      </c>
      <c r="CG194" s="13">
        <f>'WW K&amp;M '!CG194+'WW Test Year'!CG194</f>
        <v>0</v>
      </c>
      <c r="CH194" s="13">
        <f>'WW K&amp;M '!CH194+'WW Test Year'!CH194</f>
        <v>0</v>
      </c>
      <c r="CI194" s="13">
        <f>'WW K&amp;M '!CI194+'WW Test Year'!CI194</f>
        <v>0</v>
      </c>
      <c r="CJ194" s="13">
        <f>'WW K&amp;M '!CJ194+'WW Test Year'!CJ194</f>
        <v>0</v>
      </c>
      <c r="CK194" s="13">
        <f>'WW K&amp;M '!CK194+'WW Test Year'!CK194</f>
        <v>0</v>
      </c>
      <c r="CL194" s="29">
        <f t="shared" si="2"/>
        <v>362449.86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>
        <f>'WW K&amp;M '!D195+'WW Test Year'!D195</f>
        <v>0</v>
      </c>
      <c r="E195" s="13">
        <f>'WW K&amp;M '!E195+'WW Test Year'!E195</f>
        <v>0</v>
      </c>
      <c r="F195" s="13">
        <f>'WW K&amp;M '!F195+'WW Test Year'!F195</f>
        <v>0</v>
      </c>
      <c r="G195" s="13">
        <f>'WW K&amp;M '!G195+'WW Test Year'!G195</f>
        <v>0</v>
      </c>
      <c r="H195" s="13">
        <f>'WW K&amp;M '!H195+'WW Test Year'!H195</f>
        <v>0</v>
      </c>
      <c r="I195" s="13">
        <f>'WW K&amp;M '!I195+'WW Test Year'!I195</f>
        <v>0</v>
      </c>
      <c r="J195" s="13">
        <f>'WW K&amp;M '!J195+'WW Test Year'!J195</f>
        <v>0</v>
      </c>
      <c r="K195" s="13">
        <f>'WW K&amp;M '!K195+'WW Test Year'!K195</f>
        <v>0</v>
      </c>
      <c r="L195" s="13">
        <f>'WW K&amp;M '!L195+'WW Test Year'!L195</f>
        <v>0</v>
      </c>
      <c r="M195" s="13">
        <f>'WW K&amp;M '!M195+'WW Test Year'!M195</f>
        <v>0</v>
      </c>
      <c r="N195" s="13">
        <f>'WW K&amp;M '!N195+'WW Test Year'!N195</f>
        <v>0</v>
      </c>
      <c r="O195" s="13">
        <f>'WW K&amp;M '!O195+'WW Test Year'!O195</f>
        <v>0</v>
      </c>
      <c r="P195" s="13">
        <f>'WW K&amp;M '!P195+'WW Test Year'!P195</f>
        <v>0</v>
      </c>
      <c r="Q195" s="13">
        <f>'WW K&amp;M '!Q195+'WW Test Year'!Q195</f>
        <v>0</v>
      </c>
      <c r="R195" s="13">
        <f>'WW K&amp;M '!R195+'WW Test Year'!R195</f>
        <v>0</v>
      </c>
      <c r="S195" s="13">
        <f>'WW K&amp;M '!S195+'WW Test Year'!S195</f>
        <v>0</v>
      </c>
      <c r="T195" s="13">
        <f>'WW K&amp;M '!T195+'WW Test Year'!T195</f>
        <v>0</v>
      </c>
      <c r="U195" s="13">
        <f>'WW K&amp;M '!U195+'WW Test Year'!U195</f>
        <v>0</v>
      </c>
      <c r="V195" s="13">
        <f>'WW K&amp;M '!V195+'WW Test Year'!V195</f>
        <v>0</v>
      </c>
      <c r="W195" s="13">
        <f>'WW K&amp;M '!W195+'WW Test Year'!W195</f>
        <v>0</v>
      </c>
      <c r="X195" s="13">
        <f>'WW K&amp;M '!X195+'WW Test Year'!X195</f>
        <v>0</v>
      </c>
      <c r="Y195" s="13">
        <f>'WW K&amp;M '!Y195+'WW Test Year'!Y195</f>
        <v>0</v>
      </c>
      <c r="Z195" s="13">
        <f>'WW K&amp;M '!Z195+'WW Test Year'!Z195</f>
        <v>0</v>
      </c>
      <c r="AA195" s="13">
        <f>'WW K&amp;M '!AA195+'WW Test Year'!AA195</f>
        <v>0</v>
      </c>
      <c r="AB195" s="13">
        <f>'WW K&amp;M '!AB195+'WW Test Year'!AB195</f>
        <v>0</v>
      </c>
      <c r="AC195" s="13">
        <f>'WW K&amp;M '!AC195+'WW Test Year'!AC195</f>
        <v>0</v>
      </c>
      <c r="AD195" s="13">
        <f>'WW K&amp;M '!AD195+'WW Test Year'!AD195</f>
        <v>0</v>
      </c>
      <c r="AE195" s="13">
        <f>'WW K&amp;M '!AE195+'WW Test Year'!AE195</f>
        <v>0</v>
      </c>
      <c r="AF195" s="13">
        <f>'WW K&amp;M '!AF195+'WW Test Year'!AF195</f>
        <v>0</v>
      </c>
      <c r="AG195" s="13">
        <f>'WW K&amp;M '!AG195+'WW Test Year'!AG195</f>
        <v>0</v>
      </c>
      <c r="AH195" s="13">
        <f>'WW K&amp;M '!AH195+'WW Test Year'!AH195</f>
        <v>0</v>
      </c>
      <c r="AI195" s="13">
        <f>'WW K&amp;M '!AI195+'WW Test Year'!AI195</f>
        <v>0</v>
      </c>
      <c r="AJ195" s="13">
        <f>'WW K&amp;M '!AJ195+'WW Test Year'!AJ195</f>
        <v>0</v>
      </c>
      <c r="AK195" s="13">
        <f>'WW K&amp;M '!AK195+'WW Test Year'!AK195</f>
        <v>0</v>
      </c>
      <c r="AL195" s="13">
        <f>'WW K&amp;M '!AL195+'WW Test Year'!AL195</f>
        <v>0</v>
      </c>
      <c r="AM195" s="13">
        <f>'WW K&amp;M '!AM195+'WW Test Year'!AM195</f>
        <v>0</v>
      </c>
      <c r="AN195" s="13">
        <f>'WW K&amp;M '!AN195+'WW Test Year'!AN195</f>
        <v>0</v>
      </c>
      <c r="AO195" s="13">
        <f>'WW K&amp;M '!AO195+'WW Test Year'!AO195</f>
        <v>0</v>
      </c>
      <c r="AP195" s="13">
        <f>'WW K&amp;M '!AP195+'WW Test Year'!AP195</f>
        <v>0</v>
      </c>
      <c r="AQ195" s="13">
        <f>'WW K&amp;M '!AQ195+'WW Test Year'!AQ195</f>
        <v>0</v>
      </c>
      <c r="AR195" s="13">
        <f>'WW K&amp;M '!AR195+'WW Test Year'!AR195</f>
        <v>0</v>
      </c>
      <c r="AS195" s="13">
        <f>'WW K&amp;M '!AS195+'WW Test Year'!AS195</f>
        <v>0</v>
      </c>
      <c r="AT195" s="13">
        <f>'WW K&amp;M '!AT195+'WW Test Year'!AT195</f>
        <v>0</v>
      </c>
      <c r="AU195" s="13">
        <f>'WW K&amp;M '!AU195+'WW Test Year'!AU195</f>
        <v>0</v>
      </c>
      <c r="AV195" s="13">
        <f>'WW K&amp;M '!AV195+'WW Test Year'!AV195</f>
        <v>0</v>
      </c>
      <c r="AW195" s="13">
        <f>'WW K&amp;M '!AW195+'WW Test Year'!AW195</f>
        <v>0</v>
      </c>
      <c r="AX195" s="13">
        <f>'WW K&amp;M '!AX195+'WW Test Year'!AX195</f>
        <v>0</v>
      </c>
      <c r="AY195" s="13">
        <f>'WW K&amp;M '!AY195+'WW Test Year'!AY195</f>
        <v>0</v>
      </c>
      <c r="AZ195" s="13">
        <f>'WW K&amp;M '!AZ195+'WW Test Year'!AZ195</f>
        <v>0</v>
      </c>
      <c r="BA195" s="13">
        <f>'WW K&amp;M '!BA195+'WW Test Year'!BA195</f>
        <v>0</v>
      </c>
      <c r="BB195" s="13">
        <f>'WW K&amp;M '!BB195+'WW Test Year'!BB195</f>
        <v>0</v>
      </c>
      <c r="BC195" s="13">
        <f>'WW K&amp;M '!BC195+'WW Test Year'!BC195</f>
        <v>0</v>
      </c>
      <c r="BD195" s="13">
        <f>'WW K&amp;M '!BD195+'WW Test Year'!BD195</f>
        <v>0</v>
      </c>
      <c r="BE195" s="13">
        <f>'WW K&amp;M '!BE195+'WW Test Year'!BE195</f>
        <v>0</v>
      </c>
      <c r="BF195" s="13">
        <f>'WW K&amp;M '!BF195+'WW Test Year'!BF195</f>
        <v>0</v>
      </c>
      <c r="BG195" s="13">
        <f>'WW K&amp;M '!BG195+'WW Test Year'!BG195</f>
        <v>0</v>
      </c>
      <c r="BH195" s="13">
        <f>'WW K&amp;M '!BH195+'WW Test Year'!BH195</f>
        <v>0</v>
      </c>
      <c r="BI195" s="13">
        <f>'WW K&amp;M '!BI195+'WW Test Year'!BI195</f>
        <v>0</v>
      </c>
      <c r="BJ195" s="13">
        <f>'WW K&amp;M '!BJ195+'WW Test Year'!BJ195</f>
        <v>0</v>
      </c>
      <c r="BK195" s="13">
        <f>'WW K&amp;M '!BK195+'WW Test Year'!BK195</f>
        <v>0</v>
      </c>
      <c r="BL195" s="13">
        <f>'WW K&amp;M '!BL195+'WW Test Year'!BL195</f>
        <v>0</v>
      </c>
      <c r="BM195" s="13">
        <f>'WW K&amp;M '!BM195+'WW Test Year'!BM195</f>
        <v>0</v>
      </c>
      <c r="BN195" s="13">
        <f>'WW K&amp;M '!BN195+'WW Test Year'!BN195</f>
        <v>0</v>
      </c>
      <c r="BO195" s="13">
        <f>'WW K&amp;M '!BO195+'WW Test Year'!BO195</f>
        <v>0</v>
      </c>
      <c r="BP195" s="13">
        <f>'WW K&amp;M '!BP195+'WW Test Year'!BP195</f>
        <v>0</v>
      </c>
      <c r="BQ195" s="13">
        <f>'WW K&amp;M '!BQ195+'WW Test Year'!BQ195</f>
        <v>0</v>
      </c>
      <c r="BR195" s="13">
        <f>'WW K&amp;M '!BR195+'WW Test Year'!BR195</f>
        <v>0</v>
      </c>
      <c r="BS195" s="13">
        <f>'WW K&amp;M '!BS195+'WW Test Year'!BS195</f>
        <v>0</v>
      </c>
      <c r="BT195" s="13">
        <f>'WW K&amp;M '!BT195+'WW Test Year'!BT195</f>
        <v>0</v>
      </c>
      <c r="BU195" s="13">
        <f>'WW K&amp;M '!BU195+'WW Test Year'!BU195</f>
        <v>0</v>
      </c>
      <c r="BV195" s="13">
        <f>'WW K&amp;M '!BV195+'WW Test Year'!BV195</f>
        <v>0</v>
      </c>
      <c r="BW195" s="13">
        <f>'WW K&amp;M '!BW195+'WW Test Year'!BW195</f>
        <v>0</v>
      </c>
      <c r="BX195" s="13">
        <f>'WW K&amp;M '!BX195+'WW Test Year'!BX195</f>
        <v>0</v>
      </c>
      <c r="BY195" s="13">
        <f>'WW K&amp;M '!BY195+'WW Test Year'!BY195</f>
        <v>1658.2499999999998</v>
      </c>
      <c r="BZ195" s="13">
        <f>'WW K&amp;M '!BZ195+'WW Test Year'!BZ195</f>
        <v>0</v>
      </c>
      <c r="CA195" s="13">
        <f>'WW K&amp;M '!CA195+'WW Test Year'!CA195</f>
        <v>0</v>
      </c>
      <c r="CB195" s="13">
        <f>'WW K&amp;M '!CB195+'WW Test Year'!CB195</f>
        <v>0</v>
      </c>
      <c r="CC195" s="13">
        <f>'WW K&amp;M '!CC195+'WW Test Year'!CC195</f>
        <v>0</v>
      </c>
      <c r="CD195" s="13">
        <f>'WW K&amp;M '!CD195+'WW Test Year'!CD195</f>
        <v>0</v>
      </c>
      <c r="CE195" s="13">
        <f>'WW K&amp;M '!CE195+'WW Test Year'!CE195</f>
        <v>0</v>
      </c>
      <c r="CF195" s="13">
        <f>'WW K&amp;M '!CF195+'WW Test Year'!CF195</f>
        <v>0</v>
      </c>
      <c r="CG195" s="13">
        <f>'WW K&amp;M '!CG195+'WW Test Year'!CG195</f>
        <v>0</v>
      </c>
      <c r="CH195" s="13">
        <f>'WW K&amp;M '!CH195+'WW Test Year'!CH195</f>
        <v>0</v>
      </c>
      <c r="CI195" s="13">
        <f>'WW K&amp;M '!CI195+'WW Test Year'!CI195</f>
        <v>0</v>
      </c>
      <c r="CJ195" s="13">
        <f>'WW K&amp;M '!CJ195+'WW Test Year'!CJ195</f>
        <v>0</v>
      </c>
      <c r="CK195" s="13">
        <f>'WW K&amp;M '!CK195+'WW Test Year'!CK195</f>
        <v>0</v>
      </c>
      <c r="CL195" s="29">
        <f t="shared" si="2"/>
        <v>1658.2499999999998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>
        <f>'WW K&amp;M '!D196+'WW Test Year'!D196</f>
        <v>0</v>
      </c>
      <c r="E196" s="13">
        <f>'WW K&amp;M '!E196+'WW Test Year'!E196</f>
        <v>0</v>
      </c>
      <c r="F196" s="13">
        <f>'WW K&amp;M '!F196+'WW Test Year'!F196</f>
        <v>0</v>
      </c>
      <c r="G196" s="13">
        <f>'WW K&amp;M '!G196+'WW Test Year'!G196</f>
        <v>0</v>
      </c>
      <c r="H196" s="13">
        <f>'WW K&amp;M '!H196+'WW Test Year'!H196</f>
        <v>0</v>
      </c>
      <c r="I196" s="13">
        <f>'WW K&amp;M '!I196+'WW Test Year'!I196</f>
        <v>0</v>
      </c>
      <c r="J196" s="13">
        <f>'WW K&amp;M '!J196+'WW Test Year'!J196</f>
        <v>0</v>
      </c>
      <c r="K196" s="13">
        <f>'WW K&amp;M '!K196+'WW Test Year'!K196</f>
        <v>0</v>
      </c>
      <c r="L196" s="13">
        <f>'WW K&amp;M '!L196+'WW Test Year'!L196</f>
        <v>0</v>
      </c>
      <c r="M196" s="13">
        <f>'WW K&amp;M '!M196+'WW Test Year'!M196</f>
        <v>0</v>
      </c>
      <c r="N196" s="13">
        <f>'WW K&amp;M '!N196+'WW Test Year'!N196</f>
        <v>0</v>
      </c>
      <c r="O196" s="13">
        <f>'WW K&amp;M '!O196+'WW Test Year'!O196</f>
        <v>0</v>
      </c>
      <c r="P196" s="13">
        <f>'WW K&amp;M '!P196+'WW Test Year'!P196</f>
        <v>0</v>
      </c>
      <c r="Q196" s="13">
        <f>'WW K&amp;M '!Q196+'WW Test Year'!Q196</f>
        <v>0</v>
      </c>
      <c r="R196" s="13">
        <f>'WW K&amp;M '!R196+'WW Test Year'!R196</f>
        <v>0</v>
      </c>
      <c r="S196" s="13">
        <f>'WW K&amp;M '!S196+'WW Test Year'!S196</f>
        <v>0</v>
      </c>
      <c r="T196" s="13">
        <f>'WW K&amp;M '!T196+'WW Test Year'!T196</f>
        <v>0</v>
      </c>
      <c r="U196" s="13">
        <f>'WW K&amp;M '!U196+'WW Test Year'!U196</f>
        <v>0</v>
      </c>
      <c r="V196" s="13">
        <f>'WW K&amp;M '!V196+'WW Test Year'!V196</f>
        <v>0</v>
      </c>
      <c r="W196" s="13">
        <f>'WW K&amp;M '!W196+'WW Test Year'!W196</f>
        <v>0</v>
      </c>
      <c r="X196" s="13">
        <f>'WW K&amp;M '!X196+'WW Test Year'!X196</f>
        <v>0</v>
      </c>
      <c r="Y196" s="13">
        <f>'WW K&amp;M '!Y196+'WW Test Year'!Y196</f>
        <v>0</v>
      </c>
      <c r="Z196" s="13">
        <f>'WW K&amp;M '!Z196+'WW Test Year'!Z196</f>
        <v>0</v>
      </c>
      <c r="AA196" s="13">
        <f>'WW K&amp;M '!AA196+'WW Test Year'!AA196</f>
        <v>0</v>
      </c>
      <c r="AB196" s="13">
        <f>'WW K&amp;M '!AB196+'WW Test Year'!AB196</f>
        <v>0</v>
      </c>
      <c r="AC196" s="13">
        <f>'WW K&amp;M '!AC196+'WW Test Year'!AC196</f>
        <v>0</v>
      </c>
      <c r="AD196" s="13">
        <f>'WW K&amp;M '!AD196+'WW Test Year'!AD196</f>
        <v>0</v>
      </c>
      <c r="AE196" s="13">
        <f>'WW K&amp;M '!AE196+'WW Test Year'!AE196</f>
        <v>0</v>
      </c>
      <c r="AF196" s="13">
        <f>'WW K&amp;M '!AF196+'WW Test Year'!AF196</f>
        <v>0</v>
      </c>
      <c r="AG196" s="13">
        <f>'WW K&amp;M '!AG196+'WW Test Year'!AG196</f>
        <v>0</v>
      </c>
      <c r="AH196" s="13">
        <f>'WW K&amp;M '!AH196+'WW Test Year'!AH196</f>
        <v>0</v>
      </c>
      <c r="AI196" s="13">
        <f>'WW K&amp;M '!AI196+'WW Test Year'!AI196</f>
        <v>0</v>
      </c>
      <c r="AJ196" s="13">
        <f>'WW K&amp;M '!AJ196+'WW Test Year'!AJ196</f>
        <v>0</v>
      </c>
      <c r="AK196" s="13">
        <f>'WW K&amp;M '!AK196+'WW Test Year'!AK196</f>
        <v>0</v>
      </c>
      <c r="AL196" s="13">
        <f>'WW K&amp;M '!AL196+'WW Test Year'!AL196</f>
        <v>0</v>
      </c>
      <c r="AM196" s="13">
        <f>'WW K&amp;M '!AM196+'WW Test Year'!AM196</f>
        <v>0</v>
      </c>
      <c r="AN196" s="13">
        <f>'WW K&amp;M '!AN196+'WW Test Year'!AN196</f>
        <v>0</v>
      </c>
      <c r="AO196" s="13">
        <f>'WW K&amp;M '!AO196+'WW Test Year'!AO196</f>
        <v>0</v>
      </c>
      <c r="AP196" s="13">
        <f>'WW K&amp;M '!AP196+'WW Test Year'!AP196</f>
        <v>0</v>
      </c>
      <c r="AQ196" s="13">
        <f>'WW K&amp;M '!AQ196+'WW Test Year'!AQ196</f>
        <v>0</v>
      </c>
      <c r="AR196" s="13">
        <f>'WW K&amp;M '!AR196+'WW Test Year'!AR196</f>
        <v>0</v>
      </c>
      <c r="AS196" s="13">
        <f>'WW K&amp;M '!AS196+'WW Test Year'!AS196</f>
        <v>0</v>
      </c>
      <c r="AT196" s="13">
        <f>'WW K&amp;M '!AT196+'WW Test Year'!AT196</f>
        <v>0</v>
      </c>
      <c r="AU196" s="13">
        <f>'WW K&amp;M '!AU196+'WW Test Year'!AU196</f>
        <v>0</v>
      </c>
      <c r="AV196" s="13">
        <f>'WW K&amp;M '!AV196+'WW Test Year'!AV196</f>
        <v>0</v>
      </c>
      <c r="AW196" s="13">
        <f>'WW K&amp;M '!AW196+'WW Test Year'!AW196</f>
        <v>0</v>
      </c>
      <c r="AX196" s="13">
        <f>'WW K&amp;M '!AX196+'WW Test Year'!AX196</f>
        <v>0</v>
      </c>
      <c r="AY196" s="13">
        <f>'WW K&amp;M '!AY196+'WW Test Year'!AY196</f>
        <v>0</v>
      </c>
      <c r="AZ196" s="13">
        <f>'WW K&amp;M '!AZ196+'WW Test Year'!AZ196</f>
        <v>0</v>
      </c>
      <c r="BA196" s="13">
        <f>'WW K&amp;M '!BA196+'WW Test Year'!BA196</f>
        <v>0</v>
      </c>
      <c r="BB196" s="13">
        <f>'WW K&amp;M '!BB196+'WW Test Year'!BB196</f>
        <v>0</v>
      </c>
      <c r="BC196" s="13">
        <f>'WW K&amp;M '!BC196+'WW Test Year'!BC196</f>
        <v>0</v>
      </c>
      <c r="BD196" s="13">
        <f>'WW K&amp;M '!BD196+'WW Test Year'!BD196</f>
        <v>0</v>
      </c>
      <c r="BE196" s="13">
        <f>'WW K&amp;M '!BE196+'WW Test Year'!BE196</f>
        <v>0</v>
      </c>
      <c r="BF196" s="13">
        <f>'WW K&amp;M '!BF196+'WW Test Year'!BF196</f>
        <v>0</v>
      </c>
      <c r="BG196" s="13">
        <f>'WW K&amp;M '!BG196+'WW Test Year'!BG196</f>
        <v>0</v>
      </c>
      <c r="BH196" s="13">
        <f>'WW K&amp;M '!BH196+'WW Test Year'!BH196</f>
        <v>0</v>
      </c>
      <c r="BI196" s="13">
        <f>'WW K&amp;M '!BI196+'WW Test Year'!BI196</f>
        <v>0</v>
      </c>
      <c r="BJ196" s="13">
        <f>'WW K&amp;M '!BJ196+'WW Test Year'!BJ196</f>
        <v>0</v>
      </c>
      <c r="BK196" s="13">
        <f>'WW K&amp;M '!BK196+'WW Test Year'!BK196</f>
        <v>0</v>
      </c>
      <c r="BL196" s="13">
        <f>'WW K&amp;M '!BL196+'WW Test Year'!BL196</f>
        <v>0</v>
      </c>
      <c r="BM196" s="13">
        <f>'WW K&amp;M '!BM196+'WW Test Year'!BM196</f>
        <v>0</v>
      </c>
      <c r="BN196" s="13">
        <f>'WW K&amp;M '!BN196+'WW Test Year'!BN196</f>
        <v>0</v>
      </c>
      <c r="BO196" s="13">
        <f>'WW K&amp;M '!BO196+'WW Test Year'!BO196</f>
        <v>0</v>
      </c>
      <c r="BP196" s="13">
        <f>'WW K&amp;M '!BP196+'WW Test Year'!BP196</f>
        <v>0</v>
      </c>
      <c r="BQ196" s="13">
        <f>'WW K&amp;M '!BQ196+'WW Test Year'!BQ196</f>
        <v>0</v>
      </c>
      <c r="BR196" s="13">
        <f>'WW K&amp;M '!BR196+'WW Test Year'!BR196</f>
        <v>0</v>
      </c>
      <c r="BS196" s="13">
        <f>'WW K&amp;M '!BS196+'WW Test Year'!BS196</f>
        <v>0</v>
      </c>
      <c r="BT196" s="13">
        <f>'WW K&amp;M '!BT196+'WW Test Year'!BT196</f>
        <v>0</v>
      </c>
      <c r="BU196" s="13">
        <f>'WW K&amp;M '!BU196+'WW Test Year'!BU196</f>
        <v>0</v>
      </c>
      <c r="BV196" s="13">
        <f>'WW K&amp;M '!BV196+'WW Test Year'!BV196</f>
        <v>0</v>
      </c>
      <c r="BW196" s="13">
        <f>'WW K&amp;M '!BW196+'WW Test Year'!BW196</f>
        <v>0</v>
      </c>
      <c r="BX196" s="13">
        <f>'WW K&amp;M '!BX196+'WW Test Year'!BX196</f>
        <v>0</v>
      </c>
      <c r="BY196" s="13">
        <f>'WW K&amp;M '!BY196+'WW Test Year'!BY196</f>
        <v>2982</v>
      </c>
      <c r="BZ196" s="13">
        <f>'WW K&amp;M '!BZ196+'WW Test Year'!BZ196</f>
        <v>0</v>
      </c>
      <c r="CA196" s="13">
        <f>'WW K&amp;M '!CA196+'WW Test Year'!CA196</f>
        <v>0</v>
      </c>
      <c r="CB196" s="13">
        <f>'WW K&amp;M '!CB196+'WW Test Year'!CB196</f>
        <v>0</v>
      </c>
      <c r="CC196" s="13">
        <f>'WW K&amp;M '!CC196+'WW Test Year'!CC196</f>
        <v>0</v>
      </c>
      <c r="CD196" s="13">
        <f>'WW K&amp;M '!CD196+'WW Test Year'!CD196</f>
        <v>0</v>
      </c>
      <c r="CE196" s="13">
        <f>'WW K&amp;M '!CE196+'WW Test Year'!CE196</f>
        <v>0</v>
      </c>
      <c r="CF196" s="13">
        <f>'WW K&amp;M '!CF196+'WW Test Year'!CF196</f>
        <v>0</v>
      </c>
      <c r="CG196" s="13">
        <f>'WW K&amp;M '!CG196+'WW Test Year'!CG196</f>
        <v>0</v>
      </c>
      <c r="CH196" s="13">
        <f>'WW K&amp;M '!CH196+'WW Test Year'!CH196</f>
        <v>0</v>
      </c>
      <c r="CI196" s="13">
        <f>'WW K&amp;M '!CI196+'WW Test Year'!CI196</f>
        <v>0</v>
      </c>
      <c r="CJ196" s="13">
        <f>'WW K&amp;M '!CJ196+'WW Test Year'!CJ196</f>
        <v>0</v>
      </c>
      <c r="CK196" s="13">
        <f>'WW K&amp;M '!CK196+'WW Test Year'!CK196</f>
        <v>0</v>
      </c>
      <c r="CL196" s="29">
        <f t="shared" si="2"/>
        <v>2982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>
        <f>'WW K&amp;M '!D197+'WW Test Year'!D197</f>
        <v>0</v>
      </c>
      <c r="E197" s="13">
        <f>'WW K&amp;M '!E197+'WW Test Year'!E197</f>
        <v>0</v>
      </c>
      <c r="F197" s="13">
        <f>'WW K&amp;M '!F197+'WW Test Year'!F197</f>
        <v>0</v>
      </c>
      <c r="G197" s="13">
        <f>'WW K&amp;M '!G197+'WW Test Year'!G197</f>
        <v>0</v>
      </c>
      <c r="H197" s="13">
        <f>'WW K&amp;M '!H197+'WW Test Year'!H197</f>
        <v>0</v>
      </c>
      <c r="I197" s="13">
        <f>'WW K&amp;M '!I197+'WW Test Year'!I197</f>
        <v>0</v>
      </c>
      <c r="J197" s="13">
        <f>'WW K&amp;M '!J197+'WW Test Year'!J197</f>
        <v>0</v>
      </c>
      <c r="K197" s="13">
        <f>'WW K&amp;M '!K197+'WW Test Year'!K197</f>
        <v>0</v>
      </c>
      <c r="L197" s="13">
        <f>'WW K&amp;M '!L197+'WW Test Year'!L197</f>
        <v>0</v>
      </c>
      <c r="M197" s="13">
        <f>'WW K&amp;M '!M197+'WW Test Year'!M197</f>
        <v>0</v>
      </c>
      <c r="N197" s="13">
        <f>'WW K&amp;M '!N197+'WW Test Year'!N197</f>
        <v>0</v>
      </c>
      <c r="O197" s="13">
        <f>'WW K&amp;M '!O197+'WW Test Year'!O197</f>
        <v>0</v>
      </c>
      <c r="P197" s="13">
        <f>'WW K&amp;M '!P197+'WW Test Year'!P197</f>
        <v>0</v>
      </c>
      <c r="Q197" s="13">
        <f>'WW K&amp;M '!Q197+'WW Test Year'!Q197</f>
        <v>0</v>
      </c>
      <c r="R197" s="13">
        <f>'WW K&amp;M '!R197+'WW Test Year'!R197</f>
        <v>0</v>
      </c>
      <c r="S197" s="13">
        <f>'WW K&amp;M '!S197+'WW Test Year'!S197</f>
        <v>0</v>
      </c>
      <c r="T197" s="13">
        <f>'WW K&amp;M '!T197+'WW Test Year'!T197</f>
        <v>0</v>
      </c>
      <c r="U197" s="13">
        <f>'WW K&amp;M '!U197+'WW Test Year'!U197</f>
        <v>0</v>
      </c>
      <c r="V197" s="13">
        <f>'WW K&amp;M '!V197+'WW Test Year'!V197</f>
        <v>0</v>
      </c>
      <c r="W197" s="13">
        <f>'WW K&amp;M '!W197+'WW Test Year'!W197</f>
        <v>0</v>
      </c>
      <c r="X197" s="13">
        <f>'WW K&amp;M '!X197+'WW Test Year'!X197</f>
        <v>0</v>
      </c>
      <c r="Y197" s="13">
        <f>'WW K&amp;M '!Y197+'WW Test Year'!Y197</f>
        <v>0</v>
      </c>
      <c r="Z197" s="13">
        <f>'WW K&amp;M '!Z197+'WW Test Year'!Z197</f>
        <v>0</v>
      </c>
      <c r="AA197" s="13">
        <f>'WW K&amp;M '!AA197+'WW Test Year'!AA197</f>
        <v>0</v>
      </c>
      <c r="AB197" s="13">
        <f>'WW K&amp;M '!AB197+'WW Test Year'!AB197</f>
        <v>0</v>
      </c>
      <c r="AC197" s="13">
        <f>'WW K&amp;M '!AC197+'WW Test Year'!AC197</f>
        <v>0</v>
      </c>
      <c r="AD197" s="13">
        <f>'WW K&amp;M '!AD197+'WW Test Year'!AD197</f>
        <v>0</v>
      </c>
      <c r="AE197" s="13">
        <f>'WW K&amp;M '!AE197+'WW Test Year'!AE197</f>
        <v>0</v>
      </c>
      <c r="AF197" s="13">
        <f>'WW K&amp;M '!AF197+'WW Test Year'!AF197</f>
        <v>0</v>
      </c>
      <c r="AG197" s="13">
        <f>'WW K&amp;M '!AG197+'WW Test Year'!AG197</f>
        <v>0</v>
      </c>
      <c r="AH197" s="13">
        <f>'WW K&amp;M '!AH197+'WW Test Year'!AH197</f>
        <v>0</v>
      </c>
      <c r="AI197" s="13">
        <f>'WW K&amp;M '!AI197+'WW Test Year'!AI197</f>
        <v>0</v>
      </c>
      <c r="AJ197" s="13">
        <f>'WW K&amp;M '!AJ197+'WW Test Year'!AJ197</f>
        <v>0</v>
      </c>
      <c r="AK197" s="13">
        <f>'WW K&amp;M '!AK197+'WW Test Year'!AK197</f>
        <v>0</v>
      </c>
      <c r="AL197" s="13">
        <f>'WW K&amp;M '!AL197+'WW Test Year'!AL197</f>
        <v>0</v>
      </c>
      <c r="AM197" s="13">
        <f>'WW K&amp;M '!AM197+'WW Test Year'!AM197</f>
        <v>0</v>
      </c>
      <c r="AN197" s="13">
        <f>'WW K&amp;M '!AN197+'WW Test Year'!AN197</f>
        <v>0</v>
      </c>
      <c r="AO197" s="13">
        <f>'WW K&amp;M '!AO197+'WW Test Year'!AO197</f>
        <v>0</v>
      </c>
      <c r="AP197" s="13">
        <f>'WW K&amp;M '!AP197+'WW Test Year'!AP197</f>
        <v>0</v>
      </c>
      <c r="AQ197" s="13">
        <f>'WW K&amp;M '!AQ197+'WW Test Year'!AQ197</f>
        <v>0</v>
      </c>
      <c r="AR197" s="13">
        <f>'WW K&amp;M '!AR197+'WW Test Year'!AR197</f>
        <v>0</v>
      </c>
      <c r="AS197" s="13">
        <f>'WW K&amp;M '!AS197+'WW Test Year'!AS197</f>
        <v>0</v>
      </c>
      <c r="AT197" s="13">
        <f>'WW K&amp;M '!AT197+'WW Test Year'!AT197</f>
        <v>0</v>
      </c>
      <c r="AU197" s="13">
        <f>'WW K&amp;M '!AU197+'WW Test Year'!AU197</f>
        <v>0</v>
      </c>
      <c r="AV197" s="13">
        <f>'WW K&amp;M '!AV197+'WW Test Year'!AV197</f>
        <v>0</v>
      </c>
      <c r="AW197" s="13">
        <f>'WW K&amp;M '!AW197+'WW Test Year'!AW197</f>
        <v>0</v>
      </c>
      <c r="AX197" s="13">
        <f>'WW K&amp;M '!AX197+'WW Test Year'!AX197</f>
        <v>0</v>
      </c>
      <c r="AY197" s="13">
        <f>'WW K&amp;M '!AY197+'WW Test Year'!AY197</f>
        <v>0</v>
      </c>
      <c r="AZ197" s="13">
        <f>'WW K&amp;M '!AZ197+'WW Test Year'!AZ197</f>
        <v>0</v>
      </c>
      <c r="BA197" s="13">
        <f>'WW K&amp;M '!BA197+'WW Test Year'!BA197</f>
        <v>0</v>
      </c>
      <c r="BB197" s="13">
        <f>'WW K&amp;M '!BB197+'WW Test Year'!BB197</f>
        <v>0</v>
      </c>
      <c r="BC197" s="13">
        <f>'WW K&amp;M '!BC197+'WW Test Year'!BC197</f>
        <v>0</v>
      </c>
      <c r="BD197" s="13">
        <f>'WW K&amp;M '!BD197+'WW Test Year'!BD197</f>
        <v>0</v>
      </c>
      <c r="BE197" s="13">
        <f>'WW K&amp;M '!BE197+'WW Test Year'!BE197</f>
        <v>0</v>
      </c>
      <c r="BF197" s="13">
        <f>'WW K&amp;M '!BF197+'WW Test Year'!BF197</f>
        <v>0</v>
      </c>
      <c r="BG197" s="13">
        <f>'WW K&amp;M '!BG197+'WW Test Year'!BG197</f>
        <v>0</v>
      </c>
      <c r="BH197" s="13">
        <f>'WW K&amp;M '!BH197+'WW Test Year'!BH197</f>
        <v>0</v>
      </c>
      <c r="BI197" s="13">
        <f>'WW K&amp;M '!BI197+'WW Test Year'!BI197</f>
        <v>0</v>
      </c>
      <c r="BJ197" s="13">
        <f>'WW K&amp;M '!BJ197+'WW Test Year'!BJ197</f>
        <v>0</v>
      </c>
      <c r="BK197" s="13">
        <f>'WW K&amp;M '!BK197+'WW Test Year'!BK197</f>
        <v>0</v>
      </c>
      <c r="BL197" s="13">
        <f>'WW K&amp;M '!BL197+'WW Test Year'!BL197</f>
        <v>0</v>
      </c>
      <c r="BM197" s="13">
        <f>'WW K&amp;M '!BM197+'WW Test Year'!BM197</f>
        <v>0</v>
      </c>
      <c r="BN197" s="13">
        <f>'WW K&amp;M '!BN197+'WW Test Year'!BN197</f>
        <v>0</v>
      </c>
      <c r="BO197" s="13">
        <f>'WW K&amp;M '!BO197+'WW Test Year'!BO197</f>
        <v>0</v>
      </c>
      <c r="BP197" s="13">
        <f>'WW K&amp;M '!BP197+'WW Test Year'!BP197</f>
        <v>0</v>
      </c>
      <c r="BQ197" s="13">
        <f>'WW K&amp;M '!BQ197+'WW Test Year'!BQ197</f>
        <v>0</v>
      </c>
      <c r="BR197" s="13">
        <f>'WW K&amp;M '!BR197+'WW Test Year'!BR197</f>
        <v>0</v>
      </c>
      <c r="BS197" s="13">
        <f>'WW K&amp;M '!BS197+'WW Test Year'!BS197</f>
        <v>0</v>
      </c>
      <c r="BT197" s="13">
        <f>'WW K&amp;M '!BT197+'WW Test Year'!BT197</f>
        <v>0</v>
      </c>
      <c r="BU197" s="13">
        <f>'WW K&amp;M '!BU197+'WW Test Year'!BU197</f>
        <v>0</v>
      </c>
      <c r="BV197" s="13">
        <f>'WW K&amp;M '!BV197+'WW Test Year'!BV197</f>
        <v>0</v>
      </c>
      <c r="BW197" s="13">
        <f>'WW K&amp;M '!BW197+'WW Test Year'!BW197</f>
        <v>0</v>
      </c>
      <c r="BX197" s="13">
        <f>'WW K&amp;M '!BX197+'WW Test Year'!BX197</f>
        <v>0</v>
      </c>
      <c r="BY197" s="13">
        <f>'WW K&amp;M '!BY197+'WW Test Year'!BY197</f>
        <v>0</v>
      </c>
      <c r="BZ197" s="13">
        <f>'WW K&amp;M '!BZ197+'WW Test Year'!BZ197</f>
        <v>0</v>
      </c>
      <c r="CA197" s="13">
        <f>'WW K&amp;M '!CA197+'WW Test Year'!CA197</f>
        <v>0</v>
      </c>
      <c r="CB197" s="13">
        <f>'WW K&amp;M '!CB197+'WW Test Year'!CB197</f>
        <v>0</v>
      </c>
      <c r="CC197" s="13">
        <f>'WW K&amp;M '!CC197+'WW Test Year'!CC197</f>
        <v>0</v>
      </c>
      <c r="CD197" s="13">
        <f>'WW K&amp;M '!CD197+'WW Test Year'!CD197</f>
        <v>0</v>
      </c>
      <c r="CE197" s="13">
        <f>'WW K&amp;M '!CE197+'WW Test Year'!CE197</f>
        <v>0</v>
      </c>
      <c r="CF197" s="13">
        <f>'WW K&amp;M '!CF197+'WW Test Year'!CF197</f>
        <v>0</v>
      </c>
      <c r="CG197" s="13">
        <f>'WW K&amp;M '!CG197+'WW Test Year'!CG197</f>
        <v>0</v>
      </c>
      <c r="CH197" s="13">
        <f>'WW K&amp;M '!CH197+'WW Test Year'!CH197</f>
        <v>0</v>
      </c>
      <c r="CI197" s="13">
        <f>'WW K&amp;M '!CI197+'WW Test Year'!CI197</f>
        <v>0</v>
      </c>
      <c r="CJ197" s="13">
        <f>'WW K&amp;M '!CJ197+'WW Test Year'!CJ197</f>
        <v>0</v>
      </c>
      <c r="CK197" s="13">
        <f>'WW K&amp;M '!CK197+'WW Test Year'!CK197</f>
        <v>0</v>
      </c>
      <c r="CL197" s="29">
        <f t="shared" si="2"/>
        <v>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>
        <f>'WW K&amp;M '!D198+'WW Test Year'!D198</f>
        <v>0</v>
      </c>
      <c r="E198" s="13">
        <f>'WW K&amp;M '!E198+'WW Test Year'!E198</f>
        <v>-83005.339999999953</v>
      </c>
      <c r="F198" s="13">
        <f>'WW K&amp;M '!F198+'WW Test Year'!F198</f>
        <v>0</v>
      </c>
      <c r="G198" s="13">
        <f>'WW K&amp;M '!G198+'WW Test Year'!G198</f>
        <v>0</v>
      </c>
      <c r="H198" s="13">
        <f>'WW K&amp;M '!H198+'WW Test Year'!H198</f>
        <v>0</v>
      </c>
      <c r="I198" s="13">
        <f>'WW K&amp;M '!I198+'WW Test Year'!I198</f>
        <v>0</v>
      </c>
      <c r="J198" s="13">
        <f>'WW K&amp;M '!J198+'WW Test Year'!J198</f>
        <v>0</v>
      </c>
      <c r="K198" s="13">
        <f>'WW K&amp;M '!K198+'WW Test Year'!K198</f>
        <v>0</v>
      </c>
      <c r="L198" s="13">
        <f>'WW K&amp;M '!L198+'WW Test Year'!L198</f>
        <v>0</v>
      </c>
      <c r="M198" s="13">
        <f>'WW K&amp;M '!M198+'WW Test Year'!M198</f>
        <v>0</v>
      </c>
      <c r="N198" s="13">
        <f>'WW K&amp;M '!N198+'WW Test Year'!N198</f>
        <v>0</v>
      </c>
      <c r="O198" s="13">
        <f>'WW K&amp;M '!O198+'WW Test Year'!O198</f>
        <v>0</v>
      </c>
      <c r="P198" s="13">
        <f>'WW K&amp;M '!P198+'WW Test Year'!P198</f>
        <v>0</v>
      </c>
      <c r="Q198" s="13">
        <f>'WW K&amp;M '!Q198+'WW Test Year'!Q198</f>
        <v>0</v>
      </c>
      <c r="R198" s="13">
        <f>'WW K&amp;M '!R198+'WW Test Year'!R198</f>
        <v>0</v>
      </c>
      <c r="S198" s="13">
        <f>'WW K&amp;M '!S198+'WW Test Year'!S198</f>
        <v>0</v>
      </c>
      <c r="T198" s="13">
        <f>'WW K&amp;M '!T198+'WW Test Year'!T198</f>
        <v>0</v>
      </c>
      <c r="U198" s="13">
        <f>'WW K&amp;M '!U198+'WW Test Year'!U198</f>
        <v>0</v>
      </c>
      <c r="V198" s="13">
        <f>'WW K&amp;M '!V198+'WW Test Year'!V198</f>
        <v>0</v>
      </c>
      <c r="W198" s="13">
        <f>'WW K&amp;M '!W198+'WW Test Year'!W198</f>
        <v>0</v>
      </c>
      <c r="X198" s="13">
        <f>'WW K&amp;M '!X198+'WW Test Year'!X198</f>
        <v>0</v>
      </c>
      <c r="Y198" s="13">
        <f>'WW K&amp;M '!Y198+'WW Test Year'!Y198</f>
        <v>0</v>
      </c>
      <c r="Z198" s="13">
        <f>'WW K&amp;M '!Z198+'WW Test Year'!Z198</f>
        <v>0</v>
      </c>
      <c r="AA198" s="13">
        <f>'WW K&amp;M '!AA198+'WW Test Year'!AA198</f>
        <v>0</v>
      </c>
      <c r="AB198" s="13">
        <f>'WW K&amp;M '!AB198+'WW Test Year'!AB198</f>
        <v>0</v>
      </c>
      <c r="AC198" s="13">
        <f>'WW K&amp;M '!AC198+'WW Test Year'!AC198</f>
        <v>0</v>
      </c>
      <c r="AD198" s="13">
        <f>'WW K&amp;M '!AD198+'WW Test Year'!AD198</f>
        <v>0</v>
      </c>
      <c r="AE198" s="13">
        <f>'WW K&amp;M '!AE198+'WW Test Year'!AE198</f>
        <v>0</v>
      </c>
      <c r="AF198" s="13">
        <f>'WW K&amp;M '!AF198+'WW Test Year'!AF198</f>
        <v>0</v>
      </c>
      <c r="AG198" s="13">
        <f>'WW K&amp;M '!AG198+'WW Test Year'!AG198</f>
        <v>0</v>
      </c>
      <c r="AH198" s="13">
        <f>'WW K&amp;M '!AH198+'WW Test Year'!AH198</f>
        <v>0</v>
      </c>
      <c r="AI198" s="13">
        <f>'WW K&amp;M '!AI198+'WW Test Year'!AI198</f>
        <v>0</v>
      </c>
      <c r="AJ198" s="13">
        <f>'WW K&amp;M '!AJ198+'WW Test Year'!AJ198</f>
        <v>0</v>
      </c>
      <c r="AK198" s="13">
        <f>'WW K&amp;M '!AK198+'WW Test Year'!AK198</f>
        <v>-4457.8800000000019</v>
      </c>
      <c r="AL198" s="13">
        <f>'WW K&amp;M '!AL198+'WW Test Year'!AL198</f>
        <v>0</v>
      </c>
      <c r="AM198" s="13">
        <f>'WW K&amp;M '!AM198+'WW Test Year'!AM198</f>
        <v>0</v>
      </c>
      <c r="AN198" s="13">
        <f>'WW K&amp;M '!AN198+'WW Test Year'!AN198</f>
        <v>0</v>
      </c>
      <c r="AO198" s="13">
        <f>'WW K&amp;M '!AO198+'WW Test Year'!AO198</f>
        <v>0</v>
      </c>
      <c r="AP198" s="13">
        <f>'WW K&amp;M '!AP198+'WW Test Year'!AP198</f>
        <v>0</v>
      </c>
      <c r="AQ198" s="13">
        <f>'WW K&amp;M '!AQ198+'WW Test Year'!AQ198</f>
        <v>0</v>
      </c>
      <c r="AR198" s="13">
        <f>'WW K&amp;M '!AR198+'WW Test Year'!AR198</f>
        <v>0</v>
      </c>
      <c r="AS198" s="13">
        <f>'WW K&amp;M '!AS198+'WW Test Year'!AS198</f>
        <v>0</v>
      </c>
      <c r="AT198" s="13">
        <f>'WW K&amp;M '!AT198+'WW Test Year'!AT198</f>
        <v>0</v>
      </c>
      <c r="AU198" s="13">
        <f>'WW K&amp;M '!AU198+'WW Test Year'!AU198</f>
        <v>0</v>
      </c>
      <c r="AV198" s="13">
        <f>'WW K&amp;M '!AV198+'WW Test Year'!AV198</f>
        <v>0</v>
      </c>
      <c r="AW198" s="13">
        <f>'WW K&amp;M '!AW198+'WW Test Year'!AW198</f>
        <v>0</v>
      </c>
      <c r="AX198" s="13">
        <f>'WW K&amp;M '!AX198+'WW Test Year'!AX198</f>
        <v>0</v>
      </c>
      <c r="AY198" s="13">
        <f>'WW K&amp;M '!AY198+'WW Test Year'!AY198</f>
        <v>0</v>
      </c>
      <c r="AZ198" s="13">
        <f>'WW K&amp;M '!AZ198+'WW Test Year'!AZ198</f>
        <v>0</v>
      </c>
      <c r="BA198" s="13">
        <f>'WW K&amp;M '!BA198+'WW Test Year'!BA198</f>
        <v>0</v>
      </c>
      <c r="BB198" s="13">
        <f>'WW K&amp;M '!BB198+'WW Test Year'!BB198</f>
        <v>0</v>
      </c>
      <c r="BC198" s="13">
        <f>'WW K&amp;M '!BC198+'WW Test Year'!BC198</f>
        <v>0</v>
      </c>
      <c r="BD198" s="13">
        <f>'WW K&amp;M '!BD198+'WW Test Year'!BD198</f>
        <v>0</v>
      </c>
      <c r="BE198" s="13">
        <f>'WW K&amp;M '!BE198+'WW Test Year'!BE198</f>
        <v>0</v>
      </c>
      <c r="BF198" s="13">
        <f>'WW K&amp;M '!BF198+'WW Test Year'!BF198</f>
        <v>0</v>
      </c>
      <c r="BG198" s="13">
        <f>'WW K&amp;M '!BG198+'WW Test Year'!BG198</f>
        <v>0</v>
      </c>
      <c r="BH198" s="13">
        <f>'WW K&amp;M '!BH198+'WW Test Year'!BH198</f>
        <v>0</v>
      </c>
      <c r="BI198" s="13">
        <f>'WW K&amp;M '!BI198+'WW Test Year'!BI198</f>
        <v>0</v>
      </c>
      <c r="BJ198" s="13">
        <f>'WW K&amp;M '!BJ198+'WW Test Year'!BJ198</f>
        <v>0</v>
      </c>
      <c r="BK198" s="13">
        <f>'WW K&amp;M '!BK198+'WW Test Year'!BK198</f>
        <v>0</v>
      </c>
      <c r="BL198" s="13">
        <f>'WW K&amp;M '!BL198+'WW Test Year'!BL198</f>
        <v>0</v>
      </c>
      <c r="BM198" s="13">
        <f>'WW K&amp;M '!BM198+'WW Test Year'!BM198</f>
        <v>0</v>
      </c>
      <c r="BN198" s="13">
        <f>'WW K&amp;M '!BN198+'WW Test Year'!BN198</f>
        <v>0</v>
      </c>
      <c r="BO198" s="13">
        <f>'WW K&amp;M '!BO198+'WW Test Year'!BO198</f>
        <v>0</v>
      </c>
      <c r="BP198" s="13">
        <f>'WW K&amp;M '!BP198+'WW Test Year'!BP198</f>
        <v>0</v>
      </c>
      <c r="BQ198" s="13">
        <f>'WW K&amp;M '!BQ198+'WW Test Year'!BQ198</f>
        <v>0</v>
      </c>
      <c r="BR198" s="13">
        <f>'WW K&amp;M '!BR198+'WW Test Year'!BR198</f>
        <v>0</v>
      </c>
      <c r="BS198" s="13">
        <f>'WW K&amp;M '!BS198+'WW Test Year'!BS198</f>
        <v>0</v>
      </c>
      <c r="BT198" s="13">
        <f>'WW K&amp;M '!BT198+'WW Test Year'!BT198</f>
        <v>0</v>
      </c>
      <c r="BU198" s="13">
        <f>'WW K&amp;M '!BU198+'WW Test Year'!BU198</f>
        <v>0</v>
      </c>
      <c r="BV198" s="13">
        <f>'WW K&amp;M '!BV198+'WW Test Year'!BV198</f>
        <v>0</v>
      </c>
      <c r="BW198" s="13">
        <f>'WW K&amp;M '!BW198+'WW Test Year'!BW198</f>
        <v>0</v>
      </c>
      <c r="BX198" s="13">
        <f>'WW K&amp;M '!BX198+'WW Test Year'!BX198</f>
        <v>0</v>
      </c>
      <c r="BY198" s="13">
        <f>'WW K&amp;M '!BY198+'WW Test Year'!BY198</f>
        <v>0</v>
      </c>
      <c r="BZ198" s="13">
        <f>'WW K&amp;M '!BZ198+'WW Test Year'!BZ198</f>
        <v>0</v>
      </c>
      <c r="CA198" s="13">
        <f>'WW K&amp;M '!CA198+'WW Test Year'!CA198</f>
        <v>0</v>
      </c>
      <c r="CB198" s="13">
        <f>'WW K&amp;M '!CB198+'WW Test Year'!CB198</f>
        <v>0</v>
      </c>
      <c r="CC198" s="13">
        <f>'WW K&amp;M '!CC198+'WW Test Year'!CC198</f>
        <v>0</v>
      </c>
      <c r="CD198" s="13">
        <f>'WW K&amp;M '!CD198+'WW Test Year'!CD198</f>
        <v>0</v>
      </c>
      <c r="CE198" s="13">
        <f>'WW K&amp;M '!CE198+'WW Test Year'!CE198</f>
        <v>0</v>
      </c>
      <c r="CF198" s="13">
        <f>'WW K&amp;M '!CF198+'WW Test Year'!CF198</f>
        <v>0</v>
      </c>
      <c r="CG198" s="13">
        <f>'WW K&amp;M '!CG198+'WW Test Year'!CG198</f>
        <v>0</v>
      </c>
      <c r="CH198" s="13">
        <f>'WW K&amp;M '!CH198+'WW Test Year'!CH198</f>
        <v>0</v>
      </c>
      <c r="CI198" s="13">
        <f>'WW K&amp;M '!CI198+'WW Test Year'!CI198</f>
        <v>0</v>
      </c>
      <c r="CJ198" s="13">
        <f>'WW K&amp;M '!CJ198+'WW Test Year'!CJ198</f>
        <v>0</v>
      </c>
      <c r="CK198" s="13">
        <f>'WW K&amp;M '!CK198+'WW Test Year'!CK198</f>
        <v>0</v>
      </c>
      <c r="CL198" s="29">
        <f t="shared" si="2"/>
        <v>-87463.219999999958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>
        <f>'WW K&amp;M '!D199+'WW Test Year'!D199</f>
        <v>0</v>
      </c>
      <c r="E199" s="13">
        <f>'WW K&amp;M '!E199+'WW Test Year'!E199</f>
        <v>0</v>
      </c>
      <c r="F199" s="13">
        <f>'WW K&amp;M '!F199+'WW Test Year'!F199</f>
        <v>0</v>
      </c>
      <c r="G199" s="13">
        <f>'WW K&amp;M '!G199+'WW Test Year'!G199</f>
        <v>0</v>
      </c>
      <c r="H199" s="13">
        <f>'WW K&amp;M '!H199+'WW Test Year'!H199</f>
        <v>-102810.21</v>
      </c>
      <c r="I199" s="13">
        <f>'WW K&amp;M '!I199+'WW Test Year'!I199</f>
        <v>0</v>
      </c>
      <c r="J199" s="13">
        <f>'WW K&amp;M '!J199+'WW Test Year'!J199</f>
        <v>0</v>
      </c>
      <c r="K199" s="13">
        <f>'WW K&amp;M '!K199+'WW Test Year'!K199</f>
        <v>0</v>
      </c>
      <c r="L199" s="13">
        <f>'WW K&amp;M '!L199+'WW Test Year'!L199</f>
        <v>0</v>
      </c>
      <c r="M199" s="13">
        <f>'WW K&amp;M '!M199+'WW Test Year'!M199</f>
        <v>0</v>
      </c>
      <c r="N199" s="13">
        <f>'WW K&amp;M '!N199+'WW Test Year'!N199</f>
        <v>0</v>
      </c>
      <c r="O199" s="13">
        <f>'WW K&amp;M '!O199+'WW Test Year'!O199</f>
        <v>0</v>
      </c>
      <c r="P199" s="13">
        <f>'WW K&amp;M '!P199+'WW Test Year'!P199</f>
        <v>0</v>
      </c>
      <c r="Q199" s="13">
        <f>'WW K&amp;M '!Q199+'WW Test Year'!Q199</f>
        <v>0</v>
      </c>
      <c r="R199" s="13">
        <f>'WW K&amp;M '!R199+'WW Test Year'!R199</f>
        <v>0</v>
      </c>
      <c r="S199" s="13">
        <f>'WW K&amp;M '!S199+'WW Test Year'!S199</f>
        <v>0</v>
      </c>
      <c r="T199" s="13">
        <f>'WW K&amp;M '!T199+'WW Test Year'!T199</f>
        <v>0</v>
      </c>
      <c r="U199" s="13">
        <f>'WW K&amp;M '!U199+'WW Test Year'!U199</f>
        <v>0</v>
      </c>
      <c r="V199" s="13">
        <f>'WW K&amp;M '!V199+'WW Test Year'!V199</f>
        <v>0</v>
      </c>
      <c r="W199" s="13">
        <f>'WW K&amp;M '!W199+'WW Test Year'!W199</f>
        <v>0</v>
      </c>
      <c r="X199" s="13">
        <f>'WW K&amp;M '!X199+'WW Test Year'!X199</f>
        <v>0</v>
      </c>
      <c r="Y199" s="13">
        <f>'WW K&amp;M '!Y199+'WW Test Year'!Y199</f>
        <v>0</v>
      </c>
      <c r="Z199" s="13">
        <f>'WW K&amp;M '!Z199+'WW Test Year'!Z199</f>
        <v>0</v>
      </c>
      <c r="AA199" s="13">
        <f>'WW K&amp;M '!AA199+'WW Test Year'!AA199</f>
        <v>0</v>
      </c>
      <c r="AB199" s="13">
        <f>'WW K&amp;M '!AB199+'WW Test Year'!AB199</f>
        <v>0</v>
      </c>
      <c r="AC199" s="13">
        <f>'WW K&amp;M '!AC199+'WW Test Year'!AC199</f>
        <v>0</v>
      </c>
      <c r="AD199" s="13">
        <f>'WW K&amp;M '!AD199+'WW Test Year'!AD199</f>
        <v>0</v>
      </c>
      <c r="AE199" s="13">
        <f>'WW K&amp;M '!AE199+'WW Test Year'!AE199</f>
        <v>0</v>
      </c>
      <c r="AF199" s="13">
        <f>'WW K&amp;M '!AF199+'WW Test Year'!AF199</f>
        <v>-8930.93</v>
      </c>
      <c r="AG199" s="13">
        <f>'WW K&amp;M '!AG199+'WW Test Year'!AG199</f>
        <v>0</v>
      </c>
      <c r="AH199" s="13">
        <f>'WW K&amp;M '!AH199+'WW Test Year'!AH199</f>
        <v>0</v>
      </c>
      <c r="AI199" s="13">
        <f>'WW K&amp;M '!AI199+'WW Test Year'!AI199</f>
        <v>0</v>
      </c>
      <c r="AJ199" s="13">
        <f>'WW K&amp;M '!AJ199+'WW Test Year'!AJ199</f>
        <v>0</v>
      </c>
      <c r="AK199" s="13">
        <f>'WW K&amp;M '!AK199+'WW Test Year'!AK199</f>
        <v>-3674.33</v>
      </c>
      <c r="AL199" s="13">
        <f>'WW K&amp;M '!AL199+'WW Test Year'!AL199</f>
        <v>0</v>
      </c>
      <c r="AM199" s="13">
        <f>'WW K&amp;M '!AM199+'WW Test Year'!AM199</f>
        <v>0</v>
      </c>
      <c r="AN199" s="13">
        <f>'WW K&amp;M '!AN199+'WW Test Year'!AN199</f>
        <v>0</v>
      </c>
      <c r="AO199" s="13">
        <f>'WW K&amp;M '!AO199+'WW Test Year'!AO199</f>
        <v>-149604.71000000002</v>
      </c>
      <c r="AP199" s="13">
        <f>'WW K&amp;M '!AP199+'WW Test Year'!AP199</f>
        <v>0</v>
      </c>
      <c r="AQ199" s="13">
        <f>'WW K&amp;M '!AQ199+'WW Test Year'!AQ199</f>
        <v>-1028.6899999999998</v>
      </c>
      <c r="AR199" s="13">
        <f>'WW K&amp;M '!AR199+'WW Test Year'!AR199</f>
        <v>0</v>
      </c>
      <c r="AS199" s="13">
        <f>'WW K&amp;M '!AS199+'WW Test Year'!AS199</f>
        <v>0</v>
      </c>
      <c r="AT199" s="13">
        <f>'WW K&amp;M '!AT199+'WW Test Year'!AT199</f>
        <v>-500179.20000000013</v>
      </c>
      <c r="AU199" s="13">
        <f>'WW K&amp;M '!AU199+'WW Test Year'!AU199</f>
        <v>0</v>
      </c>
      <c r="AV199" s="13">
        <f>'WW K&amp;M '!AV199+'WW Test Year'!AV199</f>
        <v>-149.74</v>
      </c>
      <c r="AW199" s="13">
        <f>'WW K&amp;M '!AW199+'WW Test Year'!AW199</f>
        <v>-320841.47000000003</v>
      </c>
      <c r="AX199" s="13">
        <f>'WW K&amp;M '!AX199+'WW Test Year'!AX199</f>
        <v>-892.10999999999967</v>
      </c>
      <c r="AY199" s="13">
        <f>'WW K&amp;M '!AY199+'WW Test Year'!AY199</f>
        <v>0</v>
      </c>
      <c r="AZ199" s="13">
        <f>'WW K&amp;M '!AZ199+'WW Test Year'!AZ199</f>
        <v>0</v>
      </c>
      <c r="BA199" s="13">
        <f>'WW K&amp;M '!BA199+'WW Test Year'!BA199</f>
        <v>0</v>
      </c>
      <c r="BB199" s="13">
        <f>'WW K&amp;M '!BB199+'WW Test Year'!BB199</f>
        <v>0</v>
      </c>
      <c r="BC199" s="13">
        <f>'WW K&amp;M '!BC199+'WW Test Year'!BC199</f>
        <v>0</v>
      </c>
      <c r="BD199" s="13">
        <f>'WW K&amp;M '!BD199+'WW Test Year'!BD199</f>
        <v>0</v>
      </c>
      <c r="BE199" s="13">
        <f>'WW K&amp;M '!BE199+'WW Test Year'!BE199</f>
        <v>0</v>
      </c>
      <c r="BF199" s="13">
        <f>'WW K&amp;M '!BF199+'WW Test Year'!BF199</f>
        <v>0</v>
      </c>
      <c r="BG199" s="13">
        <f>'WW K&amp;M '!BG199+'WW Test Year'!BG199</f>
        <v>-151160.94999999998</v>
      </c>
      <c r="BH199" s="13">
        <f>'WW K&amp;M '!BH199+'WW Test Year'!BH199</f>
        <v>0</v>
      </c>
      <c r="BI199" s="13">
        <f>'WW K&amp;M '!BI199+'WW Test Year'!BI199</f>
        <v>0</v>
      </c>
      <c r="BJ199" s="13">
        <f>'WW K&amp;M '!BJ199+'WW Test Year'!BJ199</f>
        <v>0</v>
      </c>
      <c r="BK199" s="13">
        <f>'WW K&amp;M '!BK199+'WW Test Year'!BK199</f>
        <v>0</v>
      </c>
      <c r="BL199" s="13">
        <f>'WW K&amp;M '!BL199+'WW Test Year'!BL199</f>
        <v>0</v>
      </c>
      <c r="BM199" s="13">
        <f>'WW K&amp;M '!BM199+'WW Test Year'!BM199</f>
        <v>0</v>
      </c>
      <c r="BN199" s="13">
        <f>'WW K&amp;M '!BN199+'WW Test Year'!BN199</f>
        <v>0</v>
      </c>
      <c r="BO199" s="13">
        <f>'WW K&amp;M '!BO199+'WW Test Year'!BO199</f>
        <v>0</v>
      </c>
      <c r="BP199" s="13">
        <f>'WW K&amp;M '!BP199+'WW Test Year'!BP199</f>
        <v>0</v>
      </c>
      <c r="BQ199" s="13">
        <f>'WW K&amp;M '!BQ199+'WW Test Year'!BQ199</f>
        <v>0</v>
      </c>
      <c r="BR199" s="13">
        <f>'WW K&amp;M '!BR199+'WW Test Year'!BR199</f>
        <v>0</v>
      </c>
      <c r="BS199" s="13">
        <f>'WW K&amp;M '!BS199+'WW Test Year'!BS199</f>
        <v>0</v>
      </c>
      <c r="BT199" s="13">
        <f>'WW K&amp;M '!BT199+'WW Test Year'!BT199</f>
        <v>0</v>
      </c>
      <c r="BU199" s="13">
        <f>'WW K&amp;M '!BU199+'WW Test Year'!BU199</f>
        <v>0</v>
      </c>
      <c r="BV199" s="13">
        <f>'WW K&amp;M '!BV199+'WW Test Year'!BV199</f>
        <v>0</v>
      </c>
      <c r="BW199" s="13">
        <f>'WW K&amp;M '!BW199+'WW Test Year'!BW199</f>
        <v>0</v>
      </c>
      <c r="BX199" s="13">
        <f>'WW K&amp;M '!BX199+'WW Test Year'!BX199</f>
        <v>0</v>
      </c>
      <c r="BY199" s="13">
        <f>'WW K&amp;M '!BY199+'WW Test Year'!BY199</f>
        <v>0</v>
      </c>
      <c r="BZ199" s="13">
        <f>'WW K&amp;M '!BZ199+'WW Test Year'!BZ199</f>
        <v>-46919.54</v>
      </c>
      <c r="CA199" s="13">
        <f>'WW K&amp;M '!CA199+'WW Test Year'!CA199</f>
        <v>0</v>
      </c>
      <c r="CB199" s="13">
        <f>'WW K&amp;M '!CB199+'WW Test Year'!CB199</f>
        <v>0</v>
      </c>
      <c r="CC199" s="13">
        <f>'WW K&amp;M '!CC199+'WW Test Year'!CC199</f>
        <v>0</v>
      </c>
      <c r="CD199" s="13">
        <f>'WW K&amp;M '!CD199+'WW Test Year'!CD199</f>
        <v>0</v>
      </c>
      <c r="CE199" s="13">
        <f>'WW K&amp;M '!CE199+'WW Test Year'!CE199</f>
        <v>0</v>
      </c>
      <c r="CF199" s="13">
        <f>'WW K&amp;M '!CF199+'WW Test Year'!CF199</f>
        <v>0</v>
      </c>
      <c r="CG199" s="13">
        <f>'WW K&amp;M '!CG199+'WW Test Year'!CG199</f>
        <v>0</v>
      </c>
      <c r="CH199" s="13">
        <f>'WW K&amp;M '!CH199+'WW Test Year'!CH199</f>
        <v>0</v>
      </c>
      <c r="CI199" s="13">
        <f>'WW K&amp;M '!CI199+'WW Test Year'!CI199</f>
        <v>0</v>
      </c>
      <c r="CJ199" s="13">
        <f>'WW K&amp;M '!CJ199+'WW Test Year'!CJ199</f>
        <v>0</v>
      </c>
      <c r="CK199" s="13">
        <f>'WW K&amp;M '!CK199+'WW Test Year'!CK199</f>
        <v>0</v>
      </c>
      <c r="CL199" s="29">
        <f t="shared" si="2"/>
        <v>-1286191.8800000004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>
        <f>'WW K&amp;M '!D200+'WW Test Year'!D200</f>
        <v>0</v>
      </c>
      <c r="E200" s="13">
        <f>'WW K&amp;M '!E200+'WW Test Year'!E200</f>
        <v>0</v>
      </c>
      <c r="F200" s="13">
        <f>'WW K&amp;M '!F200+'WW Test Year'!F200</f>
        <v>0</v>
      </c>
      <c r="G200" s="13">
        <f>'WW K&amp;M '!G200+'WW Test Year'!G200</f>
        <v>0</v>
      </c>
      <c r="H200" s="13">
        <f>'WW K&amp;M '!H200+'WW Test Year'!H200</f>
        <v>0</v>
      </c>
      <c r="I200" s="13">
        <f>'WW K&amp;M '!I200+'WW Test Year'!I200</f>
        <v>0</v>
      </c>
      <c r="J200" s="13">
        <f>'WW K&amp;M '!J200+'WW Test Year'!J200</f>
        <v>0</v>
      </c>
      <c r="K200" s="13">
        <f>'WW K&amp;M '!K200+'WW Test Year'!K200</f>
        <v>0</v>
      </c>
      <c r="L200" s="13">
        <f>'WW K&amp;M '!L200+'WW Test Year'!L200</f>
        <v>0</v>
      </c>
      <c r="M200" s="13">
        <f>'WW K&amp;M '!M200+'WW Test Year'!M200</f>
        <v>0</v>
      </c>
      <c r="N200" s="13">
        <f>'WW K&amp;M '!N200+'WW Test Year'!N200</f>
        <v>0</v>
      </c>
      <c r="O200" s="13">
        <f>'WW K&amp;M '!O200+'WW Test Year'!O200</f>
        <v>0</v>
      </c>
      <c r="P200" s="13">
        <f>'WW K&amp;M '!P200+'WW Test Year'!P200</f>
        <v>0</v>
      </c>
      <c r="Q200" s="13">
        <f>'WW K&amp;M '!Q200+'WW Test Year'!Q200</f>
        <v>0</v>
      </c>
      <c r="R200" s="13">
        <f>'WW K&amp;M '!R200+'WW Test Year'!R200</f>
        <v>0</v>
      </c>
      <c r="S200" s="13">
        <f>'WW K&amp;M '!S200+'WW Test Year'!S200</f>
        <v>0</v>
      </c>
      <c r="T200" s="13">
        <f>'WW K&amp;M '!T200+'WW Test Year'!T200</f>
        <v>0</v>
      </c>
      <c r="U200" s="13">
        <f>'WW K&amp;M '!U200+'WW Test Year'!U200</f>
        <v>0</v>
      </c>
      <c r="V200" s="13">
        <f>'WW K&amp;M '!V200+'WW Test Year'!V200</f>
        <v>0</v>
      </c>
      <c r="W200" s="13">
        <f>'WW K&amp;M '!W200+'WW Test Year'!W200</f>
        <v>0</v>
      </c>
      <c r="X200" s="13">
        <f>'WW K&amp;M '!X200+'WW Test Year'!X200</f>
        <v>0</v>
      </c>
      <c r="Y200" s="13">
        <f>'WW K&amp;M '!Y200+'WW Test Year'!Y200</f>
        <v>0</v>
      </c>
      <c r="Z200" s="13">
        <f>'WW K&amp;M '!Z200+'WW Test Year'!Z200</f>
        <v>0</v>
      </c>
      <c r="AA200" s="13">
        <f>'WW K&amp;M '!AA200+'WW Test Year'!AA200</f>
        <v>0</v>
      </c>
      <c r="AB200" s="13">
        <f>'WW K&amp;M '!AB200+'WW Test Year'!AB200</f>
        <v>0</v>
      </c>
      <c r="AC200" s="13">
        <f>'WW K&amp;M '!AC200+'WW Test Year'!AC200</f>
        <v>0</v>
      </c>
      <c r="AD200" s="13">
        <f>'WW K&amp;M '!AD200+'WW Test Year'!AD200</f>
        <v>0</v>
      </c>
      <c r="AE200" s="13">
        <f>'WW K&amp;M '!AE200+'WW Test Year'!AE200</f>
        <v>0</v>
      </c>
      <c r="AF200" s="13">
        <f>'WW K&amp;M '!AF200+'WW Test Year'!AF200</f>
        <v>0</v>
      </c>
      <c r="AG200" s="13">
        <f>'WW K&amp;M '!AG200+'WW Test Year'!AG200</f>
        <v>0</v>
      </c>
      <c r="AH200" s="13">
        <f>'WW K&amp;M '!AH200+'WW Test Year'!AH200</f>
        <v>0</v>
      </c>
      <c r="AI200" s="13">
        <f>'WW K&amp;M '!AI200+'WW Test Year'!AI200</f>
        <v>0</v>
      </c>
      <c r="AJ200" s="13">
        <f>'WW K&amp;M '!AJ200+'WW Test Year'!AJ200</f>
        <v>0</v>
      </c>
      <c r="AK200" s="13">
        <f>'WW K&amp;M '!AK200+'WW Test Year'!AK200</f>
        <v>0</v>
      </c>
      <c r="AL200" s="13">
        <f>'WW K&amp;M '!AL200+'WW Test Year'!AL200</f>
        <v>0</v>
      </c>
      <c r="AM200" s="13">
        <f>'WW K&amp;M '!AM200+'WW Test Year'!AM200</f>
        <v>0</v>
      </c>
      <c r="AN200" s="13">
        <f>'WW K&amp;M '!AN200+'WW Test Year'!AN200</f>
        <v>0</v>
      </c>
      <c r="AO200" s="13">
        <f>'WW K&amp;M '!AO200+'WW Test Year'!AO200</f>
        <v>-46257.399999999987</v>
      </c>
      <c r="AP200" s="13">
        <f>'WW K&amp;M '!AP200+'WW Test Year'!AP200</f>
        <v>0</v>
      </c>
      <c r="AQ200" s="13">
        <f>'WW K&amp;M '!AQ200+'WW Test Year'!AQ200</f>
        <v>0</v>
      </c>
      <c r="AR200" s="13">
        <f>'WW K&amp;M '!AR200+'WW Test Year'!AR200</f>
        <v>0</v>
      </c>
      <c r="AS200" s="13">
        <f>'WW K&amp;M '!AS200+'WW Test Year'!AS200</f>
        <v>0</v>
      </c>
      <c r="AT200" s="13">
        <f>'WW K&amp;M '!AT200+'WW Test Year'!AT200</f>
        <v>-35618.099999999991</v>
      </c>
      <c r="AU200" s="13">
        <f>'WW K&amp;M '!AU200+'WW Test Year'!AU200</f>
        <v>0</v>
      </c>
      <c r="AV200" s="13">
        <f>'WW K&amp;M '!AV200+'WW Test Year'!AV200</f>
        <v>0</v>
      </c>
      <c r="AW200" s="13">
        <f>'WW K&amp;M '!AW200+'WW Test Year'!AW200</f>
        <v>-3035.8899999999994</v>
      </c>
      <c r="AX200" s="13">
        <f>'WW K&amp;M '!AX200+'WW Test Year'!AX200</f>
        <v>0</v>
      </c>
      <c r="AY200" s="13">
        <f>'WW K&amp;M '!AY200+'WW Test Year'!AY200</f>
        <v>0</v>
      </c>
      <c r="AZ200" s="13">
        <f>'WW K&amp;M '!AZ200+'WW Test Year'!AZ200</f>
        <v>0</v>
      </c>
      <c r="BA200" s="13">
        <f>'WW K&amp;M '!BA200+'WW Test Year'!BA200</f>
        <v>0</v>
      </c>
      <c r="BB200" s="13">
        <f>'WW K&amp;M '!BB200+'WW Test Year'!BB200</f>
        <v>0</v>
      </c>
      <c r="BC200" s="13">
        <f>'WW K&amp;M '!BC200+'WW Test Year'!BC200</f>
        <v>0</v>
      </c>
      <c r="BD200" s="13">
        <f>'WW K&amp;M '!BD200+'WW Test Year'!BD200</f>
        <v>0</v>
      </c>
      <c r="BE200" s="13">
        <f>'WW K&amp;M '!BE200+'WW Test Year'!BE200</f>
        <v>0</v>
      </c>
      <c r="BF200" s="13">
        <f>'WW K&amp;M '!BF200+'WW Test Year'!BF200</f>
        <v>0</v>
      </c>
      <c r="BG200" s="13">
        <f>'WW K&amp;M '!BG200+'WW Test Year'!BG200</f>
        <v>0</v>
      </c>
      <c r="BH200" s="13">
        <f>'WW K&amp;M '!BH200+'WW Test Year'!BH200</f>
        <v>0</v>
      </c>
      <c r="BI200" s="13">
        <f>'WW K&amp;M '!BI200+'WW Test Year'!BI200</f>
        <v>0</v>
      </c>
      <c r="BJ200" s="13">
        <f>'WW K&amp;M '!BJ200+'WW Test Year'!BJ200</f>
        <v>0</v>
      </c>
      <c r="BK200" s="13">
        <f>'WW K&amp;M '!BK200+'WW Test Year'!BK200</f>
        <v>0</v>
      </c>
      <c r="BL200" s="13">
        <f>'WW K&amp;M '!BL200+'WW Test Year'!BL200</f>
        <v>0</v>
      </c>
      <c r="BM200" s="13">
        <f>'WW K&amp;M '!BM200+'WW Test Year'!BM200</f>
        <v>0</v>
      </c>
      <c r="BN200" s="13">
        <f>'WW K&amp;M '!BN200+'WW Test Year'!BN200</f>
        <v>0</v>
      </c>
      <c r="BO200" s="13">
        <f>'WW K&amp;M '!BO200+'WW Test Year'!BO200</f>
        <v>0</v>
      </c>
      <c r="BP200" s="13">
        <f>'WW K&amp;M '!BP200+'WW Test Year'!BP200</f>
        <v>0</v>
      </c>
      <c r="BQ200" s="13">
        <f>'WW K&amp;M '!BQ200+'WW Test Year'!BQ200</f>
        <v>0</v>
      </c>
      <c r="BR200" s="13">
        <f>'WW K&amp;M '!BR200+'WW Test Year'!BR200</f>
        <v>0</v>
      </c>
      <c r="BS200" s="13">
        <f>'WW K&amp;M '!BS200+'WW Test Year'!BS200</f>
        <v>0</v>
      </c>
      <c r="BT200" s="13">
        <f>'WW K&amp;M '!BT200+'WW Test Year'!BT200</f>
        <v>0</v>
      </c>
      <c r="BU200" s="13">
        <f>'WW K&amp;M '!BU200+'WW Test Year'!BU200</f>
        <v>0</v>
      </c>
      <c r="BV200" s="13">
        <f>'WW K&amp;M '!BV200+'WW Test Year'!BV200</f>
        <v>0</v>
      </c>
      <c r="BW200" s="13">
        <f>'WW K&amp;M '!BW200+'WW Test Year'!BW200</f>
        <v>0</v>
      </c>
      <c r="BX200" s="13">
        <f>'WW K&amp;M '!BX200+'WW Test Year'!BX200</f>
        <v>0</v>
      </c>
      <c r="BY200" s="13">
        <f>'WW K&amp;M '!BY200+'WW Test Year'!BY200</f>
        <v>0</v>
      </c>
      <c r="BZ200" s="13">
        <f>'WW K&amp;M '!BZ200+'WW Test Year'!BZ200</f>
        <v>0</v>
      </c>
      <c r="CA200" s="13">
        <f>'WW K&amp;M '!CA200+'WW Test Year'!CA200</f>
        <v>0</v>
      </c>
      <c r="CB200" s="13">
        <f>'WW K&amp;M '!CB200+'WW Test Year'!CB200</f>
        <v>0</v>
      </c>
      <c r="CC200" s="13">
        <f>'WW K&amp;M '!CC200+'WW Test Year'!CC200</f>
        <v>0</v>
      </c>
      <c r="CD200" s="13">
        <f>'WW K&amp;M '!CD200+'WW Test Year'!CD200</f>
        <v>0</v>
      </c>
      <c r="CE200" s="13">
        <f>'WW K&amp;M '!CE200+'WW Test Year'!CE200</f>
        <v>0</v>
      </c>
      <c r="CF200" s="13">
        <f>'WW K&amp;M '!CF200+'WW Test Year'!CF200</f>
        <v>0</v>
      </c>
      <c r="CG200" s="13">
        <f>'WW K&amp;M '!CG200+'WW Test Year'!CG200</f>
        <v>0</v>
      </c>
      <c r="CH200" s="13">
        <f>'WW K&amp;M '!CH200+'WW Test Year'!CH200</f>
        <v>0</v>
      </c>
      <c r="CI200" s="13">
        <f>'WW K&amp;M '!CI200+'WW Test Year'!CI200</f>
        <v>0</v>
      </c>
      <c r="CJ200" s="13">
        <f>'WW K&amp;M '!CJ200+'WW Test Year'!CJ200</f>
        <v>0</v>
      </c>
      <c r="CK200" s="13">
        <f>'WW K&amp;M '!CK200+'WW Test Year'!CK200</f>
        <v>0</v>
      </c>
      <c r="CL200" s="29">
        <f t="shared" si="2"/>
        <v>-84911.38999999997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>
        <f>'WW K&amp;M '!D201+'WW Test Year'!D201</f>
        <v>0</v>
      </c>
      <c r="E201" s="13">
        <f>'WW K&amp;M '!E201+'WW Test Year'!E201</f>
        <v>0</v>
      </c>
      <c r="F201" s="13">
        <f>'WW K&amp;M '!F201+'WW Test Year'!F201</f>
        <v>0</v>
      </c>
      <c r="G201" s="13">
        <f>'WW K&amp;M '!G201+'WW Test Year'!G201</f>
        <v>0</v>
      </c>
      <c r="H201" s="13">
        <f>'WW K&amp;M '!H201+'WW Test Year'!H201</f>
        <v>0</v>
      </c>
      <c r="I201" s="13">
        <f>'WW K&amp;M '!I201+'WW Test Year'!I201</f>
        <v>0</v>
      </c>
      <c r="J201" s="13">
        <f>'WW K&amp;M '!J201+'WW Test Year'!J201</f>
        <v>0</v>
      </c>
      <c r="K201" s="13">
        <f>'WW K&amp;M '!K201+'WW Test Year'!K201</f>
        <v>0</v>
      </c>
      <c r="L201" s="13">
        <f>'WW K&amp;M '!L201+'WW Test Year'!L201</f>
        <v>0</v>
      </c>
      <c r="M201" s="13">
        <f>'WW K&amp;M '!M201+'WW Test Year'!M201</f>
        <v>0</v>
      </c>
      <c r="N201" s="13">
        <f>'WW K&amp;M '!N201+'WW Test Year'!N201</f>
        <v>0</v>
      </c>
      <c r="O201" s="13">
        <f>'WW K&amp;M '!O201+'WW Test Year'!O201</f>
        <v>0</v>
      </c>
      <c r="P201" s="13">
        <f>'WW K&amp;M '!P201+'WW Test Year'!P201</f>
        <v>0</v>
      </c>
      <c r="Q201" s="13">
        <f>'WW K&amp;M '!Q201+'WW Test Year'!Q201</f>
        <v>0</v>
      </c>
      <c r="R201" s="13">
        <f>'WW K&amp;M '!R201+'WW Test Year'!R201</f>
        <v>0</v>
      </c>
      <c r="S201" s="13">
        <f>'WW K&amp;M '!S201+'WW Test Year'!S201</f>
        <v>0</v>
      </c>
      <c r="T201" s="13">
        <f>'WW K&amp;M '!T201+'WW Test Year'!T201</f>
        <v>0</v>
      </c>
      <c r="U201" s="13">
        <f>'WW K&amp;M '!U201+'WW Test Year'!U201</f>
        <v>0</v>
      </c>
      <c r="V201" s="13">
        <f>'WW K&amp;M '!V201+'WW Test Year'!V201</f>
        <v>0</v>
      </c>
      <c r="W201" s="13">
        <f>'WW K&amp;M '!W201+'WW Test Year'!W201</f>
        <v>0</v>
      </c>
      <c r="X201" s="13">
        <f>'WW K&amp;M '!X201+'WW Test Year'!X201</f>
        <v>0</v>
      </c>
      <c r="Y201" s="13">
        <f>'WW K&amp;M '!Y201+'WW Test Year'!Y201</f>
        <v>0</v>
      </c>
      <c r="Z201" s="13">
        <f>'WW K&amp;M '!Z201+'WW Test Year'!Z201</f>
        <v>0</v>
      </c>
      <c r="AA201" s="13">
        <f>'WW K&amp;M '!AA201+'WW Test Year'!AA201</f>
        <v>0</v>
      </c>
      <c r="AB201" s="13">
        <f>'WW K&amp;M '!AB201+'WW Test Year'!AB201</f>
        <v>0</v>
      </c>
      <c r="AC201" s="13">
        <f>'WW K&amp;M '!AC201+'WW Test Year'!AC201</f>
        <v>0</v>
      </c>
      <c r="AD201" s="13">
        <f>'WW K&amp;M '!AD201+'WW Test Year'!AD201</f>
        <v>0</v>
      </c>
      <c r="AE201" s="13">
        <f>'WW K&amp;M '!AE201+'WW Test Year'!AE201</f>
        <v>0</v>
      </c>
      <c r="AF201" s="13">
        <f>'WW K&amp;M '!AF201+'WW Test Year'!AF201</f>
        <v>-2828.39</v>
      </c>
      <c r="AG201" s="13">
        <f>'WW K&amp;M '!AG201+'WW Test Year'!AG201</f>
        <v>0</v>
      </c>
      <c r="AH201" s="13">
        <f>'WW K&amp;M '!AH201+'WW Test Year'!AH201</f>
        <v>0</v>
      </c>
      <c r="AI201" s="13">
        <f>'WW K&amp;M '!AI201+'WW Test Year'!AI201</f>
        <v>0</v>
      </c>
      <c r="AJ201" s="13">
        <f>'WW K&amp;M '!AJ201+'WW Test Year'!AJ201</f>
        <v>0</v>
      </c>
      <c r="AK201" s="13">
        <f>'WW K&amp;M '!AK201+'WW Test Year'!AK201</f>
        <v>0</v>
      </c>
      <c r="AL201" s="13">
        <f>'WW K&amp;M '!AL201+'WW Test Year'!AL201</f>
        <v>0</v>
      </c>
      <c r="AM201" s="13">
        <f>'WW K&amp;M '!AM201+'WW Test Year'!AM201</f>
        <v>0</v>
      </c>
      <c r="AN201" s="13">
        <f>'WW K&amp;M '!AN201+'WW Test Year'!AN201</f>
        <v>0</v>
      </c>
      <c r="AO201" s="13">
        <f>'WW K&amp;M '!AO201+'WW Test Year'!AO201</f>
        <v>-59297.919999999998</v>
      </c>
      <c r="AP201" s="13">
        <f>'WW K&amp;M '!AP201+'WW Test Year'!AP201</f>
        <v>0</v>
      </c>
      <c r="AQ201" s="13">
        <f>'WW K&amp;M '!AQ201+'WW Test Year'!AQ201</f>
        <v>-187.86</v>
      </c>
      <c r="AR201" s="13">
        <f>'WW K&amp;M '!AR201+'WW Test Year'!AR201</f>
        <v>0</v>
      </c>
      <c r="AS201" s="13">
        <f>'WW K&amp;M '!AS201+'WW Test Year'!AS201</f>
        <v>0</v>
      </c>
      <c r="AT201" s="13">
        <f>'WW K&amp;M '!AT201+'WW Test Year'!AT201</f>
        <v>-167419.83000000005</v>
      </c>
      <c r="AU201" s="13">
        <f>'WW K&amp;M '!AU201+'WW Test Year'!AU201</f>
        <v>0</v>
      </c>
      <c r="AV201" s="13">
        <f>'WW K&amp;M '!AV201+'WW Test Year'!AV201</f>
        <v>-47.73</v>
      </c>
      <c r="AW201" s="13">
        <f>'WW K&amp;M '!AW201+'WW Test Year'!AW201</f>
        <v>-99043.999999999971</v>
      </c>
      <c r="AX201" s="13">
        <f>'WW K&amp;M '!AX201+'WW Test Year'!AX201</f>
        <v>0</v>
      </c>
      <c r="AY201" s="13">
        <f>'WW K&amp;M '!AY201+'WW Test Year'!AY201</f>
        <v>0</v>
      </c>
      <c r="AZ201" s="13">
        <f>'WW K&amp;M '!AZ201+'WW Test Year'!AZ201</f>
        <v>0</v>
      </c>
      <c r="BA201" s="13">
        <f>'WW K&amp;M '!BA201+'WW Test Year'!BA201</f>
        <v>0</v>
      </c>
      <c r="BB201" s="13">
        <f>'WW K&amp;M '!BB201+'WW Test Year'!BB201</f>
        <v>0</v>
      </c>
      <c r="BC201" s="13">
        <f>'WW K&amp;M '!BC201+'WW Test Year'!BC201</f>
        <v>0</v>
      </c>
      <c r="BD201" s="13">
        <f>'WW K&amp;M '!BD201+'WW Test Year'!BD201</f>
        <v>0</v>
      </c>
      <c r="BE201" s="13">
        <f>'WW K&amp;M '!BE201+'WW Test Year'!BE201</f>
        <v>0</v>
      </c>
      <c r="BF201" s="13">
        <f>'WW K&amp;M '!BF201+'WW Test Year'!BF201</f>
        <v>0</v>
      </c>
      <c r="BG201" s="13">
        <f>'WW K&amp;M '!BG201+'WW Test Year'!BG201</f>
        <v>0</v>
      </c>
      <c r="BH201" s="13">
        <f>'WW K&amp;M '!BH201+'WW Test Year'!BH201</f>
        <v>0</v>
      </c>
      <c r="BI201" s="13">
        <f>'WW K&amp;M '!BI201+'WW Test Year'!BI201</f>
        <v>0</v>
      </c>
      <c r="BJ201" s="13">
        <f>'WW K&amp;M '!BJ201+'WW Test Year'!BJ201</f>
        <v>0</v>
      </c>
      <c r="BK201" s="13">
        <f>'WW K&amp;M '!BK201+'WW Test Year'!BK201</f>
        <v>0</v>
      </c>
      <c r="BL201" s="13">
        <f>'WW K&amp;M '!BL201+'WW Test Year'!BL201</f>
        <v>0</v>
      </c>
      <c r="BM201" s="13">
        <f>'WW K&amp;M '!BM201+'WW Test Year'!BM201</f>
        <v>0</v>
      </c>
      <c r="BN201" s="13">
        <f>'WW K&amp;M '!BN201+'WW Test Year'!BN201</f>
        <v>0</v>
      </c>
      <c r="BO201" s="13">
        <f>'WW K&amp;M '!BO201+'WW Test Year'!BO201</f>
        <v>0</v>
      </c>
      <c r="BP201" s="13">
        <f>'WW K&amp;M '!BP201+'WW Test Year'!BP201</f>
        <v>0</v>
      </c>
      <c r="BQ201" s="13">
        <f>'WW K&amp;M '!BQ201+'WW Test Year'!BQ201</f>
        <v>0</v>
      </c>
      <c r="BR201" s="13">
        <f>'WW K&amp;M '!BR201+'WW Test Year'!BR201</f>
        <v>0</v>
      </c>
      <c r="BS201" s="13">
        <f>'WW K&amp;M '!BS201+'WW Test Year'!BS201</f>
        <v>0</v>
      </c>
      <c r="BT201" s="13">
        <f>'WW K&amp;M '!BT201+'WW Test Year'!BT201</f>
        <v>0</v>
      </c>
      <c r="BU201" s="13">
        <f>'WW K&amp;M '!BU201+'WW Test Year'!BU201</f>
        <v>0</v>
      </c>
      <c r="BV201" s="13">
        <f>'WW K&amp;M '!BV201+'WW Test Year'!BV201</f>
        <v>0</v>
      </c>
      <c r="BW201" s="13">
        <f>'WW K&amp;M '!BW201+'WW Test Year'!BW201</f>
        <v>0</v>
      </c>
      <c r="BX201" s="13">
        <f>'WW K&amp;M '!BX201+'WW Test Year'!BX201</f>
        <v>0</v>
      </c>
      <c r="BY201" s="13">
        <f>'WW K&amp;M '!BY201+'WW Test Year'!BY201</f>
        <v>0</v>
      </c>
      <c r="BZ201" s="13">
        <f>'WW K&amp;M '!BZ201+'WW Test Year'!BZ201</f>
        <v>0</v>
      </c>
      <c r="CA201" s="13">
        <f>'WW K&amp;M '!CA201+'WW Test Year'!CA201</f>
        <v>0</v>
      </c>
      <c r="CB201" s="13">
        <f>'WW K&amp;M '!CB201+'WW Test Year'!CB201</f>
        <v>0</v>
      </c>
      <c r="CC201" s="13">
        <f>'WW K&amp;M '!CC201+'WW Test Year'!CC201</f>
        <v>0</v>
      </c>
      <c r="CD201" s="13">
        <f>'WW K&amp;M '!CD201+'WW Test Year'!CD201</f>
        <v>0</v>
      </c>
      <c r="CE201" s="13">
        <f>'WW K&amp;M '!CE201+'WW Test Year'!CE201</f>
        <v>0</v>
      </c>
      <c r="CF201" s="13">
        <f>'WW K&amp;M '!CF201+'WW Test Year'!CF201</f>
        <v>0</v>
      </c>
      <c r="CG201" s="13">
        <f>'WW K&amp;M '!CG201+'WW Test Year'!CG201</f>
        <v>0</v>
      </c>
      <c r="CH201" s="13">
        <f>'WW K&amp;M '!CH201+'WW Test Year'!CH201</f>
        <v>0</v>
      </c>
      <c r="CI201" s="13">
        <f>'WW K&amp;M '!CI201+'WW Test Year'!CI201</f>
        <v>0</v>
      </c>
      <c r="CJ201" s="13">
        <f>'WW K&amp;M '!CJ201+'WW Test Year'!CJ201</f>
        <v>0</v>
      </c>
      <c r="CK201" s="13">
        <f>'WW K&amp;M '!CK201+'WW Test Year'!CK201</f>
        <v>0</v>
      </c>
      <c r="CL201" s="29">
        <f t="shared" si="2"/>
        <v>-328825.73000000004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>
        <f>'WW K&amp;M '!D202+'WW Test Year'!D202</f>
        <v>0</v>
      </c>
      <c r="E202" s="13">
        <f>'WW K&amp;M '!E202+'WW Test Year'!E202</f>
        <v>0</v>
      </c>
      <c r="F202" s="13">
        <f>'WW K&amp;M '!F202+'WW Test Year'!F202</f>
        <v>0</v>
      </c>
      <c r="G202" s="13">
        <f>'WW K&amp;M '!G202+'WW Test Year'!G202</f>
        <v>0</v>
      </c>
      <c r="H202" s="13">
        <f>'WW K&amp;M '!H202+'WW Test Year'!H202</f>
        <v>0</v>
      </c>
      <c r="I202" s="13">
        <f>'WW K&amp;M '!I202+'WW Test Year'!I202</f>
        <v>0</v>
      </c>
      <c r="J202" s="13">
        <f>'WW K&amp;M '!J202+'WW Test Year'!J202</f>
        <v>0</v>
      </c>
      <c r="K202" s="13">
        <f>'WW K&amp;M '!K202+'WW Test Year'!K202</f>
        <v>0</v>
      </c>
      <c r="L202" s="13">
        <f>'WW K&amp;M '!L202+'WW Test Year'!L202</f>
        <v>0</v>
      </c>
      <c r="M202" s="13">
        <f>'WW K&amp;M '!M202+'WW Test Year'!M202</f>
        <v>0</v>
      </c>
      <c r="N202" s="13">
        <f>'WW K&amp;M '!N202+'WW Test Year'!N202</f>
        <v>0</v>
      </c>
      <c r="O202" s="13">
        <f>'WW K&amp;M '!O202+'WW Test Year'!O202</f>
        <v>0</v>
      </c>
      <c r="P202" s="13">
        <f>'WW K&amp;M '!P202+'WW Test Year'!P202</f>
        <v>0</v>
      </c>
      <c r="Q202" s="13">
        <f>'WW K&amp;M '!Q202+'WW Test Year'!Q202</f>
        <v>0</v>
      </c>
      <c r="R202" s="13">
        <f>'WW K&amp;M '!R202+'WW Test Year'!R202</f>
        <v>0</v>
      </c>
      <c r="S202" s="13">
        <f>'WW K&amp;M '!S202+'WW Test Year'!S202</f>
        <v>0</v>
      </c>
      <c r="T202" s="13">
        <f>'WW K&amp;M '!T202+'WW Test Year'!T202</f>
        <v>0</v>
      </c>
      <c r="U202" s="13">
        <f>'WW K&amp;M '!U202+'WW Test Year'!U202</f>
        <v>0</v>
      </c>
      <c r="V202" s="13">
        <f>'WW K&amp;M '!V202+'WW Test Year'!V202</f>
        <v>0</v>
      </c>
      <c r="W202" s="13">
        <f>'WW K&amp;M '!W202+'WW Test Year'!W202</f>
        <v>0</v>
      </c>
      <c r="X202" s="13">
        <f>'WW K&amp;M '!X202+'WW Test Year'!X202</f>
        <v>0</v>
      </c>
      <c r="Y202" s="13">
        <f>'WW K&amp;M '!Y202+'WW Test Year'!Y202</f>
        <v>0</v>
      </c>
      <c r="Z202" s="13">
        <f>'WW K&amp;M '!Z202+'WW Test Year'!Z202</f>
        <v>0</v>
      </c>
      <c r="AA202" s="13">
        <f>'WW K&amp;M '!AA202+'WW Test Year'!AA202</f>
        <v>0</v>
      </c>
      <c r="AB202" s="13">
        <f>'WW K&amp;M '!AB202+'WW Test Year'!AB202</f>
        <v>0</v>
      </c>
      <c r="AC202" s="13">
        <f>'WW K&amp;M '!AC202+'WW Test Year'!AC202</f>
        <v>0</v>
      </c>
      <c r="AD202" s="13">
        <f>'WW K&amp;M '!AD202+'WW Test Year'!AD202</f>
        <v>30130.14</v>
      </c>
      <c r="AE202" s="13">
        <f>'WW K&amp;M '!AE202+'WW Test Year'!AE202</f>
        <v>0</v>
      </c>
      <c r="AF202" s="13">
        <f>'WW K&amp;M '!AF202+'WW Test Year'!AF202</f>
        <v>0</v>
      </c>
      <c r="AG202" s="13">
        <f>'WW K&amp;M '!AG202+'WW Test Year'!AG202</f>
        <v>0</v>
      </c>
      <c r="AH202" s="13">
        <f>'WW K&amp;M '!AH202+'WW Test Year'!AH202</f>
        <v>0</v>
      </c>
      <c r="AI202" s="13">
        <f>'WW K&amp;M '!AI202+'WW Test Year'!AI202</f>
        <v>0</v>
      </c>
      <c r="AJ202" s="13">
        <f>'WW K&amp;M '!AJ202+'WW Test Year'!AJ202</f>
        <v>0</v>
      </c>
      <c r="AK202" s="13">
        <f>'WW K&amp;M '!AK202+'WW Test Year'!AK202</f>
        <v>0</v>
      </c>
      <c r="AL202" s="13">
        <f>'WW K&amp;M '!AL202+'WW Test Year'!AL202</f>
        <v>0</v>
      </c>
      <c r="AM202" s="13">
        <f>'WW K&amp;M '!AM202+'WW Test Year'!AM202</f>
        <v>0</v>
      </c>
      <c r="AN202" s="13">
        <f>'WW K&amp;M '!AN202+'WW Test Year'!AN202</f>
        <v>0</v>
      </c>
      <c r="AO202" s="13">
        <f>'WW K&amp;M '!AO202+'WW Test Year'!AO202</f>
        <v>0</v>
      </c>
      <c r="AP202" s="13">
        <f>'WW K&amp;M '!AP202+'WW Test Year'!AP202</f>
        <v>0</v>
      </c>
      <c r="AQ202" s="13">
        <f>'WW K&amp;M '!AQ202+'WW Test Year'!AQ202</f>
        <v>0</v>
      </c>
      <c r="AR202" s="13">
        <f>'WW K&amp;M '!AR202+'WW Test Year'!AR202</f>
        <v>0</v>
      </c>
      <c r="AS202" s="13">
        <f>'WW K&amp;M '!AS202+'WW Test Year'!AS202</f>
        <v>0</v>
      </c>
      <c r="AT202" s="13">
        <f>'WW K&amp;M '!AT202+'WW Test Year'!AT202</f>
        <v>0</v>
      </c>
      <c r="AU202" s="13">
        <f>'WW K&amp;M '!AU202+'WW Test Year'!AU202</f>
        <v>0</v>
      </c>
      <c r="AV202" s="13">
        <f>'WW K&amp;M '!AV202+'WW Test Year'!AV202</f>
        <v>0</v>
      </c>
      <c r="AW202" s="13">
        <f>'WW K&amp;M '!AW202+'WW Test Year'!AW202</f>
        <v>0</v>
      </c>
      <c r="AX202" s="13">
        <f>'WW K&amp;M '!AX202+'WW Test Year'!AX202</f>
        <v>0</v>
      </c>
      <c r="AY202" s="13">
        <f>'WW K&amp;M '!AY202+'WW Test Year'!AY202</f>
        <v>0</v>
      </c>
      <c r="AZ202" s="13">
        <f>'WW K&amp;M '!AZ202+'WW Test Year'!AZ202</f>
        <v>0</v>
      </c>
      <c r="BA202" s="13">
        <f>'WW K&amp;M '!BA202+'WW Test Year'!BA202</f>
        <v>0</v>
      </c>
      <c r="BB202" s="13">
        <f>'WW K&amp;M '!BB202+'WW Test Year'!BB202</f>
        <v>0</v>
      </c>
      <c r="BC202" s="13">
        <f>'WW K&amp;M '!BC202+'WW Test Year'!BC202</f>
        <v>0</v>
      </c>
      <c r="BD202" s="13">
        <f>'WW K&amp;M '!BD202+'WW Test Year'!BD202</f>
        <v>0</v>
      </c>
      <c r="BE202" s="13">
        <f>'WW K&amp;M '!BE202+'WW Test Year'!BE202</f>
        <v>0</v>
      </c>
      <c r="BF202" s="13">
        <f>'WW K&amp;M '!BF202+'WW Test Year'!BF202</f>
        <v>0</v>
      </c>
      <c r="BG202" s="13">
        <f>'WW K&amp;M '!BG202+'WW Test Year'!BG202</f>
        <v>0</v>
      </c>
      <c r="BH202" s="13">
        <f>'WW K&amp;M '!BH202+'WW Test Year'!BH202</f>
        <v>0</v>
      </c>
      <c r="BI202" s="13">
        <f>'WW K&amp;M '!BI202+'WW Test Year'!BI202</f>
        <v>0</v>
      </c>
      <c r="BJ202" s="13">
        <f>'WW K&amp;M '!BJ202+'WW Test Year'!BJ202</f>
        <v>0</v>
      </c>
      <c r="BK202" s="13">
        <f>'WW K&amp;M '!BK202+'WW Test Year'!BK202</f>
        <v>0</v>
      </c>
      <c r="BL202" s="13">
        <f>'WW K&amp;M '!BL202+'WW Test Year'!BL202</f>
        <v>0</v>
      </c>
      <c r="BM202" s="13">
        <f>'WW K&amp;M '!BM202+'WW Test Year'!BM202</f>
        <v>0</v>
      </c>
      <c r="BN202" s="13">
        <f>'WW K&amp;M '!BN202+'WW Test Year'!BN202</f>
        <v>0</v>
      </c>
      <c r="BO202" s="13">
        <f>'WW K&amp;M '!BO202+'WW Test Year'!BO202</f>
        <v>0</v>
      </c>
      <c r="BP202" s="13">
        <f>'WW K&amp;M '!BP202+'WW Test Year'!BP202</f>
        <v>0</v>
      </c>
      <c r="BQ202" s="13">
        <f>'WW K&amp;M '!BQ202+'WW Test Year'!BQ202</f>
        <v>0</v>
      </c>
      <c r="BR202" s="13">
        <f>'WW K&amp;M '!BR202+'WW Test Year'!BR202</f>
        <v>0</v>
      </c>
      <c r="BS202" s="13">
        <f>'WW K&amp;M '!BS202+'WW Test Year'!BS202</f>
        <v>0</v>
      </c>
      <c r="BT202" s="13">
        <f>'WW K&amp;M '!BT202+'WW Test Year'!BT202</f>
        <v>0</v>
      </c>
      <c r="BU202" s="13">
        <f>'WW K&amp;M '!BU202+'WW Test Year'!BU202</f>
        <v>0</v>
      </c>
      <c r="BV202" s="13">
        <f>'WW K&amp;M '!BV202+'WW Test Year'!BV202</f>
        <v>0</v>
      </c>
      <c r="BW202" s="13">
        <f>'WW K&amp;M '!BW202+'WW Test Year'!BW202</f>
        <v>0</v>
      </c>
      <c r="BX202" s="13">
        <f>'WW K&amp;M '!BX202+'WW Test Year'!BX202</f>
        <v>0</v>
      </c>
      <c r="BY202" s="13">
        <f>'WW K&amp;M '!BY202+'WW Test Year'!BY202</f>
        <v>0</v>
      </c>
      <c r="BZ202" s="13">
        <f>'WW K&amp;M '!BZ202+'WW Test Year'!BZ202</f>
        <v>0</v>
      </c>
      <c r="CA202" s="13">
        <f>'WW K&amp;M '!CA202+'WW Test Year'!CA202</f>
        <v>0</v>
      </c>
      <c r="CB202" s="13">
        <f>'WW K&amp;M '!CB202+'WW Test Year'!CB202</f>
        <v>0</v>
      </c>
      <c r="CC202" s="13">
        <f>'WW K&amp;M '!CC202+'WW Test Year'!CC202</f>
        <v>0</v>
      </c>
      <c r="CD202" s="13">
        <f>'WW K&amp;M '!CD202+'WW Test Year'!CD202</f>
        <v>0</v>
      </c>
      <c r="CE202" s="13">
        <f>'WW K&amp;M '!CE202+'WW Test Year'!CE202</f>
        <v>0</v>
      </c>
      <c r="CF202" s="13">
        <f>'WW K&amp;M '!CF202+'WW Test Year'!CF202</f>
        <v>0</v>
      </c>
      <c r="CG202" s="13">
        <f>'WW K&amp;M '!CG202+'WW Test Year'!CG202</f>
        <v>0</v>
      </c>
      <c r="CH202" s="13">
        <f>'WW K&amp;M '!CH202+'WW Test Year'!CH202</f>
        <v>0</v>
      </c>
      <c r="CI202" s="13">
        <f>'WW K&amp;M '!CI202+'WW Test Year'!CI202</f>
        <v>0</v>
      </c>
      <c r="CJ202" s="13">
        <f>'WW K&amp;M '!CJ202+'WW Test Year'!CJ202</f>
        <v>0</v>
      </c>
      <c r="CK202" s="13">
        <f>'WW K&amp;M '!CK202+'WW Test Year'!CK202</f>
        <v>0</v>
      </c>
      <c r="CL202" s="29">
        <f t="shared" ref="CL202:CL208" si="3">SUM(D202:CK202)</f>
        <v>30130.14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>
        <f>'WW K&amp;M '!D203+'WW Test Year'!D203</f>
        <v>0</v>
      </c>
      <c r="E203" s="13">
        <f>'WW K&amp;M '!E203+'WW Test Year'!E203</f>
        <v>0</v>
      </c>
      <c r="F203" s="13">
        <f>'WW K&amp;M '!F203+'WW Test Year'!F203</f>
        <v>0</v>
      </c>
      <c r="G203" s="13">
        <f>'WW K&amp;M '!G203+'WW Test Year'!G203</f>
        <v>0</v>
      </c>
      <c r="H203" s="13">
        <f>'WW K&amp;M '!H203+'WW Test Year'!H203</f>
        <v>0</v>
      </c>
      <c r="I203" s="13">
        <f>'WW K&amp;M '!I203+'WW Test Year'!I203</f>
        <v>0</v>
      </c>
      <c r="J203" s="13">
        <f>'WW K&amp;M '!J203+'WW Test Year'!J203</f>
        <v>0</v>
      </c>
      <c r="K203" s="13">
        <f>'WW K&amp;M '!K203+'WW Test Year'!K203</f>
        <v>0</v>
      </c>
      <c r="L203" s="13">
        <f>'WW K&amp;M '!L203+'WW Test Year'!L203</f>
        <v>0</v>
      </c>
      <c r="M203" s="13">
        <f>'WW K&amp;M '!M203+'WW Test Year'!M203</f>
        <v>0</v>
      </c>
      <c r="N203" s="13">
        <f>'WW K&amp;M '!N203+'WW Test Year'!N203</f>
        <v>0</v>
      </c>
      <c r="O203" s="13">
        <f>'WW K&amp;M '!O203+'WW Test Year'!O203</f>
        <v>0</v>
      </c>
      <c r="P203" s="13">
        <f>'WW K&amp;M '!P203+'WW Test Year'!P203</f>
        <v>0</v>
      </c>
      <c r="Q203" s="13">
        <f>'WW K&amp;M '!Q203+'WW Test Year'!Q203</f>
        <v>21570</v>
      </c>
      <c r="R203" s="13">
        <f>'WW K&amp;M '!R203+'WW Test Year'!R203</f>
        <v>0</v>
      </c>
      <c r="S203" s="13">
        <f>'WW K&amp;M '!S203+'WW Test Year'!S203</f>
        <v>0</v>
      </c>
      <c r="T203" s="13">
        <f>'WW K&amp;M '!T203+'WW Test Year'!T203</f>
        <v>0</v>
      </c>
      <c r="U203" s="13">
        <f>'WW K&amp;M '!U203+'WW Test Year'!U203</f>
        <v>0</v>
      </c>
      <c r="V203" s="13">
        <f>'WW K&amp;M '!V203+'WW Test Year'!V203</f>
        <v>0</v>
      </c>
      <c r="W203" s="13">
        <f>'WW K&amp;M '!W203+'WW Test Year'!W203</f>
        <v>0</v>
      </c>
      <c r="X203" s="13">
        <f>'WW K&amp;M '!X203+'WW Test Year'!X203</f>
        <v>0</v>
      </c>
      <c r="Y203" s="13">
        <f>'WW K&amp;M '!Y203+'WW Test Year'!Y203</f>
        <v>0</v>
      </c>
      <c r="Z203" s="13">
        <f>'WW K&amp;M '!Z203+'WW Test Year'!Z203</f>
        <v>0</v>
      </c>
      <c r="AA203" s="13">
        <f>'WW K&amp;M '!AA203+'WW Test Year'!AA203</f>
        <v>0</v>
      </c>
      <c r="AB203" s="13">
        <f>'WW K&amp;M '!AB203+'WW Test Year'!AB203</f>
        <v>0</v>
      </c>
      <c r="AC203" s="13">
        <f>'WW K&amp;M '!AC203+'WW Test Year'!AC203</f>
        <v>0</v>
      </c>
      <c r="AD203" s="13">
        <f>'WW K&amp;M '!AD203+'WW Test Year'!AD203</f>
        <v>0</v>
      </c>
      <c r="AE203" s="13">
        <f>'WW K&amp;M '!AE203+'WW Test Year'!AE203</f>
        <v>0</v>
      </c>
      <c r="AF203" s="13">
        <f>'WW K&amp;M '!AF203+'WW Test Year'!AF203</f>
        <v>0</v>
      </c>
      <c r="AG203" s="13">
        <f>'WW K&amp;M '!AG203+'WW Test Year'!AG203</f>
        <v>0</v>
      </c>
      <c r="AH203" s="13">
        <f>'WW K&amp;M '!AH203+'WW Test Year'!AH203</f>
        <v>0</v>
      </c>
      <c r="AI203" s="13">
        <f>'WW K&amp;M '!AI203+'WW Test Year'!AI203</f>
        <v>0</v>
      </c>
      <c r="AJ203" s="13">
        <f>'WW K&amp;M '!AJ203+'WW Test Year'!AJ203</f>
        <v>0</v>
      </c>
      <c r="AK203" s="13">
        <f>'WW K&amp;M '!AK203+'WW Test Year'!AK203</f>
        <v>0</v>
      </c>
      <c r="AL203" s="13">
        <f>'WW K&amp;M '!AL203+'WW Test Year'!AL203</f>
        <v>0</v>
      </c>
      <c r="AM203" s="13">
        <f>'WW K&amp;M '!AM203+'WW Test Year'!AM203</f>
        <v>0</v>
      </c>
      <c r="AN203" s="13">
        <f>'WW K&amp;M '!AN203+'WW Test Year'!AN203</f>
        <v>0</v>
      </c>
      <c r="AO203" s="13">
        <f>'WW K&amp;M '!AO203+'WW Test Year'!AO203</f>
        <v>0</v>
      </c>
      <c r="AP203" s="13">
        <f>'WW K&amp;M '!AP203+'WW Test Year'!AP203</f>
        <v>0</v>
      </c>
      <c r="AQ203" s="13">
        <f>'WW K&amp;M '!AQ203+'WW Test Year'!AQ203</f>
        <v>0</v>
      </c>
      <c r="AR203" s="13">
        <f>'WW K&amp;M '!AR203+'WW Test Year'!AR203</f>
        <v>0</v>
      </c>
      <c r="AS203" s="13">
        <f>'WW K&amp;M '!AS203+'WW Test Year'!AS203</f>
        <v>0</v>
      </c>
      <c r="AT203" s="13">
        <f>'WW K&amp;M '!AT203+'WW Test Year'!AT203</f>
        <v>0</v>
      </c>
      <c r="AU203" s="13">
        <f>'WW K&amp;M '!AU203+'WW Test Year'!AU203</f>
        <v>0</v>
      </c>
      <c r="AV203" s="13">
        <f>'WW K&amp;M '!AV203+'WW Test Year'!AV203</f>
        <v>0</v>
      </c>
      <c r="AW203" s="13">
        <f>'WW K&amp;M '!AW203+'WW Test Year'!AW203</f>
        <v>0</v>
      </c>
      <c r="AX203" s="13">
        <f>'WW K&amp;M '!AX203+'WW Test Year'!AX203</f>
        <v>0</v>
      </c>
      <c r="AY203" s="13">
        <f>'WW K&amp;M '!AY203+'WW Test Year'!AY203</f>
        <v>0</v>
      </c>
      <c r="AZ203" s="13">
        <f>'WW K&amp;M '!AZ203+'WW Test Year'!AZ203</f>
        <v>0</v>
      </c>
      <c r="BA203" s="13">
        <f>'WW K&amp;M '!BA203+'WW Test Year'!BA203</f>
        <v>0</v>
      </c>
      <c r="BB203" s="13">
        <f>'WW K&amp;M '!BB203+'WW Test Year'!BB203</f>
        <v>0</v>
      </c>
      <c r="BC203" s="13">
        <f>'WW K&amp;M '!BC203+'WW Test Year'!BC203</f>
        <v>0</v>
      </c>
      <c r="BD203" s="13">
        <f>'WW K&amp;M '!BD203+'WW Test Year'!BD203</f>
        <v>0</v>
      </c>
      <c r="BE203" s="13">
        <f>'WW K&amp;M '!BE203+'WW Test Year'!BE203</f>
        <v>0</v>
      </c>
      <c r="BF203" s="13">
        <f>'WW K&amp;M '!BF203+'WW Test Year'!BF203</f>
        <v>0</v>
      </c>
      <c r="BG203" s="13">
        <f>'WW K&amp;M '!BG203+'WW Test Year'!BG203</f>
        <v>0</v>
      </c>
      <c r="BH203" s="13">
        <f>'WW K&amp;M '!BH203+'WW Test Year'!BH203</f>
        <v>0</v>
      </c>
      <c r="BI203" s="13">
        <f>'WW K&amp;M '!BI203+'WW Test Year'!BI203</f>
        <v>0</v>
      </c>
      <c r="BJ203" s="13">
        <f>'WW K&amp;M '!BJ203+'WW Test Year'!BJ203</f>
        <v>0</v>
      </c>
      <c r="BK203" s="13">
        <f>'WW K&amp;M '!BK203+'WW Test Year'!BK203</f>
        <v>0</v>
      </c>
      <c r="BL203" s="13">
        <f>'WW K&amp;M '!BL203+'WW Test Year'!BL203</f>
        <v>0</v>
      </c>
      <c r="BM203" s="13">
        <f>'WW K&amp;M '!BM203+'WW Test Year'!BM203</f>
        <v>0</v>
      </c>
      <c r="BN203" s="13">
        <f>'WW K&amp;M '!BN203+'WW Test Year'!BN203</f>
        <v>0</v>
      </c>
      <c r="BO203" s="13">
        <f>'WW K&amp;M '!BO203+'WW Test Year'!BO203</f>
        <v>0</v>
      </c>
      <c r="BP203" s="13">
        <f>'WW K&amp;M '!BP203+'WW Test Year'!BP203</f>
        <v>0</v>
      </c>
      <c r="BQ203" s="13">
        <f>'WW K&amp;M '!BQ203+'WW Test Year'!BQ203</f>
        <v>0</v>
      </c>
      <c r="BR203" s="13">
        <f>'WW K&amp;M '!BR203+'WW Test Year'!BR203</f>
        <v>0</v>
      </c>
      <c r="BS203" s="13">
        <f>'WW K&amp;M '!BS203+'WW Test Year'!BS203</f>
        <v>0</v>
      </c>
      <c r="BT203" s="13">
        <f>'WW K&amp;M '!BT203+'WW Test Year'!BT203</f>
        <v>0</v>
      </c>
      <c r="BU203" s="13">
        <f>'WW K&amp;M '!BU203+'WW Test Year'!BU203</f>
        <v>0</v>
      </c>
      <c r="BV203" s="13">
        <f>'WW K&amp;M '!BV203+'WW Test Year'!BV203</f>
        <v>0</v>
      </c>
      <c r="BW203" s="13">
        <f>'WW K&amp;M '!BW203+'WW Test Year'!BW203</f>
        <v>0</v>
      </c>
      <c r="BX203" s="13">
        <f>'WW K&amp;M '!BX203+'WW Test Year'!BX203</f>
        <v>0</v>
      </c>
      <c r="BY203" s="13">
        <f>'WW K&amp;M '!BY203+'WW Test Year'!BY203</f>
        <v>0</v>
      </c>
      <c r="BZ203" s="13">
        <f>'WW K&amp;M '!BZ203+'WW Test Year'!BZ203</f>
        <v>0</v>
      </c>
      <c r="CA203" s="13">
        <f>'WW K&amp;M '!CA203+'WW Test Year'!CA203</f>
        <v>0</v>
      </c>
      <c r="CB203" s="13">
        <f>'WW K&amp;M '!CB203+'WW Test Year'!CB203</f>
        <v>0</v>
      </c>
      <c r="CC203" s="13">
        <f>'WW K&amp;M '!CC203+'WW Test Year'!CC203</f>
        <v>0</v>
      </c>
      <c r="CD203" s="13">
        <f>'WW K&amp;M '!CD203+'WW Test Year'!CD203</f>
        <v>0</v>
      </c>
      <c r="CE203" s="13">
        <f>'WW K&amp;M '!CE203+'WW Test Year'!CE203</f>
        <v>0</v>
      </c>
      <c r="CF203" s="13">
        <f>'WW K&amp;M '!CF203+'WW Test Year'!CF203</f>
        <v>0</v>
      </c>
      <c r="CG203" s="13">
        <f>'WW K&amp;M '!CG203+'WW Test Year'!CG203</f>
        <v>0</v>
      </c>
      <c r="CH203" s="13">
        <f>'WW K&amp;M '!CH203+'WW Test Year'!CH203</f>
        <v>0</v>
      </c>
      <c r="CI203" s="13">
        <f>'WW K&amp;M '!CI203+'WW Test Year'!CI203</f>
        <v>0</v>
      </c>
      <c r="CJ203" s="13">
        <f>'WW K&amp;M '!CJ203+'WW Test Year'!CJ203</f>
        <v>0</v>
      </c>
      <c r="CK203" s="13">
        <f>'WW K&amp;M '!CK203+'WW Test Year'!CK203</f>
        <v>0</v>
      </c>
      <c r="CL203" s="29">
        <f t="shared" si="3"/>
        <v>21570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>
        <f>'WW K&amp;M '!D204+'WW Test Year'!D204</f>
        <v>0</v>
      </c>
      <c r="E204" s="13">
        <f>'WW K&amp;M '!E204+'WW Test Year'!E204</f>
        <v>0</v>
      </c>
      <c r="F204" s="13">
        <f>'WW K&amp;M '!F204+'WW Test Year'!F204</f>
        <v>0</v>
      </c>
      <c r="G204" s="13">
        <f>'WW K&amp;M '!G204+'WW Test Year'!G204</f>
        <v>0</v>
      </c>
      <c r="H204" s="13">
        <f>'WW K&amp;M '!H204+'WW Test Year'!H204</f>
        <v>0</v>
      </c>
      <c r="I204" s="13">
        <f>'WW K&amp;M '!I204+'WW Test Year'!I204</f>
        <v>0</v>
      </c>
      <c r="J204" s="13">
        <f>'WW K&amp;M '!J204+'WW Test Year'!J204</f>
        <v>112000</v>
      </c>
      <c r="K204" s="13">
        <f>'WW K&amp;M '!K204+'WW Test Year'!K204</f>
        <v>0</v>
      </c>
      <c r="L204" s="13">
        <f>'WW K&amp;M '!L204+'WW Test Year'!L204</f>
        <v>0</v>
      </c>
      <c r="M204" s="13">
        <f>'WW K&amp;M '!M204+'WW Test Year'!M204</f>
        <v>165755.57</v>
      </c>
      <c r="N204" s="13">
        <f>'WW K&amp;M '!N204+'WW Test Year'!N204</f>
        <v>0</v>
      </c>
      <c r="O204" s="13">
        <f>'WW K&amp;M '!O204+'WW Test Year'!O204</f>
        <v>0</v>
      </c>
      <c r="P204" s="13">
        <f>'WW K&amp;M '!P204+'WW Test Year'!P204</f>
        <v>0</v>
      </c>
      <c r="Q204" s="13">
        <f>'WW K&amp;M '!Q204+'WW Test Year'!Q204</f>
        <v>68350</v>
      </c>
      <c r="R204" s="13">
        <f>'WW K&amp;M '!R204+'WW Test Year'!R204</f>
        <v>0</v>
      </c>
      <c r="S204" s="13">
        <f>'WW K&amp;M '!S204+'WW Test Year'!S204</f>
        <v>0</v>
      </c>
      <c r="T204" s="13">
        <f>'WW K&amp;M '!T204+'WW Test Year'!T204</f>
        <v>59475</v>
      </c>
      <c r="U204" s="13">
        <f>'WW K&amp;M '!U204+'WW Test Year'!U204</f>
        <v>0</v>
      </c>
      <c r="V204" s="13">
        <f>'WW K&amp;M '!V204+'WW Test Year'!V204</f>
        <v>9365</v>
      </c>
      <c r="W204" s="13">
        <f>'WW K&amp;M '!W204+'WW Test Year'!W204</f>
        <v>0</v>
      </c>
      <c r="X204" s="13">
        <f>'WW K&amp;M '!X204+'WW Test Year'!X204</f>
        <v>0</v>
      </c>
      <c r="Y204" s="13">
        <f>'WW K&amp;M '!Y204+'WW Test Year'!Y204</f>
        <v>0</v>
      </c>
      <c r="Z204" s="13">
        <f>'WW K&amp;M '!Z204+'WW Test Year'!Z204</f>
        <v>0</v>
      </c>
      <c r="AA204" s="13">
        <f>'WW K&amp;M '!AA204+'WW Test Year'!AA204</f>
        <v>35972.259999999995</v>
      </c>
      <c r="AB204" s="13">
        <f>'WW K&amp;M '!AB204+'WW Test Year'!AB204</f>
        <v>4999.9999999999991</v>
      </c>
      <c r="AC204" s="13">
        <f>'WW K&amp;M '!AC204+'WW Test Year'!AC204</f>
        <v>0</v>
      </c>
      <c r="AD204" s="13">
        <f>'WW K&amp;M '!AD204+'WW Test Year'!AD204</f>
        <v>0</v>
      </c>
      <c r="AE204" s="13">
        <f>'WW K&amp;M '!AE204+'WW Test Year'!AE204</f>
        <v>0</v>
      </c>
      <c r="AF204" s="13">
        <f>'WW K&amp;M '!AF204+'WW Test Year'!AF204</f>
        <v>0</v>
      </c>
      <c r="AG204" s="13">
        <f>'WW K&amp;M '!AG204+'WW Test Year'!AG204</f>
        <v>0</v>
      </c>
      <c r="AH204" s="13">
        <f>'WW K&amp;M '!AH204+'WW Test Year'!AH204</f>
        <v>0</v>
      </c>
      <c r="AI204" s="13">
        <f>'WW K&amp;M '!AI204+'WW Test Year'!AI204</f>
        <v>0</v>
      </c>
      <c r="AJ204" s="13">
        <f>'WW K&amp;M '!AJ204+'WW Test Year'!AJ204</f>
        <v>0</v>
      </c>
      <c r="AK204" s="13">
        <f>'WW K&amp;M '!AK204+'WW Test Year'!AK204</f>
        <v>0</v>
      </c>
      <c r="AL204" s="13">
        <f>'WW K&amp;M '!AL204+'WW Test Year'!AL204</f>
        <v>0</v>
      </c>
      <c r="AM204" s="13">
        <f>'WW K&amp;M '!AM204+'WW Test Year'!AM204</f>
        <v>0</v>
      </c>
      <c r="AN204" s="13">
        <f>'WW K&amp;M '!AN204+'WW Test Year'!AN204</f>
        <v>0</v>
      </c>
      <c r="AO204" s="13">
        <f>'WW K&amp;M '!AO204+'WW Test Year'!AO204</f>
        <v>0</v>
      </c>
      <c r="AP204" s="13">
        <f>'WW K&amp;M '!AP204+'WW Test Year'!AP204</f>
        <v>0</v>
      </c>
      <c r="AQ204" s="13">
        <f>'WW K&amp;M '!AQ204+'WW Test Year'!AQ204</f>
        <v>0</v>
      </c>
      <c r="AR204" s="13">
        <f>'WW K&amp;M '!AR204+'WW Test Year'!AR204</f>
        <v>0</v>
      </c>
      <c r="AS204" s="13">
        <f>'WW K&amp;M '!AS204+'WW Test Year'!AS204</f>
        <v>0</v>
      </c>
      <c r="AT204" s="13">
        <f>'WW K&amp;M '!AT204+'WW Test Year'!AT204</f>
        <v>0</v>
      </c>
      <c r="AU204" s="13">
        <f>'WW K&amp;M '!AU204+'WW Test Year'!AU204</f>
        <v>0</v>
      </c>
      <c r="AV204" s="13">
        <f>'WW K&amp;M '!AV204+'WW Test Year'!AV204</f>
        <v>0</v>
      </c>
      <c r="AW204" s="13">
        <f>'WW K&amp;M '!AW204+'WW Test Year'!AW204</f>
        <v>0</v>
      </c>
      <c r="AX204" s="13">
        <f>'WW K&amp;M '!AX204+'WW Test Year'!AX204</f>
        <v>76169</v>
      </c>
      <c r="AY204" s="13">
        <f>'WW K&amp;M '!AY204+'WW Test Year'!AY204</f>
        <v>0</v>
      </c>
      <c r="AZ204" s="13">
        <f>'WW K&amp;M '!AZ204+'WW Test Year'!AZ204</f>
        <v>0</v>
      </c>
      <c r="BA204" s="13">
        <f>'WW K&amp;M '!BA204+'WW Test Year'!BA204</f>
        <v>0</v>
      </c>
      <c r="BB204" s="13">
        <f>'WW K&amp;M '!BB204+'WW Test Year'!BB204</f>
        <v>0</v>
      </c>
      <c r="BC204" s="13">
        <f>'WW K&amp;M '!BC204+'WW Test Year'!BC204</f>
        <v>0</v>
      </c>
      <c r="BD204" s="13">
        <f>'WW K&amp;M '!BD204+'WW Test Year'!BD204</f>
        <v>0</v>
      </c>
      <c r="BE204" s="13">
        <f>'WW K&amp;M '!BE204+'WW Test Year'!BE204</f>
        <v>0</v>
      </c>
      <c r="BF204" s="13">
        <f>'WW K&amp;M '!BF204+'WW Test Year'!BF204</f>
        <v>0</v>
      </c>
      <c r="BG204" s="13">
        <f>'WW K&amp;M '!BG204+'WW Test Year'!BG204</f>
        <v>0</v>
      </c>
      <c r="BH204" s="13">
        <f>'WW K&amp;M '!BH204+'WW Test Year'!BH204</f>
        <v>0</v>
      </c>
      <c r="BI204" s="13">
        <f>'WW K&amp;M '!BI204+'WW Test Year'!BI204</f>
        <v>0</v>
      </c>
      <c r="BJ204" s="13">
        <f>'WW K&amp;M '!BJ204+'WW Test Year'!BJ204</f>
        <v>0</v>
      </c>
      <c r="BK204" s="13">
        <f>'WW K&amp;M '!BK204+'WW Test Year'!BK204</f>
        <v>0</v>
      </c>
      <c r="BL204" s="13">
        <f>'WW K&amp;M '!BL204+'WW Test Year'!BL204</f>
        <v>0</v>
      </c>
      <c r="BM204" s="13">
        <f>'WW K&amp;M '!BM204+'WW Test Year'!BM204</f>
        <v>0</v>
      </c>
      <c r="BN204" s="13">
        <f>'WW K&amp;M '!BN204+'WW Test Year'!BN204</f>
        <v>0</v>
      </c>
      <c r="BO204" s="13">
        <f>'WW K&amp;M '!BO204+'WW Test Year'!BO204</f>
        <v>0</v>
      </c>
      <c r="BP204" s="13">
        <f>'WW K&amp;M '!BP204+'WW Test Year'!BP204</f>
        <v>0</v>
      </c>
      <c r="BQ204" s="13">
        <f>'WW K&amp;M '!BQ204+'WW Test Year'!BQ204</f>
        <v>0</v>
      </c>
      <c r="BR204" s="13">
        <f>'WW K&amp;M '!BR204+'WW Test Year'!BR204</f>
        <v>0</v>
      </c>
      <c r="BS204" s="13">
        <f>'WW K&amp;M '!BS204+'WW Test Year'!BS204</f>
        <v>0</v>
      </c>
      <c r="BT204" s="13">
        <f>'WW K&amp;M '!BT204+'WW Test Year'!BT204</f>
        <v>0</v>
      </c>
      <c r="BU204" s="13">
        <f>'WW K&amp;M '!BU204+'WW Test Year'!BU204</f>
        <v>0</v>
      </c>
      <c r="BV204" s="13">
        <f>'WW K&amp;M '!BV204+'WW Test Year'!BV204</f>
        <v>0</v>
      </c>
      <c r="BW204" s="13">
        <f>'WW K&amp;M '!BW204+'WW Test Year'!BW204</f>
        <v>0</v>
      </c>
      <c r="BX204" s="13">
        <f>'WW K&amp;M '!BX204+'WW Test Year'!BX204</f>
        <v>0</v>
      </c>
      <c r="BY204" s="13">
        <f>'WW K&amp;M '!BY204+'WW Test Year'!BY204</f>
        <v>0</v>
      </c>
      <c r="BZ204" s="13">
        <f>'WW K&amp;M '!BZ204+'WW Test Year'!BZ204</f>
        <v>0</v>
      </c>
      <c r="CA204" s="13">
        <f>'WW K&amp;M '!CA204+'WW Test Year'!CA204</f>
        <v>0</v>
      </c>
      <c r="CB204" s="13">
        <f>'WW K&amp;M '!CB204+'WW Test Year'!CB204</f>
        <v>0</v>
      </c>
      <c r="CC204" s="13">
        <f>'WW K&amp;M '!CC204+'WW Test Year'!CC204</f>
        <v>0</v>
      </c>
      <c r="CD204" s="13">
        <f>'WW K&amp;M '!CD204+'WW Test Year'!CD204</f>
        <v>0</v>
      </c>
      <c r="CE204" s="13">
        <f>'WW K&amp;M '!CE204+'WW Test Year'!CE204</f>
        <v>0</v>
      </c>
      <c r="CF204" s="13">
        <f>'WW K&amp;M '!CF204+'WW Test Year'!CF204</f>
        <v>0</v>
      </c>
      <c r="CG204" s="13">
        <f>'WW K&amp;M '!CG204+'WW Test Year'!CG204</f>
        <v>0</v>
      </c>
      <c r="CH204" s="13">
        <f>'WW K&amp;M '!CH204+'WW Test Year'!CH204</f>
        <v>0</v>
      </c>
      <c r="CI204" s="13">
        <f>'WW K&amp;M '!CI204+'WW Test Year'!CI204</f>
        <v>0</v>
      </c>
      <c r="CJ204" s="13">
        <f>'WW K&amp;M '!CJ204+'WW Test Year'!CJ204</f>
        <v>0</v>
      </c>
      <c r="CK204" s="13">
        <f>'WW K&amp;M '!CK204+'WW Test Year'!CK204</f>
        <v>0</v>
      </c>
      <c r="CL204" s="29">
        <f t="shared" si="3"/>
        <v>532086.83000000007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>
        <f>'WW K&amp;M '!D205+'WW Test Year'!D205</f>
        <v>0</v>
      </c>
      <c r="E205" s="13">
        <f>'WW K&amp;M '!E205+'WW Test Year'!E205</f>
        <v>0</v>
      </c>
      <c r="F205" s="13">
        <f>'WW K&amp;M '!F205+'WW Test Year'!F205</f>
        <v>0</v>
      </c>
      <c r="G205" s="13">
        <f>'WW K&amp;M '!G205+'WW Test Year'!G205</f>
        <v>0</v>
      </c>
      <c r="H205" s="13">
        <f>'WW K&amp;M '!H205+'WW Test Year'!H205</f>
        <v>0</v>
      </c>
      <c r="I205" s="13">
        <f>'WW K&amp;M '!I205+'WW Test Year'!I205</f>
        <v>0</v>
      </c>
      <c r="J205" s="13">
        <f>'WW K&amp;M '!J205+'WW Test Year'!J205</f>
        <v>0</v>
      </c>
      <c r="K205" s="13">
        <f>'WW K&amp;M '!K205+'WW Test Year'!K205</f>
        <v>0</v>
      </c>
      <c r="L205" s="13">
        <f>'WW K&amp;M '!L205+'WW Test Year'!L205</f>
        <v>0</v>
      </c>
      <c r="M205" s="13">
        <f>'WW K&amp;M '!M205+'WW Test Year'!M205</f>
        <v>30544</v>
      </c>
      <c r="N205" s="13">
        <f>'WW K&amp;M '!N205+'WW Test Year'!N205</f>
        <v>0</v>
      </c>
      <c r="O205" s="13">
        <f>'WW K&amp;M '!O205+'WW Test Year'!O205</f>
        <v>0</v>
      </c>
      <c r="P205" s="13">
        <f>'WW K&amp;M '!P205+'WW Test Year'!P205</f>
        <v>0</v>
      </c>
      <c r="Q205" s="13">
        <f>'WW K&amp;M '!Q205+'WW Test Year'!Q205</f>
        <v>0</v>
      </c>
      <c r="R205" s="13">
        <f>'WW K&amp;M '!R205+'WW Test Year'!R205</f>
        <v>0</v>
      </c>
      <c r="S205" s="13">
        <f>'WW K&amp;M '!S205+'WW Test Year'!S205</f>
        <v>0</v>
      </c>
      <c r="T205" s="13">
        <f>'WW K&amp;M '!T205+'WW Test Year'!T205</f>
        <v>0</v>
      </c>
      <c r="U205" s="13">
        <f>'WW K&amp;M '!U205+'WW Test Year'!U205</f>
        <v>0</v>
      </c>
      <c r="V205" s="13">
        <f>'WW K&amp;M '!V205+'WW Test Year'!V205</f>
        <v>0</v>
      </c>
      <c r="W205" s="13">
        <f>'WW K&amp;M '!W205+'WW Test Year'!W205</f>
        <v>0</v>
      </c>
      <c r="X205" s="13">
        <f>'WW K&amp;M '!X205+'WW Test Year'!X205</f>
        <v>0</v>
      </c>
      <c r="Y205" s="13">
        <f>'WW K&amp;M '!Y205+'WW Test Year'!Y205</f>
        <v>0</v>
      </c>
      <c r="Z205" s="13">
        <f>'WW K&amp;M '!Z205+'WW Test Year'!Z205</f>
        <v>0</v>
      </c>
      <c r="AA205" s="13">
        <f>'WW K&amp;M '!AA205+'WW Test Year'!AA205</f>
        <v>0</v>
      </c>
      <c r="AB205" s="13">
        <f>'WW K&amp;M '!AB205+'WW Test Year'!AB205</f>
        <v>0</v>
      </c>
      <c r="AC205" s="13">
        <f>'WW K&amp;M '!AC205+'WW Test Year'!AC205</f>
        <v>0</v>
      </c>
      <c r="AD205" s="13">
        <f>'WW K&amp;M '!AD205+'WW Test Year'!AD205</f>
        <v>0</v>
      </c>
      <c r="AE205" s="13">
        <f>'WW K&amp;M '!AE205+'WW Test Year'!AE205</f>
        <v>0</v>
      </c>
      <c r="AF205" s="13">
        <f>'WW K&amp;M '!AF205+'WW Test Year'!AF205</f>
        <v>0</v>
      </c>
      <c r="AG205" s="13">
        <f>'WW K&amp;M '!AG205+'WW Test Year'!AG205</f>
        <v>0</v>
      </c>
      <c r="AH205" s="13">
        <f>'WW K&amp;M '!AH205+'WW Test Year'!AH205</f>
        <v>0</v>
      </c>
      <c r="AI205" s="13">
        <f>'WW K&amp;M '!AI205+'WW Test Year'!AI205</f>
        <v>0</v>
      </c>
      <c r="AJ205" s="13">
        <f>'WW K&amp;M '!AJ205+'WW Test Year'!AJ205</f>
        <v>0</v>
      </c>
      <c r="AK205" s="13">
        <f>'WW K&amp;M '!AK205+'WW Test Year'!AK205</f>
        <v>0</v>
      </c>
      <c r="AL205" s="13">
        <f>'WW K&amp;M '!AL205+'WW Test Year'!AL205</f>
        <v>0</v>
      </c>
      <c r="AM205" s="13">
        <f>'WW K&amp;M '!AM205+'WW Test Year'!AM205</f>
        <v>0</v>
      </c>
      <c r="AN205" s="13">
        <f>'WW K&amp;M '!AN205+'WW Test Year'!AN205</f>
        <v>0</v>
      </c>
      <c r="AO205" s="13">
        <f>'WW K&amp;M '!AO205+'WW Test Year'!AO205</f>
        <v>0</v>
      </c>
      <c r="AP205" s="13">
        <f>'WW K&amp;M '!AP205+'WW Test Year'!AP205</f>
        <v>0</v>
      </c>
      <c r="AQ205" s="13">
        <f>'WW K&amp;M '!AQ205+'WW Test Year'!AQ205</f>
        <v>0</v>
      </c>
      <c r="AR205" s="13">
        <f>'WW K&amp;M '!AR205+'WW Test Year'!AR205</f>
        <v>0</v>
      </c>
      <c r="AS205" s="13">
        <f>'WW K&amp;M '!AS205+'WW Test Year'!AS205</f>
        <v>0</v>
      </c>
      <c r="AT205" s="13">
        <f>'WW K&amp;M '!AT205+'WW Test Year'!AT205</f>
        <v>0</v>
      </c>
      <c r="AU205" s="13">
        <f>'WW K&amp;M '!AU205+'WW Test Year'!AU205</f>
        <v>0</v>
      </c>
      <c r="AV205" s="13">
        <f>'WW K&amp;M '!AV205+'WW Test Year'!AV205</f>
        <v>0</v>
      </c>
      <c r="AW205" s="13">
        <f>'WW K&amp;M '!AW205+'WW Test Year'!AW205</f>
        <v>0</v>
      </c>
      <c r="AX205" s="13">
        <f>'WW K&amp;M '!AX205+'WW Test Year'!AX205</f>
        <v>0</v>
      </c>
      <c r="AY205" s="13">
        <f>'WW K&amp;M '!AY205+'WW Test Year'!AY205</f>
        <v>0</v>
      </c>
      <c r="AZ205" s="13">
        <f>'WW K&amp;M '!AZ205+'WW Test Year'!AZ205</f>
        <v>0</v>
      </c>
      <c r="BA205" s="13">
        <f>'WW K&amp;M '!BA205+'WW Test Year'!BA205</f>
        <v>0</v>
      </c>
      <c r="BB205" s="13">
        <f>'WW K&amp;M '!BB205+'WW Test Year'!BB205</f>
        <v>0</v>
      </c>
      <c r="BC205" s="13">
        <f>'WW K&amp;M '!BC205+'WW Test Year'!BC205</f>
        <v>0</v>
      </c>
      <c r="BD205" s="13">
        <f>'WW K&amp;M '!BD205+'WW Test Year'!BD205</f>
        <v>0</v>
      </c>
      <c r="BE205" s="13">
        <f>'WW K&amp;M '!BE205+'WW Test Year'!BE205</f>
        <v>0</v>
      </c>
      <c r="BF205" s="13">
        <f>'WW K&amp;M '!BF205+'WW Test Year'!BF205</f>
        <v>0</v>
      </c>
      <c r="BG205" s="13">
        <f>'WW K&amp;M '!BG205+'WW Test Year'!BG205</f>
        <v>0</v>
      </c>
      <c r="BH205" s="13">
        <f>'WW K&amp;M '!BH205+'WW Test Year'!BH205</f>
        <v>0</v>
      </c>
      <c r="BI205" s="13">
        <f>'WW K&amp;M '!BI205+'WW Test Year'!BI205</f>
        <v>0</v>
      </c>
      <c r="BJ205" s="13">
        <f>'WW K&amp;M '!BJ205+'WW Test Year'!BJ205</f>
        <v>0</v>
      </c>
      <c r="BK205" s="13">
        <f>'WW K&amp;M '!BK205+'WW Test Year'!BK205</f>
        <v>0</v>
      </c>
      <c r="BL205" s="13">
        <f>'WW K&amp;M '!BL205+'WW Test Year'!BL205</f>
        <v>0</v>
      </c>
      <c r="BM205" s="13">
        <f>'WW K&amp;M '!BM205+'WW Test Year'!BM205</f>
        <v>0</v>
      </c>
      <c r="BN205" s="13">
        <f>'WW K&amp;M '!BN205+'WW Test Year'!BN205</f>
        <v>0</v>
      </c>
      <c r="BO205" s="13">
        <f>'WW K&amp;M '!BO205+'WW Test Year'!BO205</f>
        <v>0</v>
      </c>
      <c r="BP205" s="13">
        <f>'WW K&amp;M '!BP205+'WW Test Year'!BP205</f>
        <v>0</v>
      </c>
      <c r="BQ205" s="13">
        <f>'WW K&amp;M '!BQ205+'WW Test Year'!BQ205</f>
        <v>0</v>
      </c>
      <c r="BR205" s="13">
        <f>'WW K&amp;M '!BR205+'WW Test Year'!BR205</f>
        <v>0</v>
      </c>
      <c r="BS205" s="13">
        <f>'WW K&amp;M '!BS205+'WW Test Year'!BS205</f>
        <v>0</v>
      </c>
      <c r="BT205" s="13">
        <f>'WW K&amp;M '!BT205+'WW Test Year'!BT205</f>
        <v>0</v>
      </c>
      <c r="BU205" s="13">
        <f>'WW K&amp;M '!BU205+'WW Test Year'!BU205</f>
        <v>0</v>
      </c>
      <c r="BV205" s="13">
        <f>'WW K&amp;M '!BV205+'WW Test Year'!BV205</f>
        <v>0</v>
      </c>
      <c r="BW205" s="13">
        <f>'WW K&amp;M '!BW205+'WW Test Year'!BW205</f>
        <v>0</v>
      </c>
      <c r="BX205" s="13">
        <f>'WW K&amp;M '!BX205+'WW Test Year'!BX205</f>
        <v>0</v>
      </c>
      <c r="BY205" s="13">
        <f>'WW K&amp;M '!BY205+'WW Test Year'!BY205</f>
        <v>0</v>
      </c>
      <c r="BZ205" s="13">
        <f>'WW K&amp;M '!BZ205+'WW Test Year'!BZ205</f>
        <v>0</v>
      </c>
      <c r="CA205" s="13">
        <f>'WW K&amp;M '!CA205+'WW Test Year'!CA205</f>
        <v>0</v>
      </c>
      <c r="CB205" s="13">
        <f>'WW K&amp;M '!CB205+'WW Test Year'!CB205</f>
        <v>0</v>
      </c>
      <c r="CC205" s="13">
        <f>'WW K&amp;M '!CC205+'WW Test Year'!CC205</f>
        <v>0</v>
      </c>
      <c r="CD205" s="13">
        <f>'WW K&amp;M '!CD205+'WW Test Year'!CD205</f>
        <v>0</v>
      </c>
      <c r="CE205" s="13">
        <f>'WW K&amp;M '!CE205+'WW Test Year'!CE205</f>
        <v>0</v>
      </c>
      <c r="CF205" s="13">
        <f>'WW K&amp;M '!CF205+'WW Test Year'!CF205</f>
        <v>0</v>
      </c>
      <c r="CG205" s="13">
        <f>'WW K&amp;M '!CG205+'WW Test Year'!CG205</f>
        <v>0</v>
      </c>
      <c r="CH205" s="13">
        <f>'WW K&amp;M '!CH205+'WW Test Year'!CH205</f>
        <v>0</v>
      </c>
      <c r="CI205" s="13">
        <f>'WW K&amp;M '!CI205+'WW Test Year'!CI205</f>
        <v>0</v>
      </c>
      <c r="CJ205" s="13">
        <f>'WW K&amp;M '!CJ205+'WW Test Year'!CJ205</f>
        <v>0</v>
      </c>
      <c r="CK205" s="13">
        <f>'WW K&amp;M '!CK205+'WW Test Year'!CK205</f>
        <v>0</v>
      </c>
      <c r="CL205" s="29">
        <f t="shared" si="3"/>
        <v>30544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>
        <f>'WW K&amp;M '!D206+'WW Test Year'!D206</f>
        <v>0</v>
      </c>
      <c r="E206" s="13">
        <f>'WW K&amp;M '!E206+'WW Test Year'!E206</f>
        <v>0</v>
      </c>
      <c r="F206" s="13">
        <f>'WW K&amp;M '!F206+'WW Test Year'!F206</f>
        <v>0</v>
      </c>
      <c r="G206" s="13">
        <f>'WW K&amp;M '!G206+'WW Test Year'!G206</f>
        <v>0</v>
      </c>
      <c r="H206" s="13">
        <f>'WW K&amp;M '!H206+'WW Test Year'!H206</f>
        <v>0</v>
      </c>
      <c r="I206" s="13">
        <f>'WW K&amp;M '!I206+'WW Test Year'!I206</f>
        <v>0</v>
      </c>
      <c r="J206" s="13">
        <f>'WW K&amp;M '!J206+'WW Test Year'!J206</f>
        <v>0</v>
      </c>
      <c r="K206" s="13">
        <f>'WW K&amp;M '!K206+'WW Test Year'!K206</f>
        <v>0</v>
      </c>
      <c r="L206" s="13">
        <f>'WW K&amp;M '!L206+'WW Test Year'!L206</f>
        <v>0</v>
      </c>
      <c r="M206" s="13">
        <f>'WW K&amp;M '!M206+'WW Test Year'!M206</f>
        <v>0</v>
      </c>
      <c r="N206" s="13">
        <f>'WW K&amp;M '!N206+'WW Test Year'!N206</f>
        <v>0</v>
      </c>
      <c r="O206" s="13">
        <f>'WW K&amp;M '!O206+'WW Test Year'!O206</f>
        <v>0</v>
      </c>
      <c r="P206" s="13">
        <f>'WW K&amp;M '!P206+'WW Test Year'!P206</f>
        <v>0</v>
      </c>
      <c r="Q206" s="13">
        <f>'WW K&amp;M '!Q206+'WW Test Year'!Q206</f>
        <v>0</v>
      </c>
      <c r="R206" s="13">
        <f>'WW K&amp;M '!R206+'WW Test Year'!R206</f>
        <v>0</v>
      </c>
      <c r="S206" s="13">
        <f>'WW K&amp;M '!S206+'WW Test Year'!S206</f>
        <v>0</v>
      </c>
      <c r="T206" s="13">
        <f>'WW K&amp;M '!T206+'WW Test Year'!T206</f>
        <v>0</v>
      </c>
      <c r="U206" s="13">
        <f>'WW K&amp;M '!U206+'WW Test Year'!U206</f>
        <v>0</v>
      </c>
      <c r="V206" s="13">
        <f>'WW K&amp;M '!V206+'WW Test Year'!V206</f>
        <v>0</v>
      </c>
      <c r="W206" s="13">
        <f>'WW K&amp;M '!W206+'WW Test Year'!W206</f>
        <v>0</v>
      </c>
      <c r="X206" s="13">
        <f>'WW K&amp;M '!X206+'WW Test Year'!X206</f>
        <v>0</v>
      </c>
      <c r="Y206" s="13">
        <f>'WW K&amp;M '!Y206+'WW Test Year'!Y206</f>
        <v>0</v>
      </c>
      <c r="Z206" s="13">
        <f>'WW K&amp;M '!Z206+'WW Test Year'!Z206</f>
        <v>0</v>
      </c>
      <c r="AA206" s="13">
        <f>'WW K&amp;M '!AA206+'WW Test Year'!AA206</f>
        <v>0</v>
      </c>
      <c r="AB206" s="13">
        <f>'WW K&amp;M '!AB206+'WW Test Year'!AB206</f>
        <v>0</v>
      </c>
      <c r="AC206" s="13">
        <f>'WW K&amp;M '!AC206+'WW Test Year'!AC206</f>
        <v>0</v>
      </c>
      <c r="AD206" s="13">
        <f>'WW K&amp;M '!AD206+'WW Test Year'!AD206</f>
        <v>0</v>
      </c>
      <c r="AE206" s="13">
        <f>'WW K&amp;M '!AE206+'WW Test Year'!AE206</f>
        <v>0</v>
      </c>
      <c r="AF206" s="13">
        <f>'WW K&amp;M '!AF206+'WW Test Year'!AF206</f>
        <v>0</v>
      </c>
      <c r="AG206" s="13">
        <f>'WW K&amp;M '!AG206+'WW Test Year'!AG206</f>
        <v>0</v>
      </c>
      <c r="AH206" s="13">
        <f>'WW K&amp;M '!AH206+'WW Test Year'!AH206</f>
        <v>0</v>
      </c>
      <c r="AI206" s="13">
        <f>'WW K&amp;M '!AI206+'WW Test Year'!AI206</f>
        <v>0</v>
      </c>
      <c r="AJ206" s="13">
        <f>'WW K&amp;M '!AJ206+'WW Test Year'!AJ206</f>
        <v>0</v>
      </c>
      <c r="AK206" s="13">
        <f>'WW K&amp;M '!AK206+'WW Test Year'!AK206</f>
        <v>0</v>
      </c>
      <c r="AL206" s="13">
        <f>'WW K&amp;M '!AL206+'WW Test Year'!AL206</f>
        <v>0</v>
      </c>
      <c r="AM206" s="13">
        <f>'WW K&amp;M '!AM206+'WW Test Year'!AM206</f>
        <v>0</v>
      </c>
      <c r="AN206" s="13">
        <f>'WW K&amp;M '!AN206+'WW Test Year'!AN206</f>
        <v>0</v>
      </c>
      <c r="AO206" s="13">
        <f>'WW K&amp;M '!AO206+'WW Test Year'!AO206</f>
        <v>0</v>
      </c>
      <c r="AP206" s="13">
        <f>'WW K&amp;M '!AP206+'WW Test Year'!AP206</f>
        <v>0</v>
      </c>
      <c r="AQ206" s="13">
        <f>'WW K&amp;M '!AQ206+'WW Test Year'!AQ206</f>
        <v>0</v>
      </c>
      <c r="AR206" s="13">
        <f>'WW K&amp;M '!AR206+'WW Test Year'!AR206</f>
        <v>0</v>
      </c>
      <c r="AS206" s="13">
        <f>'WW K&amp;M '!AS206+'WW Test Year'!AS206</f>
        <v>0</v>
      </c>
      <c r="AT206" s="13">
        <f>'WW K&amp;M '!AT206+'WW Test Year'!AT206</f>
        <v>0</v>
      </c>
      <c r="AU206" s="13">
        <f>'WW K&amp;M '!AU206+'WW Test Year'!AU206</f>
        <v>0</v>
      </c>
      <c r="AV206" s="13">
        <f>'WW K&amp;M '!AV206+'WW Test Year'!AV206</f>
        <v>0</v>
      </c>
      <c r="AW206" s="13">
        <f>'WW K&amp;M '!AW206+'WW Test Year'!AW206</f>
        <v>0</v>
      </c>
      <c r="AX206" s="13">
        <f>'WW K&amp;M '!AX206+'WW Test Year'!AX206</f>
        <v>0</v>
      </c>
      <c r="AY206" s="13">
        <f>'WW K&amp;M '!AY206+'WW Test Year'!AY206</f>
        <v>0</v>
      </c>
      <c r="AZ206" s="13">
        <f>'WW K&amp;M '!AZ206+'WW Test Year'!AZ206</f>
        <v>0</v>
      </c>
      <c r="BA206" s="13">
        <f>'WW K&amp;M '!BA206+'WW Test Year'!BA206</f>
        <v>0</v>
      </c>
      <c r="BB206" s="13">
        <f>'WW K&amp;M '!BB206+'WW Test Year'!BB206</f>
        <v>0</v>
      </c>
      <c r="BC206" s="13">
        <f>'WW K&amp;M '!BC206+'WW Test Year'!BC206</f>
        <v>0</v>
      </c>
      <c r="BD206" s="13">
        <f>'WW K&amp;M '!BD206+'WW Test Year'!BD206</f>
        <v>0</v>
      </c>
      <c r="BE206" s="13">
        <f>'WW K&amp;M '!BE206+'WW Test Year'!BE206</f>
        <v>0</v>
      </c>
      <c r="BF206" s="13">
        <f>'WW K&amp;M '!BF206+'WW Test Year'!BF206</f>
        <v>0</v>
      </c>
      <c r="BG206" s="13">
        <f>'WW K&amp;M '!BG206+'WW Test Year'!BG206</f>
        <v>0</v>
      </c>
      <c r="BH206" s="13">
        <f>'WW K&amp;M '!BH206+'WW Test Year'!BH206</f>
        <v>0</v>
      </c>
      <c r="BI206" s="13">
        <f>'WW K&amp;M '!BI206+'WW Test Year'!BI206</f>
        <v>0</v>
      </c>
      <c r="BJ206" s="13">
        <f>'WW K&amp;M '!BJ206+'WW Test Year'!BJ206</f>
        <v>0</v>
      </c>
      <c r="BK206" s="13">
        <f>'WW K&amp;M '!BK206+'WW Test Year'!BK206</f>
        <v>0</v>
      </c>
      <c r="BL206" s="13">
        <f>'WW K&amp;M '!BL206+'WW Test Year'!BL206</f>
        <v>0</v>
      </c>
      <c r="BM206" s="13">
        <f>'WW K&amp;M '!BM206+'WW Test Year'!BM206</f>
        <v>0</v>
      </c>
      <c r="BN206" s="13">
        <f>'WW K&amp;M '!BN206+'WW Test Year'!BN206</f>
        <v>0</v>
      </c>
      <c r="BO206" s="13">
        <f>'WW K&amp;M '!BO206+'WW Test Year'!BO206</f>
        <v>0</v>
      </c>
      <c r="BP206" s="13">
        <f>'WW K&amp;M '!BP206+'WW Test Year'!BP206</f>
        <v>0</v>
      </c>
      <c r="BQ206" s="13">
        <f>'WW K&amp;M '!BQ206+'WW Test Year'!BQ206</f>
        <v>0</v>
      </c>
      <c r="BR206" s="13">
        <f>'WW K&amp;M '!BR206+'WW Test Year'!BR206</f>
        <v>0</v>
      </c>
      <c r="BS206" s="13">
        <f>'WW K&amp;M '!BS206+'WW Test Year'!BS206</f>
        <v>0</v>
      </c>
      <c r="BT206" s="13">
        <f>'WW K&amp;M '!BT206+'WW Test Year'!BT206</f>
        <v>0</v>
      </c>
      <c r="BU206" s="13">
        <f>'WW K&amp;M '!BU206+'WW Test Year'!BU206</f>
        <v>0</v>
      </c>
      <c r="BV206" s="13">
        <f>'WW K&amp;M '!BV206+'WW Test Year'!BV206</f>
        <v>0</v>
      </c>
      <c r="BW206" s="13">
        <f>'WW K&amp;M '!BW206+'WW Test Year'!BW206</f>
        <v>0</v>
      </c>
      <c r="BX206" s="13">
        <f>'WW K&amp;M '!BX206+'WW Test Year'!BX206</f>
        <v>0</v>
      </c>
      <c r="BY206" s="13">
        <f>'WW K&amp;M '!BY206+'WW Test Year'!BY206</f>
        <v>0</v>
      </c>
      <c r="BZ206" s="13">
        <f>'WW K&amp;M '!BZ206+'WW Test Year'!BZ206</f>
        <v>0</v>
      </c>
      <c r="CA206" s="13">
        <f>'WW K&amp;M '!CA206+'WW Test Year'!CA206</f>
        <v>0</v>
      </c>
      <c r="CB206" s="13">
        <f>'WW K&amp;M '!CB206+'WW Test Year'!CB206</f>
        <v>0</v>
      </c>
      <c r="CC206" s="13">
        <f>'WW K&amp;M '!CC206+'WW Test Year'!CC206</f>
        <v>37500</v>
      </c>
      <c r="CD206" s="13">
        <f>'WW K&amp;M '!CD206+'WW Test Year'!CD206</f>
        <v>0</v>
      </c>
      <c r="CE206" s="13">
        <f>'WW K&amp;M '!CE206+'WW Test Year'!CE206</f>
        <v>0</v>
      </c>
      <c r="CF206" s="13">
        <f>'WW K&amp;M '!CF206+'WW Test Year'!CF206</f>
        <v>0</v>
      </c>
      <c r="CG206" s="13">
        <f>'WW K&amp;M '!CG206+'WW Test Year'!CG206</f>
        <v>0</v>
      </c>
      <c r="CH206" s="13">
        <f>'WW K&amp;M '!CH206+'WW Test Year'!CH206</f>
        <v>0</v>
      </c>
      <c r="CI206" s="13">
        <f>'WW K&amp;M '!CI206+'WW Test Year'!CI206</f>
        <v>0</v>
      </c>
      <c r="CJ206" s="13">
        <f>'WW K&amp;M '!CJ206+'WW Test Year'!CJ206</f>
        <v>0</v>
      </c>
      <c r="CK206" s="13">
        <f>'WW K&amp;M '!CK206+'WW Test Year'!CK206</f>
        <v>0</v>
      </c>
      <c r="CL206" s="29">
        <f t="shared" si="3"/>
        <v>37500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>
        <f>'WW K&amp;M '!D207+'WW Test Year'!D207</f>
        <v>0</v>
      </c>
      <c r="E207" s="13">
        <f>'WW K&amp;M '!E207+'WW Test Year'!E207</f>
        <v>0</v>
      </c>
      <c r="F207" s="13">
        <f>'WW K&amp;M '!F207+'WW Test Year'!F207</f>
        <v>0</v>
      </c>
      <c r="G207" s="13">
        <f>'WW K&amp;M '!G207+'WW Test Year'!G207</f>
        <v>0</v>
      </c>
      <c r="H207" s="13">
        <f>'WW K&amp;M '!H207+'WW Test Year'!H207</f>
        <v>0</v>
      </c>
      <c r="I207" s="13">
        <f>'WW K&amp;M '!I207+'WW Test Year'!I207</f>
        <v>0</v>
      </c>
      <c r="J207" s="13">
        <f>'WW K&amp;M '!J207+'WW Test Year'!J207</f>
        <v>0</v>
      </c>
      <c r="K207" s="13">
        <f>'WW K&amp;M '!K207+'WW Test Year'!K207</f>
        <v>0</v>
      </c>
      <c r="L207" s="13">
        <f>'WW K&amp;M '!L207+'WW Test Year'!L207</f>
        <v>0</v>
      </c>
      <c r="M207" s="13">
        <f>'WW K&amp;M '!M207+'WW Test Year'!M207</f>
        <v>0</v>
      </c>
      <c r="N207" s="13">
        <f>'WW K&amp;M '!N207+'WW Test Year'!N207</f>
        <v>0</v>
      </c>
      <c r="O207" s="13">
        <f>'WW K&amp;M '!O207+'WW Test Year'!O207</f>
        <v>0</v>
      </c>
      <c r="P207" s="13">
        <f>'WW K&amp;M '!P207+'WW Test Year'!P207</f>
        <v>0</v>
      </c>
      <c r="Q207" s="13">
        <f>'WW K&amp;M '!Q207+'WW Test Year'!Q207</f>
        <v>0</v>
      </c>
      <c r="R207" s="13">
        <f>'WW K&amp;M '!R207+'WW Test Year'!R207</f>
        <v>0</v>
      </c>
      <c r="S207" s="13">
        <f>'WW K&amp;M '!S207+'WW Test Year'!S207</f>
        <v>0</v>
      </c>
      <c r="T207" s="13">
        <f>'WW K&amp;M '!T207+'WW Test Year'!T207</f>
        <v>0</v>
      </c>
      <c r="U207" s="13">
        <f>'WW K&amp;M '!U207+'WW Test Year'!U207</f>
        <v>0</v>
      </c>
      <c r="V207" s="13">
        <f>'WW K&amp;M '!V207+'WW Test Year'!V207</f>
        <v>0</v>
      </c>
      <c r="W207" s="13">
        <f>'WW K&amp;M '!W207+'WW Test Year'!W207</f>
        <v>0</v>
      </c>
      <c r="X207" s="13">
        <f>'WW K&amp;M '!X207+'WW Test Year'!X207</f>
        <v>0</v>
      </c>
      <c r="Y207" s="13">
        <f>'WW K&amp;M '!Y207+'WW Test Year'!Y207</f>
        <v>0</v>
      </c>
      <c r="Z207" s="13">
        <f>'WW K&amp;M '!Z207+'WW Test Year'!Z207</f>
        <v>0</v>
      </c>
      <c r="AA207" s="13">
        <f>'WW K&amp;M '!AA207+'WW Test Year'!AA207</f>
        <v>0</v>
      </c>
      <c r="AB207" s="13">
        <f>'WW K&amp;M '!AB207+'WW Test Year'!AB207</f>
        <v>0</v>
      </c>
      <c r="AC207" s="13">
        <f>'WW K&amp;M '!AC207+'WW Test Year'!AC207</f>
        <v>0</v>
      </c>
      <c r="AD207" s="13">
        <f>'WW K&amp;M '!AD207+'WW Test Year'!AD207</f>
        <v>0</v>
      </c>
      <c r="AE207" s="13">
        <f>'WW K&amp;M '!AE207+'WW Test Year'!AE207</f>
        <v>0</v>
      </c>
      <c r="AF207" s="13">
        <f>'WW K&amp;M '!AF207+'WW Test Year'!AF207</f>
        <v>0</v>
      </c>
      <c r="AG207" s="13">
        <f>'WW K&amp;M '!AG207+'WW Test Year'!AG207</f>
        <v>0</v>
      </c>
      <c r="AH207" s="13">
        <f>'WW K&amp;M '!AH207+'WW Test Year'!AH207</f>
        <v>0</v>
      </c>
      <c r="AI207" s="13">
        <f>'WW K&amp;M '!AI207+'WW Test Year'!AI207</f>
        <v>0</v>
      </c>
      <c r="AJ207" s="13">
        <f>'WW K&amp;M '!AJ207+'WW Test Year'!AJ207</f>
        <v>0</v>
      </c>
      <c r="AK207" s="13">
        <f>'WW K&amp;M '!AK207+'WW Test Year'!AK207</f>
        <v>0</v>
      </c>
      <c r="AL207" s="13">
        <f>'WW K&amp;M '!AL207+'WW Test Year'!AL207</f>
        <v>0</v>
      </c>
      <c r="AM207" s="13">
        <f>'WW K&amp;M '!AM207+'WW Test Year'!AM207</f>
        <v>0</v>
      </c>
      <c r="AN207" s="13">
        <f>'WW K&amp;M '!AN207+'WW Test Year'!AN207</f>
        <v>0</v>
      </c>
      <c r="AO207" s="13">
        <f>'WW K&amp;M '!AO207+'WW Test Year'!AO207</f>
        <v>0</v>
      </c>
      <c r="AP207" s="13">
        <f>'WW K&amp;M '!AP207+'WW Test Year'!AP207</f>
        <v>0</v>
      </c>
      <c r="AQ207" s="13">
        <f>'WW K&amp;M '!AQ207+'WW Test Year'!AQ207</f>
        <v>0</v>
      </c>
      <c r="AR207" s="13">
        <f>'WW K&amp;M '!AR207+'WW Test Year'!AR207</f>
        <v>0</v>
      </c>
      <c r="AS207" s="13">
        <f>'WW K&amp;M '!AS207+'WW Test Year'!AS207</f>
        <v>0</v>
      </c>
      <c r="AT207" s="13">
        <f>'WW K&amp;M '!AT207+'WW Test Year'!AT207</f>
        <v>0</v>
      </c>
      <c r="AU207" s="13">
        <f>'WW K&amp;M '!AU207+'WW Test Year'!AU207</f>
        <v>0</v>
      </c>
      <c r="AV207" s="13">
        <f>'WW K&amp;M '!AV207+'WW Test Year'!AV207</f>
        <v>0</v>
      </c>
      <c r="AW207" s="13">
        <f>'WW K&amp;M '!AW207+'WW Test Year'!AW207</f>
        <v>0</v>
      </c>
      <c r="AX207" s="13">
        <f>'WW K&amp;M '!AX207+'WW Test Year'!AX207</f>
        <v>0</v>
      </c>
      <c r="AY207" s="13">
        <f>'WW K&amp;M '!AY207+'WW Test Year'!AY207</f>
        <v>0</v>
      </c>
      <c r="AZ207" s="13">
        <f>'WW K&amp;M '!AZ207+'WW Test Year'!AZ207</f>
        <v>0</v>
      </c>
      <c r="BA207" s="13">
        <f>'WW K&amp;M '!BA207+'WW Test Year'!BA207</f>
        <v>0</v>
      </c>
      <c r="BB207" s="13">
        <f>'WW K&amp;M '!BB207+'WW Test Year'!BB207</f>
        <v>0</v>
      </c>
      <c r="BC207" s="13">
        <f>'WW K&amp;M '!BC207+'WW Test Year'!BC207</f>
        <v>0</v>
      </c>
      <c r="BD207" s="13">
        <f>'WW K&amp;M '!BD207+'WW Test Year'!BD207</f>
        <v>0</v>
      </c>
      <c r="BE207" s="13">
        <f>'WW K&amp;M '!BE207+'WW Test Year'!BE207</f>
        <v>0</v>
      </c>
      <c r="BF207" s="13">
        <f>'WW K&amp;M '!BF207+'WW Test Year'!BF207</f>
        <v>0</v>
      </c>
      <c r="BG207" s="13">
        <f>'WW K&amp;M '!BG207+'WW Test Year'!BG207</f>
        <v>0</v>
      </c>
      <c r="BH207" s="13">
        <f>'WW K&amp;M '!BH207+'WW Test Year'!BH207</f>
        <v>0</v>
      </c>
      <c r="BI207" s="13">
        <f>'WW K&amp;M '!BI207+'WW Test Year'!BI207</f>
        <v>0</v>
      </c>
      <c r="BJ207" s="13">
        <f>'WW K&amp;M '!BJ207+'WW Test Year'!BJ207</f>
        <v>0</v>
      </c>
      <c r="BK207" s="13">
        <f>'WW K&amp;M '!BK207+'WW Test Year'!BK207</f>
        <v>0</v>
      </c>
      <c r="BL207" s="13">
        <f>'WW K&amp;M '!BL207+'WW Test Year'!BL207</f>
        <v>0</v>
      </c>
      <c r="BM207" s="13">
        <f>'WW K&amp;M '!BM207+'WW Test Year'!BM207</f>
        <v>0</v>
      </c>
      <c r="BN207" s="13">
        <f>'WW K&amp;M '!BN207+'WW Test Year'!BN207</f>
        <v>0</v>
      </c>
      <c r="BO207" s="13">
        <f>'WW K&amp;M '!BO207+'WW Test Year'!BO207</f>
        <v>0</v>
      </c>
      <c r="BP207" s="13">
        <f>'WW K&amp;M '!BP207+'WW Test Year'!BP207</f>
        <v>0</v>
      </c>
      <c r="BQ207" s="13">
        <f>'WW K&amp;M '!BQ207+'WW Test Year'!BQ207</f>
        <v>0</v>
      </c>
      <c r="BR207" s="13">
        <f>'WW K&amp;M '!BR207+'WW Test Year'!BR207</f>
        <v>0</v>
      </c>
      <c r="BS207" s="13">
        <f>'WW K&amp;M '!BS207+'WW Test Year'!BS207</f>
        <v>0</v>
      </c>
      <c r="BT207" s="13">
        <f>'WW K&amp;M '!BT207+'WW Test Year'!BT207</f>
        <v>0</v>
      </c>
      <c r="BU207" s="13">
        <f>'WW K&amp;M '!BU207+'WW Test Year'!BU207</f>
        <v>0</v>
      </c>
      <c r="BV207" s="13">
        <f>'WW K&amp;M '!BV207+'WW Test Year'!BV207</f>
        <v>0</v>
      </c>
      <c r="BW207" s="13">
        <f>'WW K&amp;M '!BW207+'WW Test Year'!BW207</f>
        <v>0</v>
      </c>
      <c r="BX207" s="13">
        <f>'WW K&amp;M '!BX207+'WW Test Year'!BX207</f>
        <v>0</v>
      </c>
      <c r="BY207" s="13">
        <f>'WW K&amp;M '!BY207+'WW Test Year'!BY207</f>
        <v>0</v>
      </c>
      <c r="BZ207" s="13">
        <f>'WW K&amp;M '!BZ207+'WW Test Year'!BZ207</f>
        <v>0</v>
      </c>
      <c r="CA207" s="13">
        <f>'WW K&amp;M '!CA207+'WW Test Year'!CA207</f>
        <v>0</v>
      </c>
      <c r="CB207" s="13">
        <f>'WW K&amp;M '!CB207+'WW Test Year'!CB207</f>
        <v>0</v>
      </c>
      <c r="CC207" s="13">
        <f>'WW K&amp;M '!CC207+'WW Test Year'!CC207</f>
        <v>0</v>
      </c>
      <c r="CD207" s="13">
        <f>'WW K&amp;M '!CD207+'WW Test Year'!CD207</f>
        <v>0</v>
      </c>
      <c r="CE207" s="13">
        <f>'WW K&amp;M '!CE207+'WW Test Year'!CE207</f>
        <v>0</v>
      </c>
      <c r="CF207" s="13">
        <f>'WW K&amp;M '!CF207+'WW Test Year'!CF207</f>
        <v>0</v>
      </c>
      <c r="CG207" s="13">
        <f>'WW K&amp;M '!CG207+'WW Test Year'!CG207</f>
        <v>0</v>
      </c>
      <c r="CH207" s="13">
        <f>'WW K&amp;M '!CH207+'WW Test Year'!CH207</f>
        <v>0</v>
      </c>
      <c r="CI207" s="13">
        <f>'WW K&amp;M '!CI207+'WW Test Year'!CI207</f>
        <v>0</v>
      </c>
      <c r="CJ207" s="13">
        <f>'WW K&amp;M '!CJ207+'WW Test Year'!CJ207</f>
        <v>0</v>
      </c>
      <c r="CK207" s="13">
        <f>'WW K&amp;M '!CK207+'WW Test Year'!CK207</f>
        <v>0</v>
      </c>
      <c r="CL207" s="29">
        <f t="shared" si="3"/>
        <v>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>
        <f>'WW K&amp;M '!D208+'WW Test Year'!D208</f>
        <v>0</v>
      </c>
      <c r="E208" s="13">
        <f>'WW K&amp;M '!E208+'WW Test Year'!E208</f>
        <v>0</v>
      </c>
      <c r="F208" s="13">
        <f>'WW K&amp;M '!F208+'WW Test Year'!F208</f>
        <v>0</v>
      </c>
      <c r="G208" s="13">
        <f>'WW K&amp;M '!G208+'WW Test Year'!G208</f>
        <v>0</v>
      </c>
      <c r="H208" s="13">
        <f>'WW K&amp;M '!H208+'WW Test Year'!H208</f>
        <v>0</v>
      </c>
      <c r="I208" s="13">
        <f>'WW K&amp;M '!I208+'WW Test Year'!I208</f>
        <v>0</v>
      </c>
      <c r="J208" s="13">
        <f>'WW K&amp;M '!J208+'WW Test Year'!J208</f>
        <v>0</v>
      </c>
      <c r="K208" s="13">
        <f>'WW K&amp;M '!K208+'WW Test Year'!K208</f>
        <v>0</v>
      </c>
      <c r="L208" s="13">
        <f>'WW K&amp;M '!L208+'WW Test Year'!L208</f>
        <v>0</v>
      </c>
      <c r="M208" s="13">
        <f>'WW K&amp;M '!M208+'WW Test Year'!M208</f>
        <v>0</v>
      </c>
      <c r="N208" s="13">
        <f>'WW K&amp;M '!N208+'WW Test Year'!N208</f>
        <v>0</v>
      </c>
      <c r="O208" s="13">
        <f>'WW K&amp;M '!O208+'WW Test Year'!O208</f>
        <v>0</v>
      </c>
      <c r="P208" s="13">
        <f>'WW K&amp;M '!P208+'WW Test Year'!P208</f>
        <v>0</v>
      </c>
      <c r="Q208" s="13">
        <f>'WW K&amp;M '!Q208+'WW Test Year'!Q208</f>
        <v>0</v>
      </c>
      <c r="R208" s="13">
        <f>'WW K&amp;M '!R208+'WW Test Year'!R208</f>
        <v>0</v>
      </c>
      <c r="S208" s="13">
        <f>'WW K&amp;M '!S208+'WW Test Year'!S208</f>
        <v>0</v>
      </c>
      <c r="T208" s="13">
        <f>'WW K&amp;M '!T208+'WW Test Year'!T208</f>
        <v>0</v>
      </c>
      <c r="U208" s="13">
        <f>'WW K&amp;M '!U208+'WW Test Year'!U208</f>
        <v>0</v>
      </c>
      <c r="V208" s="13">
        <f>'WW K&amp;M '!V208+'WW Test Year'!V208</f>
        <v>0</v>
      </c>
      <c r="W208" s="13">
        <f>'WW K&amp;M '!W208+'WW Test Year'!W208</f>
        <v>0</v>
      </c>
      <c r="X208" s="13">
        <f>'WW K&amp;M '!X208+'WW Test Year'!X208</f>
        <v>0</v>
      </c>
      <c r="Y208" s="13">
        <f>'WW K&amp;M '!Y208+'WW Test Year'!Y208</f>
        <v>0</v>
      </c>
      <c r="Z208" s="13">
        <f>'WW K&amp;M '!Z208+'WW Test Year'!Z208</f>
        <v>0</v>
      </c>
      <c r="AA208" s="13">
        <f>'WW K&amp;M '!AA208+'WW Test Year'!AA208</f>
        <v>0</v>
      </c>
      <c r="AB208" s="13">
        <f>'WW K&amp;M '!AB208+'WW Test Year'!AB208</f>
        <v>0</v>
      </c>
      <c r="AC208" s="13">
        <f>'WW K&amp;M '!AC208+'WW Test Year'!AC208</f>
        <v>0</v>
      </c>
      <c r="AD208" s="13">
        <f>'WW K&amp;M '!AD208+'WW Test Year'!AD208</f>
        <v>0</v>
      </c>
      <c r="AE208" s="13">
        <f>'WW K&amp;M '!AE208+'WW Test Year'!AE208</f>
        <v>0</v>
      </c>
      <c r="AF208" s="13">
        <f>'WW K&amp;M '!AF208+'WW Test Year'!AF208</f>
        <v>0</v>
      </c>
      <c r="AG208" s="13">
        <f>'WW K&amp;M '!AG208+'WW Test Year'!AG208</f>
        <v>0</v>
      </c>
      <c r="AH208" s="13">
        <f>'WW K&amp;M '!AH208+'WW Test Year'!AH208</f>
        <v>0</v>
      </c>
      <c r="AI208" s="13">
        <f>'WW K&amp;M '!AI208+'WW Test Year'!AI208</f>
        <v>0</v>
      </c>
      <c r="AJ208" s="13">
        <f>'WW K&amp;M '!AJ208+'WW Test Year'!AJ208</f>
        <v>0</v>
      </c>
      <c r="AK208" s="13">
        <f>'WW K&amp;M '!AK208+'WW Test Year'!AK208</f>
        <v>0</v>
      </c>
      <c r="AL208" s="13">
        <f>'WW K&amp;M '!AL208+'WW Test Year'!AL208</f>
        <v>0</v>
      </c>
      <c r="AM208" s="13">
        <f>'WW K&amp;M '!AM208+'WW Test Year'!AM208</f>
        <v>0</v>
      </c>
      <c r="AN208" s="13">
        <f>'WW K&amp;M '!AN208+'WW Test Year'!AN208</f>
        <v>0</v>
      </c>
      <c r="AO208" s="13">
        <f>'WW K&amp;M '!AO208+'WW Test Year'!AO208</f>
        <v>0</v>
      </c>
      <c r="AP208" s="13">
        <f>'WW K&amp;M '!AP208+'WW Test Year'!AP208</f>
        <v>0</v>
      </c>
      <c r="AQ208" s="13">
        <f>'WW K&amp;M '!AQ208+'WW Test Year'!AQ208</f>
        <v>0</v>
      </c>
      <c r="AR208" s="13">
        <f>'WW K&amp;M '!AR208+'WW Test Year'!AR208</f>
        <v>0</v>
      </c>
      <c r="AS208" s="13">
        <f>'WW K&amp;M '!AS208+'WW Test Year'!AS208</f>
        <v>0</v>
      </c>
      <c r="AT208" s="13">
        <f>'WW K&amp;M '!AT208+'WW Test Year'!AT208</f>
        <v>0</v>
      </c>
      <c r="AU208" s="13">
        <f>'WW K&amp;M '!AU208+'WW Test Year'!AU208</f>
        <v>0</v>
      </c>
      <c r="AV208" s="13">
        <f>'WW K&amp;M '!AV208+'WW Test Year'!AV208</f>
        <v>0</v>
      </c>
      <c r="AW208" s="13">
        <f>'WW K&amp;M '!AW208+'WW Test Year'!AW208</f>
        <v>0</v>
      </c>
      <c r="AX208" s="13">
        <f>'WW K&amp;M '!AX208+'WW Test Year'!AX208</f>
        <v>0</v>
      </c>
      <c r="AY208" s="13">
        <f>'WW K&amp;M '!AY208+'WW Test Year'!AY208</f>
        <v>0</v>
      </c>
      <c r="AZ208" s="13">
        <f>'WW K&amp;M '!AZ208+'WW Test Year'!AZ208</f>
        <v>0</v>
      </c>
      <c r="BA208" s="13">
        <f>'WW K&amp;M '!BA208+'WW Test Year'!BA208</f>
        <v>0</v>
      </c>
      <c r="BB208" s="13">
        <f>'WW K&amp;M '!BB208+'WW Test Year'!BB208</f>
        <v>0</v>
      </c>
      <c r="BC208" s="13">
        <f>'WW K&amp;M '!BC208+'WW Test Year'!BC208</f>
        <v>0</v>
      </c>
      <c r="BD208" s="13">
        <f>'WW K&amp;M '!BD208+'WW Test Year'!BD208</f>
        <v>0</v>
      </c>
      <c r="BE208" s="13">
        <f>'WW K&amp;M '!BE208+'WW Test Year'!BE208</f>
        <v>0</v>
      </c>
      <c r="BF208" s="13">
        <f>'WW K&amp;M '!BF208+'WW Test Year'!BF208</f>
        <v>0</v>
      </c>
      <c r="BG208" s="13">
        <f>'WW K&amp;M '!BG208+'WW Test Year'!BG208</f>
        <v>0</v>
      </c>
      <c r="BH208" s="13">
        <f>'WW K&amp;M '!BH208+'WW Test Year'!BH208</f>
        <v>0</v>
      </c>
      <c r="BI208" s="13">
        <f>'WW K&amp;M '!BI208+'WW Test Year'!BI208</f>
        <v>0</v>
      </c>
      <c r="BJ208" s="13">
        <f>'WW K&amp;M '!BJ208+'WW Test Year'!BJ208</f>
        <v>0</v>
      </c>
      <c r="BK208" s="13">
        <f>'WW K&amp;M '!BK208+'WW Test Year'!BK208</f>
        <v>0</v>
      </c>
      <c r="BL208" s="13">
        <f>'WW K&amp;M '!BL208+'WW Test Year'!BL208</f>
        <v>0</v>
      </c>
      <c r="BM208" s="13">
        <f>'WW K&amp;M '!BM208+'WW Test Year'!BM208</f>
        <v>0</v>
      </c>
      <c r="BN208" s="13">
        <f>'WW K&amp;M '!BN208+'WW Test Year'!BN208</f>
        <v>0</v>
      </c>
      <c r="BO208" s="13">
        <f>'WW K&amp;M '!BO208+'WW Test Year'!BO208</f>
        <v>0</v>
      </c>
      <c r="BP208" s="13">
        <f>'WW K&amp;M '!BP208+'WW Test Year'!BP208</f>
        <v>0</v>
      </c>
      <c r="BQ208" s="13">
        <f>'WW K&amp;M '!BQ208+'WW Test Year'!BQ208</f>
        <v>0</v>
      </c>
      <c r="BR208" s="13">
        <f>'WW K&amp;M '!BR208+'WW Test Year'!BR208</f>
        <v>0</v>
      </c>
      <c r="BS208" s="13">
        <f>'WW K&amp;M '!BS208+'WW Test Year'!BS208</f>
        <v>0</v>
      </c>
      <c r="BT208" s="13">
        <f>'WW K&amp;M '!BT208+'WW Test Year'!BT208</f>
        <v>0</v>
      </c>
      <c r="BU208" s="13">
        <f>'WW K&amp;M '!BU208+'WW Test Year'!BU208</f>
        <v>0</v>
      </c>
      <c r="BV208" s="13">
        <f>'WW K&amp;M '!BV208+'WW Test Year'!BV208</f>
        <v>0</v>
      </c>
      <c r="BW208" s="13">
        <f>'WW K&amp;M '!BW208+'WW Test Year'!BW208</f>
        <v>0</v>
      </c>
      <c r="BX208" s="13">
        <f>'WW K&amp;M '!BX208+'WW Test Year'!BX208</f>
        <v>0</v>
      </c>
      <c r="BY208" s="13">
        <f>'WW K&amp;M '!BY208+'WW Test Year'!BY208</f>
        <v>0</v>
      </c>
      <c r="BZ208" s="13">
        <f>'WW K&amp;M '!BZ208+'WW Test Year'!BZ208</f>
        <v>0</v>
      </c>
      <c r="CA208" s="13">
        <f>'WW K&amp;M '!CA208+'WW Test Year'!CA208</f>
        <v>0</v>
      </c>
      <c r="CB208" s="13">
        <f>'WW K&amp;M '!CB208+'WW Test Year'!CB208</f>
        <v>0</v>
      </c>
      <c r="CC208" s="13">
        <f>'WW K&amp;M '!CC208+'WW Test Year'!CC208</f>
        <v>0</v>
      </c>
      <c r="CD208" s="13">
        <f>'WW K&amp;M '!CD208+'WW Test Year'!CD208</f>
        <v>0</v>
      </c>
      <c r="CE208" s="13">
        <f>'WW K&amp;M '!CE208+'WW Test Year'!CE208</f>
        <v>0</v>
      </c>
      <c r="CF208" s="13">
        <f>'WW K&amp;M '!CF208+'WW Test Year'!CF208</f>
        <v>0</v>
      </c>
      <c r="CG208" s="13">
        <f>'WW K&amp;M '!CG208+'WW Test Year'!CG208</f>
        <v>0</v>
      </c>
      <c r="CH208" s="13">
        <f>'WW K&amp;M '!CH208+'WW Test Year'!CH208</f>
        <v>0</v>
      </c>
      <c r="CI208" s="13">
        <f>'WW K&amp;M '!CI208+'WW Test Year'!CI208</f>
        <v>1762508</v>
      </c>
      <c r="CJ208" s="13">
        <f>'WW K&amp;M '!CJ208+'WW Test Year'!CJ208</f>
        <v>0</v>
      </c>
      <c r="CK208" s="13">
        <f>'WW K&amp;M '!CK208+'WW Test Year'!CK208</f>
        <v>0</v>
      </c>
      <c r="CL208" s="29">
        <f t="shared" si="3"/>
        <v>1762508</v>
      </c>
    </row>
    <row r="209" spans="1:107" x14ac:dyDescent="0.25">
      <c r="A209" s="27">
        <v>201</v>
      </c>
      <c r="B209" s="27" t="s">
        <v>283</v>
      </c>
      <c r="C209" s="38" t="s">
        <v>3</v>
      </c>
      <c r="D209" s="16">
        <f>SUM(D9:D208)</f>
        <v>148076.88150000002</v>
      </c>
      <c r="E209" s="16">
        <f t="shared" ref="E209:BP209" si="4">SUM(E9:E208)</f>
        <v>231597.49025000021</v>
      </c>
      <c r="F209" s="16">
        <f t="shared" si="4"/>
        <v>104423.83999999995</v>
      </c>
      <c r="G209" s="16">
        <f t="shared" si="4"/>
        <v>726517.40249999962</v>
      </c>
      <c r="H209" s="16">
        <f t="shared" si="4"/>
        <v>422809.96899999998</v>
      </c>
      <c r="I209" s="16">
        <f t="shared" si="4"/>
        <v>1415222.5142499998</v>
      </c>
      <c r="J209" s="16">
        <f t="shared" si="4"/>
        <v>2305900.4475000012</v>
      </c>
      <c r="K209" s="16">
        <f t="shared" si="4"/>
        <v>2587492.4099999997</v>
      </c>
      <c r="L209" s="16">
        <f t="shared" si="4"/>
        <v>1472933.6400000004</v>
      </c>
      <c r="M209" s="16">
        <f t="shared" si="4"/>
        <v>2757217.0735000009</v>
      </c>
      <c r="N209" s="16">
        <f t="shared" si="4"/>
        <v>357709.87075000006</v>
      </c>
      <c r="O209" s="16">
        <f t="shared" si="4"/>
        <v>37068.86</v>
      </c>
      <c r="P209" s="16">
        <f t="shared" si="4"/>
        <v>15217.55</v>
      </c>
      <c r="Q209" s="16">
        <f t="shared" si="4"/>
        <v>1838285.0430000012</v>
      </c>
      <c r="R209" s="16">
        <f t="shared" si="4"/>
        <v>-22783.25</v>
      </c>
      <c r="S209" s="16">
        <f t="shared" si="4"/>
        <v>848938.26999999955</v>
      </c>
      <c r="T209" s="16">
        <f t="shared" si="4"/>
        <v>2070507.1257499994</v>
      </c>
      <c r="U209" s="16">
        <f t="shared" si="4"/>
        <v>2752934.5102500007</v>
      </c>
      <c r="V209" s="16">
        <f t="shared" si="4"/>
        <v>1675395.6425000003</v>
      </c>
      <c r="W209" s="16">
        <f t="shared" si="4"/>
        <v>1407665.4427500002</v>
      </c>
      <c r="X209" s="16">
        <f t="shared" si="4"/>
        <v>2122704.4710000004</v>
      </c>
      <c r="Y209" s="16">
        <f t="shared" si="4"/>
        <v>2589456.06</v>
      </c>
      <c r="Z209" s="16">
        <f t="shared" si="4"/>
        <v>4275339.1099999975</v>
      </c>
      <c r="AA209" s="16">
        <f t="shared" si="4"/>
        <v>2322203.4942499991</v>
      </c>
      <c r="AB209" s="16">
        <f t="shared" si="4"/>
        <v>5410786.4740000041</v>
      </c>
      <c r="AC209" s="16">
        <f t="shared" si="4"/>
        <v>924359.24</v>
      </c>
      <c r="AD209" s="16">
        <f t="shared" si="4"/>
        <v>1921928.4714999995</v>
      </c>
      <c r="AE209" s="16">
        <f t="shared" si="4"/>
        <v>1389948.2609999999</v>
      </c>
      <c r="AF209" s="16">
        <f t="shared" si="4"/>
        <v>620295.60050000018</v>
      </c>
      <c r="AG209" s="16">
        <f t="shared" si="4"/>
        <v>421915.14800000004</v>
      </c>
      <c r="AH209" s="16">
        <f t="shared" si="4"/>
        <v>739383.90475000034</v>
      </c>
      <c r="AI209" s="16">
        <f t="shared" si="4"/>
        <v>830726.31075000053</v>
      </c>
      <c r="AJ209" s="16">
        <f t="shared" si="4"/>
        <v>707519.22075000033</v>
      </c>
      <c r="AK209" s="16">
        <f t="shared" si="4"/>
        <v>1724391.7857499998</v>
      </c>
      <c r="AL209" s="16">
        <f t="shared" si="4"/>
        <v>9169746.5489999969</v>
      </c>
      <c r="AM209" s="16">
        <f t="shared" si="4"/>
        <v>0</v>
      </c>
      <c r="AN209" s="16">
        <f t="shared" si="4"/>
        <v>1831378.0040000002</v>
      </c>
      <c r="AO209" s="16">
        <f t="shared" si="4"/>
        <v>1989829.916999999</v>
      </c>
      <c r="AP209" s="16">
        <f t="shared" si="4"/>
        <v>1956978.85225</v>
      </c>
      <c r="AQ209" s="16">
        <f t="shared" si="4"/>
        <v>2221991.0175000005</v>
      </c>
      <c r="AR209" s="16">
        <f t="shared" si="4"/>
        <v>342980.69524999976</v>
      </c>
      <c r="AS209" s="16">
        <f t="shared" si="4"/>
        <v>860253.11075000092</v>
      </c>
      <c r="AT209" s="16">
        <f t="shared" si="4"/>
        <v>1653850.1722499952</v>
      </c>
      <c r="AU209" s="16">
        <f t="shared" si="4"/>
        <v>0</v>
      </c>
      <c r="AV209" s="16">
        <f t="shared" si="4"/>
        <v>359083.98450000008</v>
      </c>
      <c r="AW209" s="16">
        <f t="shared" si="4"/>
        <v>5799747.3619999997</v>
      </c>
      <c r="AX209" s="16">
        <f t="shared" si="4"/>
        <v>3629380.579750001</v>
      </c>
      <c r="AY209" s="16">
        <f t="shared" si="4"/>
        <v>458981.5517500001</v>
      </c>
      <c r="AZ209" s="16">
        <f t="shared" si="4"/>
        <v>2380602.3769999985</v>
      </c>
      <c r="BA209" s="16">
        <f t="shared" si="4"/>
        <v>561787.81100000022</v>
      </c>
      <c r="BB209" s="16">
        <f t="shared" si="4"/>
        <v>242863.47849999997</v>
      </c>
      <c r="BC209" s="16">
        <f t="shared" si="4"/>
        <v>856472.27049999987</v>
      </c>
      <c r="BD209" s="16">
        <f t="shared" si="4"/>
        <v>512851.41799999942</v>
      </c>
      <c r="BE209" s="16">
        <f t="shared" si="4"/>
        <v>368253.28875000001</v>
      </c>
      <c r="BF209" s="16">
        <f t="shared" si="4"/>
        <v>430326.32500000001</v>
      </c>
      <c r="BG209" s="16">
        <f t="shared" si="4"/>
        <v>246428.21700000003</v>
      </c>
      <c r="BH209" s="16">
        <f t="shared" si="4"/>
        <v>341888.76424999995</v>
      </c>
      <c r="BI209" s="16">
        <f t="shared" si="4"/>
        <v>136837.8475</v>
      </c>
      <c r="BJ209" s="16">
        <f t="shared" si="4"/>
        <v>326827.31499999989</v>
      </c>
      <c r="BK209" s="16">
        <f t="shared" si="4"/>
        <v>623720.30199999979</v>
      </c>
      <c r="BL209" s="16">
        <f t="shared" si="4"/>
        <v>414931.07974999986</v>
      </c>
      <c r="BM209" s="16">
        <f t="shared" si="4"/>
        <v>1639208.1922499998</v>
      </c>
      <c r="BN209" s="16">
        <f t="shared" si="4"/>
        <v>1257623.3079999995</v>
      </c>
      <c r="BO209" s="16">
        <f t="shared" si="4"/>
        <v>536977.00899999961</v>
      </c>
      <c r="BP209" s="16">
        <f t="shared" si="4"/>
        <v>622761.69825000037</v>
      </c>
      <c r="BQ209" s="16">
        <f t="shared" ref="BQ209:CL209" si="5">SUM(BQ9:BQ208)</f>
        <v>525645.56050000002</v>
      </c>
      <c r="BR209" s="16">
        <f t="shared" si="5"/>
        <v>117710.28924999999</v>
      </c>
      <c r="BS209" s="16">
        <f t="shared" si="5"/>
        <v>507572.05300000025</v>
      </c>
      <c r="BT209" s="16">
        <f t="shared" si="5"/>
        <v>308986.21925000014</v>
      </c>
      <c r="BU209" s="16">
        <f t="shared" si="5"/>
        <v>720256.86974999961</v>
      </c>
      <c r="BV209" s="16">
        <f t="shared" si="5"/>
        <v>197930.68074999991</v>
      </c>
      <c r="BW209" s="16">
        <f t="shared" si="5"/>
        <v>8088971</v>
      </c>
      <c r="BX209" s="16">
        <f t="shared" si="5"/>
        <v>423600.50999999995</v>
      </c>
      <c r="BY209" s="16">
        <f t="shared" si="5"/>
        <v>478523.26</v>
      </c>
      <c r="BZ209" s="16">
        <f t="shared" si="5"/>
        <v>1419580.6700000002</v>
      </c>
      <c r="CA209" s="16">
        <f t="shared" si="5"/>
        <v>71265.399999999994</v>
      </c>
      <c r="CB209" s="16">
        <f t="shared" si="5"/>
        <v>56380</v>
      </c>
      <c r="CC209" s="16">
        <f t="shared" si="5"/>
        <v>37500</v>
      </c>
      <c r="CD209" s="16">
        <f t="shared" si="5"/>
        <v>5922484</v>
      </c>
      <c r="CE209" s="16">
        <f t="shared" si="5"/>
        <v>6295</v>
      </c>
      <c r="CF209" s="16">
        <f t="shared" si="5"/>
        <v>2394314</v>
      </c>
      <c r="CG209" s="16">
        <f t="shared" si="5"/>
        <v>0</v>
      </c>
      <c r="CH209" s="16">
        <f t="shared" si="5"/>
        <v>227160</v>
      </c>
      <c r="CI209" s="16">
        <f t="shared" si="5"/>
        <v>1762508</v>
      </c>
      <c r="CJ209" s="16">
        <f t="shared" si="5"/>
        <v>0</v>
      </c>
      <c r="CK209" s="16">
        <f t="shared" si="5"/>
        <v>567944</v>
      </c>
      <c r="CL209" s="34">
        <f t="shared" si="5"/>
        <v>114763278.29599999</v>
      </c>
    </row>
    <row r="210" spans="1:107" x14ac:dyDescent="0.25">
      <c r="D210"/>
    </row>
    <row r="211" spans="1:107" x14ac:dyDescent="0.25">
      <c r="D211"/>
    </row>
    <row r="212" spans="1:107" s="79" customFormat="1" x14ac:dyDescent="0.25">
      <c r="A212" s="278"/>
      <c r="B212" s="279"/>
      <c r="C212" s="280" t="s">
        <v>641</v>
      </c>
      <c r="D212" s="281" t="str">
        <f>"K"&amp;VLOOKUP(D7,'WW COS Tab 18 O&amp;M'!$B:$C,2,FALSE)</f>
        <v>K87</v>
      </c>
      <c r="E212" s="281" t="str">
        <f>"K"&amp;VLOOKUP(E7,'WW COS Tab 18 O&amp;M'!$B:$C,2,FALSE)</f>
        <v>K85</v>
      </c>
      <c r="F212" s="282" t="str">
        <f>"K"&amp;VLOOKUP(F7,'WW COS Tab 18 O&amp;M'!$B:$C,2,FALSE)</f>
        <v>K90</v>
      </c>
      <c r="G212" s="282" t="str">
        <f>"K"&amp;VLOOKUP(G7,'WW COS Tab 18 O&amp;M'!$B:$C,2,FALSE)</f>
        <v>K33</v>
      </c>
      <c r="H212" s="282" t="str">
        <f>"K"&amp;VLOOKUP(H7,'WW COS Tab 18 O&amp;M'!$B:$C,2,FALSE)</f>
        <v>K32</v>
      </c>
      <c r="I212" s="282" t="str">
        <f>"K"&amp;VLOOKUP(I7,'WW COS Tab 18 O&amp;M'!$B:$C,2,FALSE)</f>
        <v>K100</v>
      </c>
      <c r="J212" s="282" t="str">
        <f>"K"&amp;'WW COS Tab 18 O&amp;M'!C37</f>
        <v>K37</v>
      </c>
      <c r="K212" s="282" t="str">
        <f>"K"&amp;'WW COS Tab 18 O&amp;M'!C35</f>
        <v>K35</v>
      </c>
      <c r="L212" s="282" t="str">
        <f>"K"&amp;'WW COS Tab 18 O&amp;M'!C36</f>
        <v>K36</v>
      </c>
      <c r="M212" s="282" t="str">
        <f>"K"&amp;VLOOKUP(M7,'WW COS Tab 18 O&amp;M'!$B:$C,2,FALSE)</f>
        <v>K27</v>
      </c>
      <c r="N212" s="282" t="str">
        <f>"K"&amp;'WW COS Tab 18 O&amp;M'!C41</f>
        <v>K41</v>
      </c>
      <c r="O212" s="282" t="str">
        <f>"K"&amp;'WW COS Tab 18 O&amp;M'!C39</f>
        <v>K39</v>
      </c>
      <c r="P212" s="282" t="str">
        <f>"K"&amp;'WW COS Tab 18 O&amp;M'!C36</f>
        <v>K36</v>
      </c>
      <c r="Q212" s="282" t="str">
        <f>"K"&amp;'WW COS Tab 18 O&amp;M'!C23</f>
        <v>K23</v>
      </c>
      <c r="R212" s="282" t="str">
        <f>"K"&amp;'WW COS Tab 18 O&amp;M'!C21</f>
        <v>K21</v>
      </c>
      <c r="S212" s="282" t="str">
        <f>"K"&amp;'WW COS Tab 18 O&amp;M'!C22</f>
        <v>K22</v>
      </c>
      <c r="T212" s="282" t="str">
        <f>"K"&amp;VLOOKUP(T7,'WW COS Tab 18 O&amp;M'!$B:$C,2,FALSE)</f>
        <v>K24</v>
      </c>
      <c r="U212" s="282" t="str">
        <f>"K"&amp;VLOOKUP(U7,'WW COS Tab 18 O&amp;M'!$B:$C,2,FALSE)</f>
        <v>K25</v>
      </c>
      <c r="V212" s="282" t="str">
        <f>"K"&amp;VLOOKUP(V7,'WW COS Tab 18 O&amp;M'!$B:$C,2,FALSE)</f>
        <v>K30</v>
      </c>
      <c r="W212" s="282" t="str">
        <f>"K"&amp;VLOOKUP(W7,'WW COS Tab 18 O&amp;M'!$B:$C,2,FALSE)</f>
        <v>K31</v>
      </c>
      <c r="X212" s="282" t="str">
        <f>"K"&amp;'WW COS Tab 18 O&amp;M'!C45</f>
        <v>K45</v>
      </c>
      <c r="Y212" s="282" t="str">
        <f>"K"&amp;'WW COS Tab 18 O&amp;M'!C43</f>
        <v>K43</v>
      </c>
      <c r="Z212" s="282" t="str">
        <f>"K"&amp;'WW COS Tab 18 O&amp;M'!C44</f>
        <v>K44</v>
      </c>
      <c r="AA212" s="282" t="str">
        <f>"K"&amp;VLOOKUP(AA7,'WW COS Tab 18 O&amp;M'!$B:$C,2,FALSE)</f>
        <v>K29</v>
      </c>
      <c r="AB212" s="282" t="str">
        <f>"K"&amp;'WW COS Tab 18 O&amp;M'!C53</f>
        <v>K53</v>
      </c>
      <c r="AC212" s="282" t="str">
        <f>"K"&amp;'WW COS Tab 18 O&amp;M'!C52</f>
        <v>K52</v>
      </c>
      <c r="AD212" s="282" t="str">
        <f>"K"&amp;VLOOKUP(AD7,'WW COS Tab 18 O&amp;M'!$B:$C,2,FALSE)</f>
        <v>K120</v>
      </c>
      <c r="AE212" s="282" t="str">
        <f>"K"&amp;VLOOKUP(AE7,'WW COS Tab 18 O&amp;M'!$B:$C,2,FALSE)</f>
        <v>K14</v>
      </c>
      <c r="AF212" s="282" t="str">
        <f>"K"&amp;VLOOKUP(AF7,'WW COS Tab 18 O&amp;M'!$B:$C,2,FALSE)</f>
        <v>K16</v>
      </c>
      <c r="AG212" s="282" t="str">
        <f>"K"&amp;VLOOKUP(AG7,'WW COS Tab 18 O&amp;M'!$B:$C,2,FALSE)</f>
        <v>K72</v>
      </c>
      <c r="AH212" s="282" t="str">
        <f>"K"&amp;VLOOKUP(AH7,'WW COS Tab 18 O&amp;M'!$B:$C,2,FALSE)</f>
        <v>K65</v>
      </c>
      <c r="AI212" s="282" t="str">
        <f>"K"&amp;VLOOKUP(AI7,'WW COS Tab 18 O&amp;M'!$B:$C,2,FALSE)</f>
        <v>K55</v>
      </c>
      <c r="AJ212" s="282" t="str">
        <f>"K"&amp;VLOOKUP(AJ7,'WW COS Tab 18 O&amp;M'!$B:$C,2,FALSE)</f>
        <v>K117</v>
      </c>
      <c r="AK212" s="282" t="str">
        <f>"K"&amp;VLOOKUP(AK7,'WW COS Tab 18 O&amp;M'!$B:$C,2,FALSE)</f>
        <v>K74</v>
      </c>
      <c r="AL212" s="282" t="str">
        <f>"K"&amp;VLOOKUP(AL7,'WW COS Tab 18 O&amp;M'!$B:$C,2,FALSE)</f>
        <v>K59</v>
      </c>
      <c r="AM212" s="282" t="str">
        <f>"K"&amp;VLOOKUP(AM7,'WW COS Tab 18 O&amp;M'!$B:$C,2,FALSE)</f>
        <v>K61</v>
      </c>
      <c r="AN212" s="282" t="str">
        <f>"K"&amp;VLOOKUP(AN7,'WW COS Tab 18 O&amp;M'!$B:$C,2,FALSE)</f>
        <v>K106</v>
      </c>
      <c r="AO212" s="282" t="str">
        <f>"K"&amp;VLOOKUP(AO7,'WW COS Tab 18 O&amp;M'!$B:$C,2,FALSE)</f>
        <v>K62</v>
      </c>
      <c r="AP212" s="282" t="str">
        <f>"K"&amp;VLOOKUP(AP7,'WW COS Tab 18 O&amp;M'!$B:$C,2,FALSE)</f>
        <v>K76</v>
      </c>
      <c r="AQ212" s="282" t="str">
        <f>"K"&amp;VLOOKUP(AQ7,'WW COS Tab 18 O&amp;M'!$B:$C,2,FALSE)</f>
        <v>K77</v>
      </c>
      <c r="AR212" s="282" t="str">
        <f>"K"&amp;VLOOKUP(AR7,'WW COS Tab 18 O&amp;M'!$B:$C,2,FALSE)</f>
        <v>K73</v>
      </c>
      <c r="AS212" s="282" t="str">
        <f>"K"&amp;VLOOKUP(AS7,'WW COS Tab 18 O&amp;M'!$B:$C,2,FALSE)</f>
        <v>K71</v>
      </c>
      <c r="AT212" s="282" t="str">
        <f>"K"&amp;VLOOKUP(AT7,'WW COS Tab 18 O&amp;M'!$B:$C,2,FALSE)</f>
        <v>K67</v>
      </c>
      <c r="AU212" s="282" t="str">
        <f>"K"&amp;VLOOKUP(AU7,'WW COS Tab 18 O&amp;M'!$B:$C,2,FALSE)</f>
        <v>K17</v>
      </c>
      <c r="AV212" s="282" t="str">
        <f>"K"&amp;VLOOKUP(AV7,'WW COS Tab 18 O&amp;M'!$B:$C,2,FALSE)</f>
        <v>K66</v>
      </c>
      <c r="AW212" s="282" t="str">
        <f>"K"&amp;VLOOKUP(AW7,'WW COS Tab 18 O&amp;M'!$B:$C,2,FALSE)</f>
        <v>K81</v>
      </c>
      <c r="AX212" s="282" t="str">
        <f>"K"&amp;VLOOKUP(AX7,'WW COS Tab 18 O&amp;M'!$B:$C,2,FALSE)</f>
        <v>K79</v>
      </c>
      <c r="AY212" s="282" t="str">
        <f>"K"&amp;VLOOKUP(AY7,'WW COS Tab 18 O&amp;M'!$B:$C,2,FALSE)</f>
        <v>K80</v>
      </c>
      <c r="AZ212" s="282" t="str">
        <f>"K"&amp;VLOOKUP(AZ7,'WW COS Tab 18 O&amp;M'!$B:$C,2,FALSE)</f>
        <v>K60</v>
      </c>
      <c r="BA212" s="282" t="str">
        <f>"K"&amp;VLOOKUP(BA7,'WW COS Tab 18 O&amp;M'!$B:$C,2,FALSE)</f>
        <v>K13</v>
      </c>
      <c r="BB212" s="282" t="str">
        <f>"K"&amp;VLOOKUP(BB7,'WW COS Tab 18 O&amp;M'!$B:$C,2,FALSE)</f>
        <v>K95</v>
      </c>
      <c r="BC212" s="282" t="str">
        <f>"K"&amp;VLOOKUP(BC7,'WW COS Tab 18 O&amp;M'!$B:$C,2,FALSE)</f>
        <v>K96</v>
      </c>
      <c r="BD212" s="282" t="str">
        <f>"K"&amp;VLOOKUP(BD7,'WW COS Tab 18 O&amp;M'!$B:$C,2,FALSE)</f>
        <v>K99</v>
      </c>
      <c r="BE212" s="282" t="str">
        <f>"K"&amp;VLOOKUP(BE7,'WW COS Tab 18 O&amp;M'!$B:$C,2,FALSE)</f>
        <v>K101</v>
      </c>
      <c r="BF212" s="282" t="str">
        <f>"K"&amp;VLOOKUP(BF7,'WW COS Tab 18 O&amp;M'!$B:$C,2,FALSE)</f>
        <v>K109</v>
      </c>
      <c r="BG212" s="282" t="str">
        <f>"K"&amp;VLOOKUP(BG7,'WW COS Tab 18 O&amp;M'!$B:$C,2,FALSE)</f>
        <v>K102</v>
      </c>
      <c r="BH212" s="282" t="str">
        <f>"K"&amp;VLOOKUP(BH7,'WW COS Tab 18 O&amp;M'!$B:$C,2,FALSE)</f>
        <v>K110</v>
      </c>
      <c r="BI212" s="282" t="str">
        <f>"K"&amp;VLOOKUP(BI7,'WW COS Tab 18 O&amp;M'!$B:$C,2,FALSE)</f>
        <v>K122</v>
      </c>
      <c r="BJ212" s="282" t="str">
        <f>"K"&amp;VLOOKUP(BJ7,'WW COS Tab 18 O&amp;M'!$B:$C,2,FALSE)</f>
        <v>K105</v>
      </c>
      <c r="BK212" s="282" t="str">
        <f>"K"&amp;VLOOKUP(BK7,'WW COS Tab 18 O&amp;M'!$B:$C,2,FALSE)</f>
        <v>K103</v>
      </c>
      <c r="BL212" s="282" t="str">
        <f>"K"&amp;VLOOKUP(BL7,'WW COS Tab 18 O&amp;M'!$B:$C,2,FALSE)</f>
        <v>K107</v>
      </c>
      <c r="BM212" s="282" t="str">
        <f>"K"&amp;VLOOKUP(BM7,'WW COS Tab 18 O&amp;M'!$B:$C,2,FALSE)</f>
        <v>K104</v>
      </c>
      <c r="BN212" s="282" t="str">
        <f>"K"&amp;VLOOKUP(BN7,'WW COS Tab 18 O&amp;M'!$B:$C,2,FALSE)</f>
        <v>K97</v>
      </c>
      <c r="BO212" s="282" t="str">
        <f>"K"&amp;VLOOKUP(BO7,'WW COS Tab 18 O&amp;M'!$B:$C,2,FALSE)</f>
        <v>K124</v>
      </c>
      <c r="BP212" s="282" t="str">
        <f>"K"&amp;VLOOKUP(BP7,'WW COS Tab 18 O&amp;M'!$B:$C,2,FALSE)</f>
        <v>K126</v>
      </c>
      <c r="BQ212" s="282" t="str">
        <f>"K"&amp;VLOOKUP(BQ7,'WW COS Tab 18 O&amp;M'!$B:$C,2,FALSE)</f>
        <v>K111</v>
      </c>
      <c r="BR212" s="282" t="str">
        <f>"K"&amp;VLOOKUP(BR7,'WW COS Tab 18 O&amp;M'!$B:$C,2,FALSE)</f>
        <v>K113</v>
      </c>
      <c r="BS212" s="282" t="str">
        <f>"K"&amp;VLOOKUP(BS7,'WW COS Tab 18 O&amp;M'!$B:$C,2,FALSE)</f>
        <v>K114</v>
      </c>
      <c r="BT212" s="282" t="str">
        <f>"K"&amp;VLOOKUP(BT7,'WW COS Tab 18 O&amp;M'!$B:$C,2,FALSE)</f>
        <v>K115</v>
      </c>
      <c r="BU212" s="282" t="str">
        <f>"K"&amp;VLOOKUP(BU7,'WW COS Tab 18 O&amp;M'!$B:$C,2,FALSE)</f>
        <v>K116</v>
      </c>
      <c r="BV212" s="282" t="str">
        <f>"K"&amp;VLOOKUP(BV7,'WW COS Tab 18 O&amp;M'!$B:$C,2,FALSE)</f>
        <v>K98</v>
      </c>
      <c r="BW212" s="282" t="str">
        <f>"K"&amp;VLOOKUP(BW7,'WW COS Tab 18 O&amp;M'!$B:$C,2,FALSE)</f>
        <v>K127</v>
      </c>
      <c r="BX212" s="282" t="str">
        <f>"K"&amp;VLOOKUP(BX7,'WW COS Tab 18 O&amp;M'!$B:$C,2,FALSE)</f>
        <v>K128</v>
      </c>
      <c r="BY212" s="282" t="str">
        <f>"K"&amp;VLOOKUP(BY7,'WW COS Tab 18 O&amp;M'!$B:$C,2,FALSE)</f>
        <v>K172</v>
      </c>
      <c r="BZ212" s="282" t="str">
        <f>"K"&amp;VLOOKUP(BZ7,'WW COS Tab 18 O&amp;M'!$B:$C,2,FALSE)</f>
        <v>K173</v>
      </c>
      <c r="CA212" s="282" t="str">
        <f>"K"&amp;VLOOKUP(CA7,'WW COS Tab 18 O&amp;M'!$B:$C,2,FALSE)</f>
        <v>K175</v>
      </c>
      <c r="CB212" s="282" t="str">
        <f>"K"&amp;VLOOKUP(CB7,'WW COS Tab 18 O&amp;M'!$B:$C,2,FALSE)</f>
        <v>K176</v>
      </c>
      <c r="CC212" s="282" t="str">
        <f>"K"&amp;VLOOKUP(CC7,'WW COS Tab 18 O&amp;M'!$B:$C,2,FALSE)</f>
        <v>K177</v>
      </c>
      <c r="CD212" s="282" t="str">
        <f>"K"&amp;VLOOKUP(CD7,'WW COS Tab 18 O&amp;M'!$B:$C,2,FALSE)</f>
        <v>K178</v>
      </c>
      <c r="CE212" s="282" t="str">
        <f>"K"&amp;VLOOKUP(CE7,'WW COS Tab 18 O&amp;M'!$B:$C,2,FALSE)</f>
        <v>K179</v>
      </c>
      <c r="CF212" s="282" t="str">
        <f>"K"&amp;VLOOKUP(CF7,'WW COS Tab 18 O&amp;M'!$B:$C,2,FALSE)</f>
        <v>K180</v>
      </c>
      <c r="CG212" s="282" t="str">
        <f>"K"&amp;VLOOKUP(CG7,'WW COS Tab 18 O&amp;M'!$B:$C,2,FALSE)</f>
        <v>K181</v>
      </c>
      <c r="CH212" s="282" t="str">
        <f>"K"&amp;VLOOKUP(CH7,'WW COS Tab 18 O&amp;M'!$B:$C,2,FALSE)</f>
        <v>K182</v>
      </c>
      <c r="CI212" s="282" t="str">
        <f>"K"&amp;VLOOKUP(CI7,'WW COS Tab 18 O&amp;M'!$B:$C,2,FALSE)</f>
        <v>K183</v>
      </c>
      <c r="CJ212" s="282" t="str">
        <f>"K"&amp;'WW COS Tab 18 O&amp;M'!C184</f>
        <v>K184</v>
      </c>
      <c r="CK212" s="282" t="str">
        <f>"K"&amp;VLOOKUP(CK7,'WW COS Tab 18 O&amp;M'!$B:$C,2,FALSE)</f>
        <v>K185</v>
      </c>
      <c r="CL212" s="282"/>
      <c r="CM212" s="277"/>
      <c r="CN212" s="277"/>
      <c r="CO212" s="277"/>
      <c r="CP212" s="277"/>
      <c r="CQ212" s="277"/>
      <c r="CR212" s="277"/>
      <c r="CS212" s="277"/>
      <c r="CT212" s="277"/>
      <c r="CU212" s="277"/>
      <c r="CV212" s="277"/>
      <c r="CW212" s="277"/>
      <c r="CX212" s="277"/>
      <c r="CY212" s="277"/>
      <c r="CZ212" s="277"/>
      <c r="DA212" s="277"/>
      <c r="DB212" s="295"/>
    </row>
    <row r="213" spans="1:107" s="37" customFormat="1" x14ac:dyDescent="0.25">
      <c r="A213" s="284"/>
      <c r="B213" s="285"/>
      <c r="C213" s="280" t="s">
        <v>639</v>
      </c>
      <c r="D213" s="286">
        <f ca="1">SUMIF('WW COS Tab 18 O&amp;M'!$G:$G,D7,'WW COS Tab 18 O&amp;M'!$K:$K)</f>
        <v>148076.88150000002</v>
      </c>
      <c r="E213" s="286">
        <f ca="1">SUMIF('WW COS Tab 18 O&amp;M'!$G:$G,E7,'WW COS Tab 18 O&amp;M'!$K:$K)</f>
        <v>231597.49025000018</v>
      </c>
      <c r="F213" s="286">
        <f ca="1">SUMIF('WW COS Tab 18 O&amp;M'!$G:$G,F7,'WW COS Tab 18 O&amp;M'!$K:$K)</f>
        <v>104423.83999999997</v>
      </c>
      <c r="G213" s="286">
        <f ca="1">SUMIF('WW COS Tab 18 O&amp;M'!$G:$G,G7,'WW COS Tab 18 O&amp;M'!$K:$K)</f>
        <v>726517.40249999985</v>
      </c>
      <c r="H213" s="286">
        <f ca="1">SUMIF('WW COS Tab 18 O&amp;M'!$G:$G,H7,'WW COS Tab 18 O&amp;M'!$K:$K)</f>
        <v>422809.96900000004</v>
      </c>
      <c r="I213" s="286">
        <f ca="1">SUMIF('WW COS Tab 18 O&amp;M'!$G:$G,I7,'WW COS Tab 18 O&amp;M'!$K:$K)</f>
        <v>1415222.5142499998</v>
      </c>
      <c r="J213" s="286">
        <f>+'WW COS Tab 18 O&amp;M'!K37</f>
        <v>2305900.4475000021</v>
      </c>
      <c r="K213" s="286">
        <f>+'WW COS Tab 18 O&amp;M'!K35</f>
        <v>2587492.4099999997</v>
      </c>
      <c r="L213" s="286">
        <f>+'WW COS Tab 18 O&amp;M'!K36</f>
        <v>1472933.6400000004</v>
      </c>
      <c r="M213" s="286">
        <f ca="1">SUMIF('WW COS Tab 18 O&amp;M'!$G:$G,M7,'WW COS Tab 18 O&amp;M'!$K:$K)</f>
        <v>2757217.0735000013</v>
      </c>
      <c r="N213" s="286">
        <f>+'WW COS Tab 18 O&amp;M'!K41</f>
        <v>357709.87074999989</v>
      </c>
      <c r="O213" s="286">
        <f>+'WW COS Tab 18 O&amp;M'!K39</f>
        <v>37068.86</v>
      </c>
      <c r="P213" s="286">
        <f>+'WW COS Tab 18 O&amp;M'!K40</f>
        <v>15217.55</v>
      </c>
      <c r="Q213" s="286">
        <f>+'WW COS Tab 18 O&amp;M'!K23</f>
        <v>1838285.0430000012</v>
      </c>
      <c r="R213" s="286">
        <f>+'WW COS Tab 18 O&amp;M'!K21</f>
        <v>-22783.25</v>
      </c>
      <c r="S213" s="286">
        <f>+'WW COS Tab 18 O&amp;M'!K22</f>
        <v>848938.26999999955</v>
      </c>
      <c r="T213" s="286">
        <f ca="1">SUMIF('WW COS Tab 18 O&amp;M'!$G:$G,T7,'WW COS Tab 18 O&amp;M'!$K:$K)</f>
        <v>2070507.1257499992</v>
      </c>
      <c r="U213" s="286">
        <f ca="1">SUMIF('WW COS Tab 18 O&amp;M'!$G:$G,U7,'WW COS Tab 18 O&amp;M'!$K:$K)</f>
        <v>2752934.5102500003</v>
      </c>
      <c r="V213" s="286">
        <f ca="1">SUMIF('WW COS Tab 18 O&amp;M'!$G:$G,V7,'WW COS Tab 18 O&amp;M'!$K:$K)</f>
        <v>1675395.6425000001</v>
      </c>
      <c r="W213" s="286">
        <f ca="1">SUMIF('WW COS Tab 18 O&amp;M'!$G:$G,W7,'WW COS Tab 18 O&amp;M'!$K:$K)</f>
        <v>1407665.4427500006</v>
      </c>
      <c r="X213" s="286">
        <f>+'WW COS Tab 18 O&amp;M'!K45</f>
        <v>2122704.4710000004</v>
      </c>
      <c r="Y213" s="286">
        <f>+'WW COS Tab 18 O&amp;M'!K43</f>
        <v>2589456.06</v>
      </c>
      <c r="Z213" s="286">
        <f>+'WW COS Tab 18 O&amp;M'!K44</f>
        <v>4275339.1099999975</v>
      </c>
      <c r="AA213" s="286">
        <f ca="1">SUMIF('WW COS Tab 18 O&amp;M'!$G:$G,AA7,'WW COS Tab 18 O&amp;M'!$K:$K)</f>
        <v>2322203.4942499986</v>
      </c>
      <c r="AB213" s="286">
        <f>+'WW COS Tab 18 O&amp;M'!K53</f>
        <v>5410786.4740000032</v>
      </c>
      <c r="AC213" s="286">
        <f>+'WW COS Tab 18 O&amp;M'!K52</f>
        <v>924359.24</v>
      </c>
      <c r="AD213" s="286">
        <f ca="1">SUMIF('WW COS Tab 18 O&amp;M'!$G:$G,AD7,'WW COS Tab 18 O&amp;M'!$K:$K)</f>
        <v>1921928.4714999995</v>
      </c>
      <c r="AE213" s="286">
        <f ca="1">SUMIF('WW COS Tab 18 O&amp;M'!$G:$G,AE7,'WW COS Tab 18 O&amp;M'!$K:$K)</f>
        <v>1389948.2609999995</v>
      </c>
      <c r="AF213" s="286">
        <f ca="1">SUMIF('WW COS Tab 18 O&amp;M'!$G:$G,AF7,'WW COS Tab 18 O&amp;M'!$K:$K)</f>
        <v>620295.60050000018</v>
      </c>
      <c r="AG213" s="286">
        <f ca="1">SUMIF('WW COS Tab 18 O&amp;M'!$G:$G,AG7,'WW COS Tab 18 O&amp;M'!$K:$K)</f>
        <v>421915.14800000016</v>
      </c>
      <c r="AH213" s="286">
        <f ca="1">SUMIF('WW COS Tab 18 O&amp;M'!$G:$G,AH7,'WW COS Tab 18 O&amp;M'!$K:$K)</f>
        <v>739383.90475000045</v>
      </c>
      <c r="AI213" s="286">
        <f ca="1">SUMIF('WW COS Tab 18 O&amp;M'!$G:$G,AI7,'WW COS Tab 18 O&amp;M'!$K:$K)</f>
        <v>830726.31075000053</v>
      </c>
      <c r="AJ213" s="286">
        <f ca="1">SUMIF('WW COS Tab 18 O&amp;M'!$G:$G,AJ7,'WW COS Tab 18 O&amp;M'!$K:$K)</f>
        <v>707519.22075000021</v>
      </c>
      <c r="AK213" s="286">
        <f ca="1">SUMIF('WW COS Tab 18 O&amp;M'!$G:$G,AK7,'WW COS Tab 18 O&amp;M'!$K:$K)</f>
        <v>1724391.7857499991</v>
      </c>
      <c r="AL213" s="286">
        <f ca="1">SUMIF('WW COS Tab 18 O&amp;M'!$G:$G,AL7,'WW COS Tab 18 O&amp;M'!$K:$K)</f>
        <v>9169746.5489999969</v>
      </c>
      <c r="AM213" s="286">
        <f ca="1">SUMIF('WW COS Tab 18 O&amp;M'!$G:$G,AM7,'WW COS Tab 18 O&amp;M'!$K:$K)</f>
        <v>0</v>
      </c>
      <c r="AN213" s="286">
        <f ca="1">SUMIF('WW COS Tab 18 O&amp;M'!$G:$G,AN7,'WW COS Tab 18 O&amp;M'!$K:$K)</f>
        <v>1831378.0040000002</v>
      </c>
      <c r="AO213" s="286">
        <f ca="1">SUMIF('WW COS Tab 18 O&amp;M'!$G:$G,AO7,'WW COS Tab 18 O&amp;M'!$K:$K)</f>
        <v>1989829.9169999992</v>
      </c>
      <c r="AP213" s="286">
        <f ca="1">SUMIF('WW COS Tab 18 O&amp;M'!$G:$G,AP7,'WW COS Tab 18 O&amp;M'!$K:$K)</f>
        <v>1956978.8522499993</v>
      </c>
      <c r="AQ213" s="286">
        <f ca="1">SUMIF('WW COS Tab 18 O&amp;M'!$G:$G,AQ7,'WW COS Tab 18 O&amp;M'!$K:$K)</f>
        <v>2221991.0175000001</v>
      </c>
      <c r="AR213" s="286">
        <f ca="1">SUMIF('WW COS Tab 18 O&amp;M'!$G:$G,AR7,'WW COS Tab 18 O&amp;M'!$K:$K)</f>
        <v>342980.69524999987</v>
      </c>
      <c r="AS213" s="286">
        <f ca="1">SUMIF('WW COS Tab 18 O&amp;M'!$G:$G,AS7,'WW COS Tab 18 O&amp;M'!$K:$K)</f>
        <v>860253.11075000092</v>
      </c>
      <c r="AT213" s="286">
        <f ca="1">SUMIF('WW COS Tab 18 O&amp;M'!$G:$G,AT7,'WW COS Tab 18 O&amp;M'!$K:$K)</f>
        <v>1653850.1722499949</v>
      </c>
      <c r="AU213" s="286">
        <f ca="1">SUMIF('WW COS Tab 18 O&amp;M'!$G:$G,AU7,'WW COS Tab 18 O&amp;M'!$K:$K)</f>
        <v>0</v>
      </c>
      <c r="AV213" s="286">
        <f ca="1">SUMIF('WW COS Tab 18 O&amp;M'!$G:$G,AV7,'WW COS Tab 18 O&amp;M'!$K:$K)</f>
        <v>359083.9845000002</v>
      </c>
      <c r="AW213" s="286">
        <f ca="1">SUMIF('WW COS Tab 18 O&amp;M'!$G:$G,AW7,'WW COS Tab 18 O&amp;M'!$K:$K)</f>
        <v>5799747.3619999969</v>
      </c>
      <c r="AX213" s="286">
        <f ca="1">SUMIF('WW COS Tab 18 O&amp;M'!$G:$G,AX7,'WW COS Tab 18 O&amp;M'!$K:$K)</f>
        <v>3629380.5797500005</v>
      </c>
      <c r="AY213" s="286">
        <f ca="1">SUMIF('WW COS Tab 18 O&amp;M'!$G:$G,AY7,'WW COS Tab 18 O&amp;M'!$K:$K)</f>
        <v>458981.5517500001</v>
      </c>
      <c r="AZ213" s="286">
        <f ca="1">SUMIF('WW COS Tab 18 O&amp;M'!$G:$G,AZ7,'WW COS Tab 18 O&amp;M'!$K:$K)</f>
        <v>2380602.376999998</v>
      </c>
      <c r="BA213" s="286">
        <f ca="1">SUMIF('WW COS Tab 18 O&amp;M'!$G:$G,BA7,'WW COS Tab 18 O&amp;M'!$K:$K)</f>
        <v>561787.81100000034</v>
      </c>
      <c r="BB213" s="286">
        <f ca="1">SUMIF('WW COS Tab 18 O&amp;M'!$G:$G,BB7,'WW COS Tab 18 O&amp;M'!$K:$K)</f>
        <v>242863.47849999991</v>
      </c>
      <c r="BC213" s="286">
        <f ca="1">SUMIF('WW COS Tab 18 O&amp;M'!$G:$G,BC7,'WW COS Tab 18 O&amp;M'!$K:$K)</f>
        <v>856472.2705000001</v>
      </c>
      <c r="BD213" s="286">
        <f ca="1">SUMIF('WW COS Tab 18 O&amp;M'!$G:$G,BD7,'WW COS Tab 18 O&amp;M'!$K:$K)</f>
        <v>512851.41799999942</v>
      </c>
      <c r="BE213" s="286">
        <f ca="1">SUMIF('WW COS Tab 18 O&amp;M'!$G:$G,BE7,'WW COS Tab 18 O&amp;M'!$K:$K)</f>
        <v>368253.28875000001</v>
      </c>
      <c r="BF213" s="286">
        <f ca="1">SUMIF('WW COS Tab 18 O&amp;M'!$G:$G,BF7,'WW COS Tab 18 O&amp;M'!$K:$K)</f>
        <v>430326.3249999999</v>
      </c>
      <c r="BG213" s="286">
        <f ca="1">SUMIF('WW COS Tab 18 O&amp;M'!$G:$G,BG7,'WW COS Tab 18 O&amp;M'!$K:$K)</f>
        <v>246428.21700000015</v>
      </c>
      <c r="BH213" s="286">
        <f ca="1">SUMIF('WW COS Tab 18 O&amp;M'!$G:$G,BH7,'WW COS Tab 18 O&amp;M'!$K:$K)</f>
        <v>341888.76424999995</v>
      </c>
      <c r="BI213" s="286">
        <f ca="1">SUMIF('WW COS Tab 18 O&amp;M'!$G:$G,BI7,'WW COS Tab 18 O&amp;M'!$K:$K)</f>
        <v>136837.8475</v>
      </c>
      <c r="BJ213" s="286">
        <f ca="1">SUMIF('WW COS Tab 18 O&amp;M'!$G:$G,BJ7,'WW COS Tab 18 O&amp;M'!$K:$K)</f>
        <v>326827.31499999989</v>
      </c>
      <c r="BK213" s="286">
        <f ca="1">SUMIF('WW COS Tab 18 O&amp;M'!$G:$G,BK7,'WW COS Tab 18 O&amp;M'!$K:$K)</f>
        <v>623720.30199999979</v>
      </c>
      <c r="BL213" s="286">
        <f ca="1">SUMIF('WW COS Tab 18 O&amp;M'!$G:$G,BL7,'WW COS Tab 18 O&amp;M'!$K:$K)</f>
        <v>414931.07974999992</v>
      </c>
      <c r="BM213" s="286">
        <f ca="1">SUMIF('WW COS Tab 18 O&amp;M'!$G:$G,BM7,'WW COS Tab 18 O&amp;M'!$K:$K)</f>
        <v>1639208.1922500003</v>
      </c>
      <c r="BN213" s="286">
        <f ca="1">SUMIF('WW COS Tab 18 O&amp;M'!$G:$G,BN7,'WW COS Tab 18 O&amp;M'!$K:$K)</f>
        <v>1257623.3079999995</v>
      </c>
      <c r="BO213" s="286">
        <f ca="1">SUMIF('WW COS Tab 18 O&amp;M'!$G:$G,BO7,'WW COS Tab 18 O&amp;M'!$K:$K)</f>
        <v>536977.00899999985</v>
      </c>
      <c r="BP213" s="286">
        <f ca="1">SUMIF('WW COS Tab 18 O&amp;M'!$G:$G,BP7,'WW COS Tab 18 O&amp;M'!$K:$K)</f>
        <v>622761.69825000025</v>
      </c>
      <c r="BQ213" s="286">
        <f ca="1">SUMIF('WW COS Tab 18 O&amp;M'!$G:$G,BQ7,'WW COS Tab 18 O&amp;M'!$K:$K)</f>
        <v>525645.56050000002</v>
      </c>
      <c r="BR213" s="286">
        <f ca="1">SUMIF('WW COS Tab 18 O&amp;M'!$G:$G,BR7,'WW COS Tab 18 O&amp;M'!$K:$K)</f>
        <v>117710.28924999999</v>
      </c>
      <c r="BS213" s="286">
        <f ca="1">SUMIF('WW COS Tab 18 O&amp;M'!$G:$G,BS7,'WW COS Tab 18 O&amp;M'!$K:$K)</f>
        <v>507572.05300000025</v>
      </c>
      <c r="BT213" s="286">
        <f ca="1">SUMIF('WW COS Tab 18 O&amp;M'!$G:$G,BT7,'WW COS Tab 18 O&amp;M'!$K:$K)</f>
        <v>308986.21924999997</v>
      </c>
      <c r="BU213" s="286">
        <f ca="1">SUMIF('WW COS Tab 18 O&amp;M'!$G:$G,BU7,'WW COS Tab 18 O&amp;M'!$K:$K)</f>
        <v>720256.86974999961</v>
      </c>
      <c r="BV213" s="286">
        <f ca="1">SUMIF('WW COS Tab 18 O&amp;M'!$G:$G,BV7,'WW COS Tab 18 O&amp;M'!$K:$K)</f>
        <v>197930.68074999991</v>
      </c>
      <c r="BW213" s="286">
        <f ca="1">SUMIF('WW COS Tab 18 O&amp;M'!$G:$G,BW7,'WW COS Tab 18 O&amp;M'!$K:$K)</f>
        <v>8088971</v>
      </c>
      <c r="BX213" s="286">
        <f ca="1">SUMIF('WW COS Tab 18 O&amp;M'!$G:$G,BX7,'WW COS Tab 18 O&amp;M'!$K:$K)</f>
        <v>423600.50999999995</v>
      </c>
      <c r="BY213" s="286">
        <f ca="1">SUMIF('WW COS Tab 18 O&amp;M'!$G:$G,BY7,'WW COS Tab 18 O&amp;M'!$K:$K)</f>
        <v>478523.26</v>
      </c>
      <c r="BZ213" s="286">
        <f ca="1">SUMIF('WW COS Tab 18 O&amp;M'!$G:$G,BZ7,'WW COS Tab 18 O&amp;M'!$K:$K)</f>
        <v>1419580.67</v>
      </c>
      <c r="CA213" s="286">
        <f ca="1">SUMIF('WW COS Tab 18 O&amp;M'!$G:$G,CA7,'WW COS Tab 18 O&amp;M'!$K:$K)</f>
        <v>71265.399999999994</v>
      </c>
      <c r="CB213" s="286">
        <f ca="1">SUMIF('WW COS Tab 18 O&amp;M'!$G:$G,CB7,'WW COS Tab 18 O&amp;M'!$K:$K)</f>
        <v>56380</v>
      </c>
      <c r="CC213" s="286">
        <f ca="1">SUMIF('WW COS Tab 18 O&amp;M'!$G:$G,CC7,'WW COS Tab 18 O&amp;M'!$K:$K)</f>
        <v>37500</v>
      </c>
      <c r="CD213" s="286">
        <f ca="1">SUMIF('WW COS Tab 18 O&amp;M'!$G:$G,CD7,'WW COS Tab 18 O&amp;M'!$K:$K)</f>
        <v>5922484</v>
      </c>
      <c r="CE213" s="286">
        <f ca="1">SUMIF('WW COS Tab 18 O&amp;M'!$G:$G,CE7,'WW COS Tab 18 O&amp;M'!$K:$K)</f>
        <v>6295</v>
      </c>
      <c r="CF213" s="286">
        <f ca="1">SUMIF('WW COS Tab 18 O&amp;M'!$G:$G,CF7,'WW COS Tab 18 O&amp;M'!$K:$K)</f>
        <v>2394314</v>
      </c>
      <c r="CG213" s="286">
        <f ca="1">SUMIF('WW COS Tab 18 O&amp;M'!$G:$G,CG7,'WW COS Tab 18 O&amp;M'!$K:$K)</f>
        <v>0</v>
      </c>
      <c r="CH213" s="286">
        <f ca="1">SUMIF('WW COS Tab 18 O&amp;M'!$G:$G,CH7,'WW COS Tab 18 O&amp;M'!$K:$K)</f>
        <v>227160</v>
      </c>
      <c r="CI213" s="286">
        <f ca="1">SUMIF('WW COS Tab 18 O&amp;M'!$G:$G,CI7,'WW COS Tab 18 O&amp;M'!$K:$K)</f>
        <v>1762508</v>
      </c>
      <c r="CJ213" s="286">
        <f>+'WW COS Tab 18 O&amp;M'!K184</f>
        <v>0</v>
      </c>
      <c r="CK213" s="286">
        <f ca="1">SUMIF('WW COS Tab 18 O&amp;M'!$G:$G,CK7,'WW COS Tab 18 O&amp;M'!$K:$K)</f>
        <v>567944</v>
      </c>
      <c r="CL213" s="286">
        <f ca="1">SUM(D213:CK213)</f>
        <v>114763278.29599997</v>
      </c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5"/>
      <c r="CW213" s="135"/>
      <c r="CX213" s="135"/>
      <c r="CY213" s="135"/>
      <c r="CZ213" s="135"/>
      <c r="DA213" s="135"/>
      <c r="DB213" s="238"/>
      <c r="DC213" s="296"/>
    </row>
    <row r="214" spans="1:107" s="37" customFormat="1" x14ac:dyDescent="0.25">
      <c r="A214" s="284"/>
      <c r="B214" s="285"/>
      <c r="C214" s="289" t="s">
        <v>549</v>
      </c>
      <c r="D214" s="290">
        <f t="shared" ref="D214:BP214" ca="1" si="6">D209-D213</f>
        <v>0</v>
      </c>
      <c r="E214" s="290">
        <f t="shared" ca="1" si="6"/>
        <v>0</v>
      </c>
      <c r="F214" s="290">
        <f t="shared" ca="1" si="6"/>
        <v>0</v>
      </c>
      <c r="G214" s="290">
        <f t="shared" ca="1" si="6"/>
        <v>0</v>
      </c>
      <c r="H214" s="290">
        <f t="shared" ca="1" si="6"/>
        <v>0</v>
      </c>
      <c r="I214" s="290">
        <f t="shared" ca="1" si="6"/>
        <v>0</v>
      </c>
      <c r="J214" s="290">
        <f t="shared" si="6"/>
        <v>0</v>
      </c>
      <c r="K214" s="290">
        <f t="shared" si="6"/>
        <v>0</v>
      </c>
      <c r="L214" s="290">
        <f t="shared" si="6"/>
        <v>0</v>
      </c>
      <c r="M214" s="290">
        <f t="shared" ca="1" si="6"/>
        <v>0</v>
      </c>
      <c r="N214" s="290">
        <f t="shared" si="6"/>
        <v>0</v>
      </c>
      <c r="O214" s="290">
        <f t="shared" si="6"/>
        <v>0</v>
      </c>
      <c r="P214" s="290">
        <f t="shared" si="6"/>
        <v>0</v>
      </c>
      <c r="Q214" s="290">
        <f t="shared" si="6"/>
        <v>0</v>
      </c>
      <c r="R214" s="290">
        <f t="shared" si="6"/>
        <v>0</v>
      </c>
      <c r="S214" s="290">
        <f t="shared" si="6"/>
        <v>0</v>
      </c>
      <c r="T214" s="290">
        <f t="shared" ca="1" si="6"/>
        <v>0</v>
      </c>
      <c r="U214" s="290">
        <f t="shared" ca="1" si="6"/>
        <v>0</v>
      </c>
      <c r="V214" s="290">
        <f t="shared" ca="1" si="6"/>
        <v>0</v>
      </c>
      <c r="W214" s="290">
        <f t="shared" ca="1" si="6"/>
        <v>0</v>
      </c>
      <c r="X214" s="290">
        <f t="shared" si="6"/>
        <v>0</v>
      </c>
      <c r="Y214" s="290">
        <f t="shared" si="6"/>
        <v>0</v>
      </c>
      <c r="Z214" s="290">
        <f t="shared" si="6"/>
        <v>0</v>
      </c>
      <c r="AA214" s="290">
        <f t="shared" ca="1" si="6"/>
        <v>0</v>
      </c>
      <c r="AB214" s="290">
        <f t="shared" si="6"/>
        <v>0</v>
      </c>
      <c r="AC214" s="290">
        <f t="shared" si="6"/>
        <v>0</v>
      </c>
      <c r="AD214" s="290">
        <f t="shared" ca="1" si="6"/>
        <v>0</v>
      </c>
      <c r="AE214" s="290">
        <f t="shared" ca="1" si="6"/>
        <v>0</v>
      </c>
      <c r="AF214" s="290">
        <f t="shared" ca="1" si="6"/>
        <v>0</v>
      </c>
      <c r="AG214" s="290">
        <f t="shared" ca="1" si="6"/>
        <v>0</v>
      </c>
      <c r="AH214" s="290">
        <f t="shared" ca="1" si="6"/>
        <v>0</v>
      </c>
      <c r="AI214" s="290">
        <f t="shared" ca="1" si="6"/>
        <v>0</v>
      </c>
      <c r="AJ214" s="290">
        <f t="shared" ca="1" si="6"/>
        <v>0</v>
      </c>
      <c r="AK214" s="290">
        <f t="shared" ca="1" si="6"/>
        <v>0</v>
      </c>
      <c r="AL214" s="290">
        <f t="shared" ca="1" si="6"/>
        <v>0</v>
      </c>
      <c r="AM214" s="290">
        <f t="shared" ca="1" si="6"/>
        <v>0</v>
      </c>
      <c r="AN214" s="290">
        <f t="shared" ca="1" si="6"/>
        <v>0</v>
      </c>
      <c r="AO214" s="290">
        <f t="shared" ca="1" si="6"/>
        <v>0</v>
      </c>
      <c r="AP214" s="290">
        <f t="shared" ca="1" si="6"/>
        <v>0</v>
      </c>
      <c r="AQ214" s="290">
        <f t="shared" ca="1" si="6"/>
        <v>0</v>
      </c>
      <c r="AR214" s="290">
        <f t="shared" ca="1" si="6"/>
        <v>0</v>
      </c>
      <c r="AS214" s="290">
        <f t="shared" ca="1" si="6"/>
        <v>0</v>
      </c>
      <c r="AT214" s="290">
        <f t="shared" ca="1" si="6"/>
        <v>0</v>
      </c>
      <c r="AU214" s="290">
        <f t="shared" ca="1" si="6"/>
        <v>0</v>
      </c>
      <c r="AV214" s="290">
        <f t="shared" ca="1" si="6"/>
        <v>0</v>
      </c>
      <c r="AW214" s="290">
        <f t="shared" ca="1" si="6"/>
        <v>0</v>
      </c>
      <c r="AX214" s="290">
        <f t="shared" ca="1" si="6"/>
        <v>0</v>
      </c>
      <c r="AY214" s="290">
        <f t="shared" ca="1" si="6"/>
        <v>0</v>
      </c>
      <c r="AZ214" s="290">
        <f t="shared" ca="1" si="6"/>
        <v>0</v>
      </c>
      <c r="BA214" s="290">
        <f t="shared" ca="1" si="6"/>
        <v>0</v>
      </c>
      <c r="BB214" s="290">
        <f t="shared" ca="1" si="6"/>
        <v>0</v>
      </c>
      <c r="BC214" s="290">
        <f t="shared" ca="1" si="6"/>
        <v>0</v>
      </c>
      <c r="BD214" s="290">
        <f t="shared" ca="1" si="6"/>
        <v>0</v>
      </c>
      <c r="BE214" s="290">
        <f t="shared" ca="1" si="6"/>
        <v>0</v>
      </c>
      <c r="BF214" s="290">
        <f t="shared" ca="1" si="6"/>
        <v>0</v>
      </c>
      <c r="BG214" s="290">
        <f t="shared" ca="1" si="6"/>
        <v>0</v>
      </c>
      <c r="BH214" s="290">
        <f t="shared" ca="1" si="6"/>
        <v>0</v>
      </c>
      <c r="BI214" s="290">
        <f t="shared" ca="1" si="6"/>
        <v>0</v>
      </c>
      <c r="BJ214" s="290">
        <f t="shared" ca="1" si="6"/>
        <v>0</v>
      </c>
      <c r="BK214" s="290">
        <f t="shared" ca="1" si="6"/>
        <v>0</v>
      </c>
      <c r="BL214" s="290">
        <f t="shared" ca="1" si="6"/>
        <v>0</v>
      </c>
      <c r="BM214" s="290">
        <f t="shared" ca="1" si="6"/>
        <v>0</v>
      </c>
      <c r="BN214" s="290">
        <f t="shared" ca="1" si="6"/>
        <v>0</v>
      </c>
      <c r="BO214" s="290">
        <f t="shared" ca="1" si="6"/>
        <v>0</v>
      </c>
      <c r="BP214" s="290">
        <f t="shared" ca="1" si="6"/>
        <v>0</v>
      </c>
      <c r="BQ214" s="290">
        <f t="shared" ref="BQ214:CL214" ca="1" si="7">BQ209-BQ213</f>
        <v>0</v>
      </c>
      <c r="BR214" s="290">
        <f t="shared" ca="1" si="7"/>
        <v>0</v>
      </c>
      <c r="BS214" s="290">
        <f t="shared" ca="1" si="7"/>
        <v>0</v>
      </c>
      <c r="BT214" s="290">
        <f t="shared" ca="1" si="7"/>
        <v>0</v>
      </c>
      <c r="BU214" s="290">
        <f t="shared" ca="1" si="7"/>
        <v>0</v>
      </c>
      <c r="BV214" s="290">
        <f t="shared" ca="1" si="7"/>
        <v>0</v>
      </c>
      <c r="BW214" s="290">
        <f t="shared" ca="1" si="7"/>
        <v>0</v>
      </c>
      <c r="BX214" s="290">
        <f t="shared" ca="1" si="7"/>
        <v>0</v>
      </c>
      <c r="BY214" s="290">
        <f t="shared" ca="1" si="7"/>
        <v>0</v>
      </c>
      <c r="BZ214" s="290">
        <f t="shared" ca="1" si="7"/>
        <v>0</v>
      </c>
      <c r="CA214" s="290">
        <f t="shared" ca="1" si="7"/>
        <v>0</v>
      </c>
      <c r="CB214" s="290">
        <f t="shared" ca="1" si="7"/>
        <v>0</v>
      </c>
      <c r="CC214" s="290">
        <f t="shared" ca="1" si="7"/>
        <v>0</v>
      </c>
      <c r="CD214" s="290">
        <f t="shared" ca="1" si="7"/>
        <v>0</v>
      </c>
      <c r="CE214" s="290">
        <f t="shared" ca="1" si="7"/>
        <v>0</v>
      </c>
      <c r="CF214" s="290">
        <f t="shared" ca="1" si="7"/>
        <v>0</v>
      </c>
      <c r="CG214" s="290">
        <f t="shared" ca="1" si="7"/>
        <v>0</v>
      </c>
      <c r="CH214" s="290">
        <f t="shared" ca="1" si="7"/>
        <v>0</v>
      </c>
      <c r="CI214" s="290">
        <f t="shared" ca="1" si="7"/>
        <v>0</v>
      </c>
      <c r="CJ214" s="290">
        <f t="shared" si="7"/>
        <v>0</v>
      </c>
      <c r="CK214" s="290">
        <f t="shared" ca="1" si="7"/>
        <v>0</v>
      </c>
      <c r="CL214" s="290">
        <f t="shared" ca="1" si="7"/>
        <v>0</v>
      </c>
      <c r="CM214" s="297"/>
      <c r="CN214" s="297"/>
      <c r="CO214" s="297"/>
      <c r="CP214" s="297"/>
      <c r="CQ214" s="297"/>
      <c r="CR214" s="297"/>
      <c r="CS214" s="297"/>
      <c r="CT214" s="297"/>
      <c r="CU214" s="297"/>
      <c r="CV214" s="297"/>
      <c r="CW214" s="297"/>
      <c r="CX214" s="297"/>
      <c r="CY214" s="297"/>
      <c r="CZ214" s="297"/>
      <c r="DA214" s="297"/>
      <c r="DB214" s="297"/>
      <c r="DC214" s="296"/>
    </row>
    <row r="215" spans="1:107" x14ac:dyDescent="0.25">
      <c r="D215"/>
    </row>
    <row r="216" spans="1:107" x14ac:dyDescent="0.25">
      <c r="D216"/>
    </row>
    <row r="217" spans="1:107" x14ac:dyDescent="0.25">
      <c r="D217"/>
    </row>
    <row r="218" spans="1:107" x14ac:dyDescent="0.25">
      <c r="D218"/>
    </row>
    <row r="219" spans="1:107" x14ac:dyDescent="0.25">
      <c r="D219"/>
    </row>
    <row r="220" spans="1:107" x14ac:dyDescent="0.25">
      <c r="D220"/>
    </row>
    <row r="221" spans="1:107" x14ac:dyDescent="0.25">
      <c r="D221"/>
    </row>
    <row r="222" spans="1:107" x14ac:dyDescent="0.25">
      <c r="D222"/>
    </row>
    <row r="223" spans="1:107" x14ac:dyDescent="0.25">
      <c r="D223"/>
    </row>
    <row r="224" spans="1:107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904C-1D6F-48B5-BF37-CBD56721B3D8}">
  <sheetPr>
    <tabColor theme="4" tint="-0.249977111117893"/>
  </sheetPr>
  <dimension ref="A1:S278"/>
  <sheetViews>
    <sheetView workbookViewId="0">
      <pane xSplit="3" ySplit="10" topLeftCell="D11" activePane="bottomRight" state="frozen"/>
      <selection pane="topRight" activeCell="C1" sqref="C1"/>
      <selection pane="bottomLeft" activeCell="A11" sqref="A11"/>
      <selection pane="bottomRight" activeCell="D31" sqref="D31"/>
    </sheetView>
  </sheetViews>
  <sheetFormatPr defaultColWidth="9.28515625" defaultRowHeight="15" outlineLevelRow="1" x14ac:dyDescent="0.25"/>
  <cols>
    <col min="1" max="1" width="3.5703125" style="9" customWidth="1"/>
    <col min="2" max="2" width="23.5703125" style="7" customWidth="1"/>
    <col min="3" max="3" width="18" style="7" customWidth="1"/>
    <col min="4" max="4" width="41.7109375" style="7" customWidth="1"/>
    <col min="5" max="5" width="15.5703125" style="7" customWidth="1"/>
    <col min="6" max="6" width="24.28515625" style="7" bestFit="1" customWidth="1"/>
    <col min="7" max="7" width="23.5703125" style="7" customWidth="1"/>
    <col min="8" max="8" width="29.7109375" style="7" customWidth="1"/>
    <col min="9" max="9" width="21.7109375" style="7" customWidth="1"/>
    <col min="10" max="10" width="22.42578125" style="7" customWidth="1"/>
    <col min="11" max="11" width="23.42578125" style="7" bestFit="1" customWidth="1"/>
    <col min="12" max="12" width="16.42578125" style="7" bestFit="1" customWidth="1"/>
    <col min="13" max="13" width="21.42578125" style="7" customWidth="1"/>
    <col min="14" max="14" width="19.28515625" style="7" customWidth="1"/>
    <col min="15" max="15" width="17.42578125" style="7" customWidth="1"/>
    <col min="16" max="16" width="15.140625" style="7" bestFit="1" customWidth="1"/>
    <col min="17" max="16384" width="9.28515625" style="7"/>
  </cols>
  <sheetData>
    <row r="1" spans="1:17" x14ac:dyDescent="0.25">
      <c r="A1" s="40" t="str">
        <f ca="1">LEFT(MID(CELL("filename",A1),FIND("]",CELL("filename",A1))+1,255),2)</f>
        <v>Wa</v>
      </c>
      <c r="D1" s="41" t="str">
        <f>'[11]2.Existing Rates'!$C$1</f>
        <v xml:space="preserve">Austin Water </v>
      </c>
    </row>
    <row r="2" spans="1:17" x14ac:dyDescent="0.25">
      <c r="A2" s="40"/>
      <c r="D2" s="41" t="str">
        <f>'[11]2.Existing Rates'!$C$2</f>
        <v>Water Utility Cost of Service Model</v>
      </c>
    </row>
    <row r="3" spans="1:17" x14ac:dyDescent="0.25">
      <c r="A3" s="42"/>
      <c r="D3" s="41" t="s">
        <v>419</v>
      </c>
    </row>
    <row r="4" spans="1:17" x14ac:dyDescent="0.25">
      <c r="A4" s="40"/>
      <c r="D4" s="41" t="str">
        <f>'[11]2.Existing Rates'!$C$4</f>
        <v>Adjusted Test Year</v>
      </c>
    </row>
    <row r="5" spans="1:17" x14ac:dyDescent="0.25">
      <c r="A5" s="40"/>
      <c r="D5" s="41"/>
    </row>
    <row r="6" spans="1:17" x14ac:dyDescent="0.25">
      <c r="A6" s="40"/>
      <c r="D6" s="43"/>
    </row>
    <row r="7" spans="1:17" x14ac:dyDescent="0.25">
      <c r="A7" s="44">
        <v>1</v>
      </c>
      <c r="B7" s="46"/>
      <c r="D7" s="45" t="str">
        <f ca="1">"Table "&amp;$A$1&amp;" - "&amp;A7</f>
        <v>Table Wa - 1</v>
      </c>
      <c r="E7" s="46"/>
      <c r="F7" s="46"/>
      <c r="G7" s="46"/>
      <c r="H7" s="46"/>
      <c r="I7" s="46"/>
      <c r="J7" s="46"/>
      <c r="K7" s="46"/>
      <c r="L7" s="47"/>
    </row>
    <row r="8" spans="1:17" x14ac:dyDescent="0.25">
      <c r="A8" s="48"/>
      <c r="B8" s="50"/>
      <c r="D8" s="49" t="s">
        <v>420</v>
      </c>
      <c r="E8" s="50"/>
      <c r="F8" s="50"/>
      <c r="G8" s="50"/>
      <c r="H8" s="50"/>
      <c r="I8" s="50"/>
      <c r="J8" s="50"/>
      <c r="K8" s="50"/>
      <c r="L8" s="51"/>
    </row>
    <row r="9" spans="1:17" ht="45" x14ac:dyDescent="0.25">
      <c r="A9" s="48"/>
      <c r="B9" s="53" t="s">
        <v>424</v>
      </c>
      <c r="C9" s="291" t="s">
        <v>644</v>
      </c>
      <c r="D9" s="52" t="s">
        <v>421</v>
      </c>
      <c r="E9" s="53" t="s">
        <v>422</v>
      </c>
      <c r="F9" s="53" t="s">
        <v>423</v>
      </c>
      <c r="G9" s="53" t="s">
        <v>424</v>
      </c>
      <c r="H9" s="54" t="s">
        <v>425</v>
      </c>
      <c r="I9" s="53" t="s">
        <v>426</v>
      </c>
      <c r="J9" s="53" t="s">
        <v>427</v>
      </c>
      <c r="K9" s="53" t="str">
        <f>$D$4&amp;" Revenue Requirement"</f>
        <v>Adjusted Test Year Revenue Requirement</v>
      </c>
      <c r="L9" s="55" t="s">
        <v>428</v>
      </c>
      <c r="N9" s="270" t="s">
        <v>429</v>
      </c>
      <c r="O9" s="270"/>
      <c r="P9" s="270"/>
    </row>
    <row r="10" spans="1:17" x14ac:dyDescent="0.25">
      <c r="A10" s="48"/>
      <c r="B10" s="57"/>
      <c r="C10" s="278"/>
      <c r="D10" s="56" t="str">
        <f>TEXT("Data Source:  ",1)&amp;[11]Labels!$D$4</f>
        <v>Data Source:  Rate Model O&amp;M Input Tables.xlsx</v>
      </c>
      <c r="E10" s="57"/>
      <c r="F10" s="57"/>
      <c r="G10" s="57"/>
      <c r="H10" s="57"/>
      <c r="I10" s="57"/>
      <c r="J10" s="57"/>
      <c r="K10" s="58"/>
      <c r="L10" s="59"/>
      <c r="N10" s="60" t="s">
        <v>430</v>
      </c>
      <c r="O10" s="60" t="s">
        <v>431</v>
      </c>
      <c r="P10" s="60" t="s">
        <v>432</v>
      </c>
    </row>
    <row r="11" spans="1:17" x14ac:dyDescent="0.25">
      <c r="A11" s="48"/>
      <c r="B11" s="62"/>
      <c r="C11" s="278"/>
      <c r="D11" s="61"/>
      <c r="E11" s="62"/>
      <c r="F11" s="62"/>
      <c r="G11" s="62"/>
      <c r="H11" s="62"/>
      <c r="I11" s="62"/>
      <c r="J11" s="62"/>
      <c r="K11" s="62"/>
      <c r="L11" s="63"/>
      <c r="N11" s="7">
        <v>6021</v>
      </c>
      <c r="O11" s="7">
        <v>6174</v>
      </c>
      <c r="P11" s="13">
        <v>24165</v>
      </c>
      <c r="Q11" s="64">
        <f>P11/$P$15</f>
        <v>0.17366151634926338</v>
      </c>
    </row>
    <row r="12" spans="1:17" x14ac:dyDescent="0.25">
      <c r="A12" s="48"/>
      <c r="B12" s="68"/>
      <c r="C12" s="278"/>
      <c r="D12" s="65" t="s">
        <v>433</v>
      </c>
      <c r="E12" s="66"/>
      <c r="F12" s="67"/>
      <c r="G12" s="68"/>
      <c r="H12" s="69"/>
      <c r="I12" s="62"/>
      <c r="J12" s="62"/>
      <c r="K12" s="70"/>
      <c r="L12" s="63"/>
      <c r="N12" s="7">
        <v>6031</v>
      </c>
      <c r="O12" s="7">
        <v>6174</v>
      </c>
      <c r="P12" s="13">
        <v>37770</v>
      </c>
      <c r="Q12" s="64">
        <f t="shared" ref="Q12:Q14" si="0">P12/$P$15</f>
        <v>0.27143370463528566</v>
      </c>
    </row>
    <row r="13" spans="1:17" x14ac:dyDescent="0.25">
      <c r="A13" s="48"/>
      <c r="B13" s="74">
        <v>6608</v>
      </c>
      <c r="C13" s="293">
        <f t="shared" ref="C13:C17" si="1">ROW(B13)</f>
        <v>13</v>
      </c>
      <c r="D13" s="71" t="s">
        <v>292</v>
      </c>
      <c r="E13" s="72"/>
      <c r="F13" s="73" t="s">
        <v>434</v>
      </c>
      <c r="G13" s="74">
        <v>6608</v>
      </c>
      <c r="H13" s="75" t="s">
        <v>435</v>
      </c>
      <c r="I13" s="76">
        <f>VLOOKUP(G13,'[12]O&amp;M Budget-W'!$F$7:$I$176,3,FALSE)</f>
        <v>561607.00000000023</v>
      </c>
      <c r="J13" s="76">
        <f>VLOOKUP(G13,'[12]O&amp;M Budget-W'!$F$7:$I$176,4,FALSE)</f>
        <v>8870.5070000001015</v>
      </c>
      <c r="K13" s="77">
        <f t="shared" ref="K13:K76" si="2">I13+J13</f>
        <v>570477.50700000033</v>
      </c>
      <c r="L13" s="76">
        <f>'[11]1A.Outside City Adjustments'!J123</f>
        <v>0</v>
      </c>
      <c r="M13" s="7" t="str">
        <f t="shared" ref="M13:M76" si="3">IF(L13&gt;0,"Adjustment","")</f>
        <v/>
      </c>
      <c r="N13" s="7">
        <v>6045</v>
      </c>
      <c r="O13" s="7">
        <v>6174</v>
      </c>
      <c r="P13" s="13">
        <v>43908</v>
      </c>
      <c r="Q13" s="64">
        <f t="shared" si="0"/>
        <v>0.31554437657204454</v>
      </c>
    </row>
    <row r="14" spans="1:17" x14ac:dyDescent="0.25">
      <c r="A14" s="48"/>
      <c r="B14" s="74">
        <v>6050</v>
      </c>
      <c r="C14" s="293">
        <f t="shared" si="1"/>
        <v>14</v>
      </c>
      <c r="D14" s="71" t="s">
        <v>293</v>
      </c>
      <c r="E14" s="72"/>
      <c r="F14" s="73" t="s">
        <v>434</v>
      </c>
      <c r="G14" s="74">
        <v>6050</v>
      </c>
      <c r="H14" s="75" t="s">
        <v>436</v>
      </c>
      <c r="I14" s="76">
        <f>VLOOKUP(G14,'[12]O&amp;M Budget-W'!$F$7:$I$176,3,FALSE)</f>
        <v>1952181.82</v>
      </c>
      <c r="J14" s="76">
        <f>VLOOKUP(G14,'[12]O&amp;M Budget-W'!$F$7:$I$176,4,FALSE)</f>
        <v>51636.593000000335</v>
      </c>
      <c r="K14" s="77">
        <f t="shared" si="2"/>
        <v>2003818.4130000004</v>
      </c>
      <c r="L14" s="76">
        <f>'[11]1A.Outside City Adjustments'!J124</f>
        <v>0</v>
      </c>
      <c r="M14" s="7" t="str">
        <f t="shared" si="3"/>
        <v/>
      </c>
      <c r="N14" s="7">
        <v>6248</v>
      </c>
      <c r="O14" s="7">
        <v>6174</v>
      </c>
      <c r="P14" s="78">
        <v>33307</v>
      </c>
      <c r="Q14" s="64">
        <f t="shared" si="0"/>
        <v>0.23936040244340639</v>
      </c>
    </row>
    <row r="15" spans="1:17" x14ac:dyDescent="0.25">
      <c r="A15" s="48"/>
      <c r="B15" s="74">
        <v>6046</v>
      </c>
      <c r="C15" s="293">
        <f t="shared" si="1"/>
        <v>15</v>
      </c>
      <c r="D15" s="71" t="s">
        <v>437</v>
      </c>
      <c r="E15" s="72"/>
      <c r="F15" s="73" t="s">
        <v>434</v>
      </c>
      <c r="G15" s="74">
        <v>6046</v>
      </c>
      <c r="H15" s="75" t="s">
        <v>436</v>
      </c>
      <c r="I15" s="76">
        <f>VLOOKUP(G15,'[12]O&amp;M Budget-W'!$F$7:$I$176,3,FALSE)</f>
        <v>29589.460000000101</v>
      </c>
      <c r="J15" s="76">
        <f>VLOOKUP(G15,'[12]O&amp;M Budget-W'!$F$7:$I$176,4,FALSE)</f>
        <v>-29589.460000000101</v>
      </c>
      <c r="K15" s="77">
        <f t="shared" si="2"/>
        <v>0</v>
      </c>
      <c r="L15" s="76">
        <f>'[11]1A.Outside City Adjustments'!J125</f>
        <v>0</v>
      </c>
      <c r="M15" s="79" t="s">
        <v>438</v>
      </c>
      <c r="P15" s="17">
        <f>SUM(P11:P14)</f>
        <v>139150</v>
      </c>
      <c r="Q15" s="13"/>
    </row>
    <row r="16" spans="1:17" x14ac:dyDescent="0.25">
      <c r="A16" s="48"/>
      <c r="B16" s="74">
        <v>6070</v>
      </c>
      <c r="C16" s="293">
        <f t="shared" si="1"/>
        <v>16</v>
      </c>
      <c r="D16" s="71" t="s">
        <v>12</v>
      </c>
      <c r="E16" s="72"/>
      <c r="F16" s="73" t="s">
        <v>434</v>
      </c>
      <c r="G16" s="74">
        <v>6070</v>
      </c>
      <c r="H16" s="75" t="s">
        <v>436</v>
      </c>
      <c r="I16" s="76">
        <f>VLOOKUP(G16,'[12]O&amp;M Budget-W'!$F$7:$I$176,3,FALSE)</f>
        <v>556740.11000000022</v>
      </c>
      <c r="J16" s="76">
        <f>VLOOKUP(G16,'[12]O&amp;M Budget-W'!$F$7:$I$176,4,FALSE)</f>
        <v>22765.580250000003</v>
      </c>
      <c r="K16" s="77">
        <f t="shared" si="2"/>
        <v>579505.69025000022</v>
      </c>
      <c r="L16" s="76">
        <f>'[11]1A.Outside City Adjustments'!J126</f>
        <v>0</v>
      </c>
      <c r="M16" s="7" t="str">
        <f t="shared" si="3"/>
        <v/>
      </c>
      <c r="Q16" s="13"/>
    </row>
    <row r="17" spans="1:19" x14ac:dyDescent="0.25">
      <c r="A17" s="48"/>
      <c r="B17" s="74">
        <v>6422</v>
      </c>
      <c r="C17" s="293">
        <f t="shared" si="1"/>
        <v>17</v>
      </c>
      <c r="D17" s="71" t="s">
        <v>294</v>
      </c>
      <c r="E17" s="72"/>
      <c r="F17" s="73" t="s">
        <v>434</v>
      </c>
      <c r="G17" s="74">
        <v>6422</v>
      </c>
      <c r="H17" s="75" t="s">
        <v>439</v>
      </c>
      <c r="I17" s="76">
        <f>VLOOKUP(G17,'[12]O&amp;M Budget-W'!$F$7:$I$176,3,FALSE)</f>
        <v>0</v>
      </c>
      <c r="J17" s="76">
        <f>VLOOKUP(G17,'[12]O&amp;M Budget-W'!$F$7:$I$176,4,FALSE)</f>
        <v>0</v>
      </c>
      <c r="K17" s="77">
        <f t="shared" si="2"/>
        <v>0</v>
      </c>
      <c r="L17" s="76">
        <f>'[11]1A.Outside City Adjustments'!J127</f>
        <v>0</v>
      </c>
      <c r="M17" s="7" t="s">
        <v>440</v>
      </c>
      <c r="P17" s="79"/>
      <c r="Q17" s="79"/>
      <c r="R17" s="79"/>
      <c r="S17" s="79"/>
    </row>
    <row r="18" spans="1:19" x14ac:dyDescent="0.25">
      <c r="A18" s="48"/>
      <c r="B18" s="74">
        <v>6047</v>
      </c>
      <c r="C18" s="293">
        <f>ROW(B18)</f>
        <v>18</v>
      </c>
      <c r="D18" s="71" t="s">
        <v>441</v>
      </c>
      <c r="E18" s="72"/>
      <c r="F18" s="73" t="s">
        <v>434</v>
      </c>
      <c r="G18" s="74">
        <v>6047</v>
      </c>
      <c r="H18" s="75" t="s">
        <v>436</v>
      </c>
      <c r="I18" s="76">
        <f>VLOOKUP(G18,'[12]O&amp;M Budget-W'!$F$7:$I$176,3,FALSE)</f>
        <v>-29589.46</v>
      </c>
      <c r="J18" s="76">
        <f>VLOOKUP(G18,'[12]O&amp;M Budget-W'!$F$7:$I$176,4,FALSE)</f>
        <v>29589.46</v>
      </c>
      <c r="K18" s="77">
        <f t="shared" si="2"/>
        <v>0</v>
      </c>
      <c r="L18" s="76">
        <f>'[11]1A.Outside City Adjustments'!J128</f>
        <v>0</v>
      </c>
      <c r="M18" s="79" t="s">
        <v>438</v>
      </c>
      <c r="Q18" s="13"/>
    </row>
    <row r="19" spans="1:19" x14ac:dyDescent="0.25">
      <c r="A19" s="48"/>
      <c r="B19" s="74">
        <v>6620</v>
      </c>
      <c r="C19" s="293">
        <f t="shared" ref="C19:C82" si="4">ROW(B19)</f>
        <v>19</v>
      </c>
      <c r="D19" s="71" t="s">
        <v>295</v>
      </c>
      <c r="E19" s="72"/>
      <c r="F19" s="73" t="s">
        <v>442</v>
      </c>
      <c r="G19" s="74">
        <v>6620</v>
      </c>
      <c r="H19" s="75" t="s">
        <v>443</v>
      </c>
      <c r="I19" s="76">
        <f>VLOOKUP(G19,'[12]O&amp;M Budget-W'!$F$7:$I$176,3,FALSE)</f>
        <v>95656.919999999969</v>
      </c>
      <c r="J19" s="76">
        <f>VLOOKUP(G19,'[12]O&amp;M Budget-W'!$F$7:$I$176,4,FALSE)</f>
        <v>2896.0957500000004</v>
      </c>
      <c r="K19" s="77">
        <f t="shared" si="2"/>
        <v>98553.015749999962</v>
      </c>
      <c r="L19" s="76">
        <f>'[11]1A.Outside City Adjustments'!J129</f>
        <v>0</v>
      </c>
      <c r="M19" s="7" t="str">
        <f t="shared" si="3"/>
        <v/>
      </c>
      <c r="Q19" s="13"/>
    </row>
    <row r="20" spans="1:19" x14ac:dyDescent="0.25">
      <c r="A20" s="48"/>
      <c r="B20" s="74">
        <v>6062</v>
      </c>
      <c r="C20" s="293">
        <f t="shared" si="4"/>
        <v>20</v>
      </c>
      <c r="D20" s="71" t="s">
        <v>444</v>
      </c>
      <c r="E20" s="72"/>
      <c r="F20" s="73" t="s">
        <v>434</v>
      </c>
      <c r="G20" s="74">
        <v>6062</v>
      </c>
      <c r="H20" s="75" t="s">
        <v>436</v>
      </c>
      <c r="I20" s="76">
        <f>VLOOKUP(G20,'[12]O&amp;M Budget-W'!$F$7:$I$176,3,FALSE)</f>
        <v>1362976.99</v>
      </c>
      <c r="J20" s="76">
        <f>VLOOKUP(G20,'[12]O&amp;M Budget-W'!$F$7:$I$176,4,FALSE)</f>
        <v>15241.864250000124</v>
      </c>
      <c r="K20" s="77">
        <f t="shared" si="2"/>
        <v>1378218.8542500001</v>
      </c>
      <c r="L20" s="76">
        <f>'[11]1A.Outside City Adjustments'!J130</f>
        <v>0</v>
      </c>
      <c r="M20" s="7" t="str">
        <f t="shared" si="3"/>
        <v/>
      </c>
    </row>
    <row r="21" spans="1:19" x14ac:dyDescent="0.25">
      <c r="A21" s="48"/>
      <c r="B21" s="74">
        <v>6022</v>
      </c>
      <c r="C21" s="293">
        <f t="shared" si="4"/>
        <v>21</v>
      </c>
      <c r="D21" s="71" t="s">
        <v>445</v>
      </c>
      <c r="E21" s="72"/>
      <c r="F21" s="73" t="s">
        <v>434</v>
      </c>
      <c r="G21" s="74">
        <v>6022</v>
      </c>
      <c r="H21" s="75" t="s">
        <v>436</v>
      </c>
      <c r="I21" s="76">
        <f>VLOOKUP(G21,'[12]O&amp;M Budget-W'!$F$7:$I$176,3,FALSE)</f>
        <v>2384470.2399999998</v>
      </c>
      <c r="J21" s="76">
        <f>VLOOKUP(G21,'[12]O&amp;M Budget-W'!$F$7:$I$176,4,FALSE)</f>
        <v>63866.101999999461</v>
      </c>
      <c r="K21" s="77">
        <f t="shared" si="2"/>
        <v>2448336.3419999992</v>
      </c>
      <c r="L21" s="76">
        <f>'[11]1A.Outside City Adjustments'!J131</f>
        <v>0</v>
      </c>
      <c r="M21" s="7" t="str">
        <f t="shared" si="3"/>
        <v/>
      </c>
    </row>
    <row r="22" spans="1:19" x14ac:dyDescent="0.25">
      <c r="A22" s="48"/>
      <c r="B22" s="74">
        <v>6032</v>
      </c>
      <c r="C22" s="293">
        <f t="shared" si="4"/>
        <v>22</v>
      </c>
      <c r="D22" s="71" t="s">
        <v>446</v>
      </c>
      <c r="E22" s="72"/>
      <c r="F22" s="73" t="s">
        <v>434</v>
      </c>
      <c r="G22" s="74">
        <v>6032</v>
      </c>
      <c r="H22" s="75" t="s">
        <v>436</v>
      </c>
      <c r="I22" s="76">
        <f>VLOOKUP(G22,'[12]O&amp;M Budget-W'!$F$7:$I$176,3,FALSE)</f>
        <v>2085926.1499999987</v>
      </c>
      <c r="J22" s="76">
        <f>VLOOKUP(G22,'[12]O&amp;M Budget-W'!$F$7:$I$176,4,FALSE)</f>
        <v>49986.977249999742</v>
      </c>
      <c r="K22" s="77">
        <f t="shared" si="2"/>
        <v>2135913.1272499985</v>
      </c>
      <c r="L22" s="76">
        <f>'[11]1A.Outside City Adjustments'!J132</f>
        <v>0</v>
      </c>
      <c r="M22" s="7" t="str">
        <f t="shared" si="3"/>
        <v/>
      </c>
    </row>
    <row r="23" spans="1:19" x14ac:dyDescent="0.25">
      <c r="A23" s="48"/>
      <c r="B23" s="74">
        <v>6043</v>
      </c>
      <c r="C23" s="293">
        <f t="shared" si="4"/>
        <v>23</v>
      </c>
      <c r="D23" s="71" t="s">
        <v>296</v>
      </c>
      <c r="E23" s="72"/>
      <c r="F23" s="73" t="s">
        <v>434</v>
      </c>
      <c r="G23" s="74">
        <v>6043</v>
      </c>
      <c r="H23" s="75" t="s">
        <v>436</v>
      </c>
      <c r="I23" s="76">
        <f>VLOOKUP(G23,'[12]O&amp;M Budget-W'!$F$7:$I$176,3,FALSE)</f>
        <v>1248334.449999999</v>
      </c>
      <c r="J23" s="76">
        <f>VLOOKUP(G23,'[12]O&amp;M Budget-W'!$F$7:$I$176,4,FALSE)</f>
        <v>34128.075750000287</v>
      </c>
      <c r="K23" s="77">
        <f t="shared" si="2"/>
        <v>1282462.5257499993</v>
      </c>
      <c r="L23" s="76">
        <f>'[11]1A.Outside City Adjustments'!J133</f>
        <v>0</v>
      </c>
      <c r="M23" s="7" t="str">
        <f t="shared" si="3"/>
        <v/>
      </c>
    </row>
    <row r="24" spans="1:19" x14ac:dyDescent="0.25">
      <c r="A24" s="48"/>
      <c r="B24" s="74">
        <v>6044</v>
      </c>
      <c r="C24" s="293">
        <f t="shared" si="4"/>
        <v>24</v>
      </c>
      <c r="D24" s="71" t="s">
        <v>297</v>
      </c>
      <c r="E24" s="72"/>
      <c r="F24" s="73" t="s">
        <v>434</v>
      </c>
      <c r="G24" s="74">
        <v>6044</v>
      </c>
      <c r="H24" s="75" t="s">
        <v>436</v>
      </c>
      <c r="I24" s="76">
        <f>VLOOKUP(G24,'[12]O&amp;M Budget-W'!$F$7:$I$176,3,FALSE)</f>
        <v>1266535.9200000002</v>
      </c>
      <c r="J24" s="76">
        <f>VLOOKUP(G24,'[12]O&amp;M Budget-W'!$F$7:$I$176,4,FALSE)</f>
        <v>34889.724499999931</v>
      </c>
      <c r="K24" s="77">
        <f t="shared" si="2"/>
        <v>1301425.6445000002</v>
      </c>
      <c r="L24" s="76">
        <f>'[11]1A.Outside City Adjustments'!J134</f>
        <v>0</v>
      </c>
      <c r="M24" s="7" t="str">
        <f t="shared" si="3"/>
        <v/>
      </c>
    </row>
    <row r="25" spans="1:19" x14ac:dyDescent="0.25">
      <c r="A25" s="48"/>
      <c r="B25" s="74">
        <v>6002</v>
      </c>
      <c r="C25" s="293">
        <f t="shared" si="4"/>
        <v>25</v>
      </c>
      <c r="D25" s="71" t="s">
        <v>298</v>
      </c>
      <c r="E25" s="72"/>
      <c r="F25" s="73" t="s">
        <v>434</v>
      </c>
      <c r="G25" s="74">
        <v>6002</v>
      </c>
      <c r="H25" s="75" t="s">
        <v>436</v>
      </c>
      <c r="I25" s="76">
        <f>VLOOKUP(G25,'[12]O&amp;M Budget-W'!$F$7:$I$176,3,FALSE)</f>
        <v>1887200.2299999995</v>
      </c>
      <c r="J25" s="76">
        <f>VLOOKUP(G25,'[12]O&amp;M Budget-W'!$F$7:$I$176,4,FALSE)</f>
        <v>12051.742249999959</v>
      </c>
      <c r="K25" s="77">
        <f t="shared" si="2"/>
        <v>1899251.9722499994</v>
      </c>
      <c r="L25" s="76">
        <f>'[11]1A.Outside City Adjustments'!J135</f>
        <v>0</v>
      </c>
      <c r="M25" s="80" t="s">
        <v>447</v>
      </c>
      <c r="N25" s="81"/>
    </row>
    <row r="26" spans="1:19" x14ac:dyDescent="0.25">
      <c r="A26" s="48"/>
      <c r="B26" s="74">
        <v>6003</v>
      </c>
      <c r="C26" s="293">
        <f t="shared" si="4"/>
        <v>26</v>
      </c>
      <c r="D26" s="71" t="s">
        <v>299</v>
      </c>
      <c r="E26" s="72"/>
      <c r="F26" s="73" t="s">
        <v>434</v>
      </c>
      <c r="G26" s="74">
        <v>6003</v>
      </c>
      <c r="H26" s="75" t="s">
        <v>436</v>
      </c>
      <c r="I26" s="76">
        <f>VLOOKUP(G26,'[12]O&amp;M Budget-W'!$F$7:$I$176,3,FALSE)</f>
        <v>306586.25999999972</v>
      </c>
      <c r="J26" s="76">
        <f>VLOOKUP(G26,'[12]O&amp;M Budget-W'!$F$7:$I$176,4,FALSE)</f>
        <v>10520.222749999999</v>
      </c>
      <c r="K26" s="77">
        <f t="shared" si="2"/>
        <v>317106.48274999973</v>
      </c>
      <c r="L26" s="76">
        <f>'[11]1A.Outside City Adjustments'!J136</f>
        <v>0</v>
      </c>
      <c r="M26" s="7" t="str">
        <f t="shared" si="3"/>
        <v/>
      </c>
      <c r="N26" s="270" t="s">
        <v>448</v>
      </c>
      <c r="O26" s="270"/>
    </row>
    <row r="27" spans="1:19" x14ac:dyDescent="0.25">
      <c r="A27" s="48"/>
      <c r="B27" s="74"/>
      <c r="C27" s="293">
        <f t="shared" si="4"/>
        <v>27</v>
      </c>
      <c r="D27" s="71" t="s">
        <v>449</v>
      </c>
      <c r="E27" s="72"/>
      <c r="F27" s="73" t="s">
        <v>434</v>
      </c>
      <c r="G27" s="74"/>
      <c r="H27" s="75" t="s">
        <v>436</v>
      </c>
      <c r="I27" s="82"/>
      <c r="J27" s="76"/>
      <c r="K27" s="77"/>
      <c r="L27" s="76">
        <f>'[11]1A.Outside City Adjustments'!J137</f>
        <v>0</v>
      </c>
      <c r="M27" s="7" t="str">
        <f t="shared" si="3"/>
        <v/>
      </c>
      <c r="N27" s="83" t="s">
        <v>450</v>
      </c>
      <c r="O27" s="84" t="s">
        <v>451</v>
      </c>
    </row>
    <row r="28" spans="1:19" x14ac:dyDescent="0.25">
      <c r="A28" s="48"/>
      <c r="B28" s="86" t="s">
        <v>453</v>
      </c>
      <c r="C28" s="293">
        <f t="shared" si="4"/>
        <v>28</v>
      </c>
      <c r="D28" s="85" t="s">
        <v>452</v>
      </c>
      <c r="E28" s="72"/>
      <c r="F28" s="73" t="s">
        <v>434</v>
      </c>
      <c r="G28" s="86" t="s">
        <v>453</v>
      </c>
      <c r="H28" s="75" t="s">
        <v>436</v>
      </c>
      <c r="I28" s="76">
        <f>VLOOKUP(G28,'[12]O&amp;M Budget-W'!$F$7:$I$176,3,FALSE)</f>
        <v>1897375.26</v>
      </c>
      <c r="J28" s="76">
        <f>VLOOKUP(G28,'[12]O&amp;M Budget-W'!$F$7:$I$176,4,FALSE)</f>
        <v>0</v>
      </c>
      <c r="K28" s="77">
        <f t="shared" si="2"/>
        <v>1897375.26</v>
      </c>
      <c r="L28" s="76">
        <f>'[11]1A.Outside City Adjustments'!J138</f>
        <v>0</v>
      </c>
      <c r="M28" s="7" t="str">
        <f t="shared" si="3"/>
        <v/>
      </c>
      <c r="N28" s="87">
        <f>I28/SUM($I$28,$I$32,$I$36)</f>
        <v>0.24612919563356703</v>
      </c>
    </row>
    <row r="29" spans="1:19" x14ac:dyDescent="0.25">
      <c r="A29" s="48"/>
      <c r="B29" s="86" t="s">
        <v>455</v>
      </c>
      <c r="C29" s="293">
        <f t="shared" si="4"/>
        <v>29</v>
      </c>
      <c r="D29" s="85" t="s">
        <v>454</v>
      </c>
      <c r="E29" s="72"/>
      <c r="F29" s="73" t="s">
        <v>434</v>
      </c>
      <c r="G29" s="86" t="s">
        <v>455</v>
      </c>
      <c r="H29" s="75" t="s">
        <v>436</v>
      </c>
      <c r="I29" s="76">
        <f>VLOOKUP(G29,'[12]O&amp;M Budget-W'!$F$7:$I$176,3,FALSE)</f>
        <v>1021897.3300000001</v>
      </c>
      <c r="J29" s="76">
        <f>VLOOKUP(G29,'[12]O&amp;M Budget-W'!$F$7:$I$176,4,FALSE)</f>
        <v>0</v>
      </c>
      <c r="K29" s="77">
        <f t="shared" si="2"/>
        <v>1021897.3300000001</v>
      </c>
      <c r="L29" s="76">
        <f>'[11]1A.Outside City Adjustments'!J139</f>
        <v>0</v>
      </c>
      <c r="M29" s="7" t="str">
        <f t="shared" si="3"/>
        <v/>
      </c>
    </row>
    <row r="30" spans="1:19" x14ac:dyDescent="0.25">
      <c r="A30" s="48"/>
      <c r="B30" s="86" t="s">
        <v>457</v>
      </c>
      <c r="C30" s="293">
        <f t="shared" si="4"/>
        <v>30</v>
      </c>
      <c r="D30" s="85" t="s">
        <v>456</v>
      </c>
      <c r="E30" s="72"/>
      <c r="F30" s="73" t="s">
        <v>434</v>
      </c>
      <c r="G30" s="86" t="s">
        <v>457</v>
      </c>
      <c r="H30" s="75" t="s">
        <v>436</v>
      </c>
      <c r="I30" s="76">
        <f>VLOOKUP(G30,'[12]O&amp;M Budget-W'!$F$7:$I$176,3,FALSE)</f>
        <v>1520380.7800000003</v>
      </c>
      <c r="J30" s="76">
        <f>VLOOKUP(G30,'[12]O&amp;M Budget-W'!$F$7:$I$176,4,FALSE)</f>
        <v>37723.899749999786</v>
      </c>
      <c r="K30" s="77">
        <f t="shared" si="2"/>
        <v>1558104.6797500001</v>
      </c>
      <c r="L30" s="76">
        <f>'[11]1A.Outside City Adjustments'!J140</f>
        <v>0</v>
      </c>
      <c r="M30" s="7" t="str">
        <f t="shared" si="3"/>
        <v/>
      </c>
      <c r="O30" s="79"/>
      <c r="Q30" s="88"/>
      <c r="R30" s="79"/>
    </row>
    <row r="31" spans="1:19" x14ac:dyDescent="0.25">
      <c r="A31" s="48"/>
      <c r="B31" s="74"/>
      <c r="C31" s="293">
        <f t="shared" si="4"/>
        <v>31</v>
      </c>
      <c r="D31" s="71" t="s">
        <v>458</v>
      </c>
      <c r="E31" s="72"/>
      <c r="F31" s="73" t="s">
        <v>434</v>
      </c>
      <c r="G31" s="74"/>
      <c r="H31" s="75"/>
      <c r="I31" s="82"/>
      <c r="J31" s="76"/>
      <c r="K31" s="77"/>
      <c r="L31" s="76">
        <f>'[11]1A.Outside City Adjustments'!J141</f>
        <v>0</v>
      </c>
      <c r="M31" s="7" t="str">
        <f t="shared" si="3"/>
        <v/>
      </c>
      <c r="Q31" s="79"/>
      <c r="R31" s="79"/>
    </row>
    <row r="32" spans="1:19" x14ac:dyDescent="0.25">
      <c r="A32" s="48"/>
      <c r="B32" s="86" t="s">
        <v>459</v>
      </c>
      <c r="C32" s="293">
        <f t="shared" si="4"/>
        <v>32</v>
      </c>
      <c r="D32" s="85" t="s">
        <v>452</v>
      </c>
      <c r="E32" s="72"/>
      <c r="F32" s="73" t="s">
        <v>434</v>
      </c>
      <c r="G32" s="86" t="s">
        <v>459</v>
      </c>
      <c r="H32" s="75" t="s">
        <v>436</v>
      </c>
      <c r="I32" s="76">
        <f>VLOOKUP(G32,'[12]O&amp;M Budget-W'!$F$7:$I$176,3,FALSE)</f>
        <v>2419001.46</v>
      </c>
      <c r="J32" s="76">
        <f>VLOOKUP(G32,'[12]O&amp;M Budget-W'!$F$7:$I$176,4,FALSE)</f>
        <v>0</v>
      </c>
      <c r="K32" s="77">
        <f t="shared" si="2"/>
        <v>2419001.46</v>
      </c>
      <c r="L32" s="76">
        <f>'[11]1A.Outside City Adjustments'!J142</f>
        <v>0</v>
      </c>
      <c r="M32" s="7" t="str">
        <f t="shared" si="3"/>
        <v/>
      </c>
      <c r="N32" s="87">
        <f>I32/SUM($I$28,$I$32,$I$36)</f>
        <v>0.31379500731248294</v>
      </c>
      <c r="P32" s="79"/>
      <c r="Q32" s="89"/>
      <c r="R32" s="89"/>
      <c r="S32" s="79"/>
    </row>
    <row r="33" spans="1:19" x14ac:dyDescent="0.25">
      <c r="A33" s="48"/>
      <c r="B33" s="86" t="s">
        <v>460</v>
      </c>
      <c r="C33" s="293">
        <f t="shared" si="4"/>
        <v>33</v>
      </c>
      <c r="D33" s="85" t="s">
        <v>454</v>
      </c>
      <c r="E33" s="72"/>
      <c r="F33" s="73" t="s">
        <v>434</v>
      </c>
      <c r="G33" s="86" t="s">
        <v>460</v>
      </c>
      <c r="H33" s="75" t="s">
        <v>436</v>
      </c>
      <c r="I33" s="76">
        <f>VLOOKUP(G33,'[12]O&amp;M Budget-W'!$F$7:$I$176,3,FALSE)</f>
        <v>1536276.7900000003</v>
      </c>
      <c r="J33" s="76">
        <f>VLOOKUP(G33,'[12]O&amp;M Budget-W'!$F$7:$I$176,4,FALSE)</f>
        <v>0</v>
      </c>
      <c r="K33" s="77">
        <f t="shared" si="2"/>
        <v>1536276.7900000003</v>
      </c>
      <c r="L33" s="76">
        <f>'[11]1A.Outside City Adjustments'!J143</f>
        <v>0</v>
      </c>
      <c r="M33" s="7" t="str">
        <f t="shared" si="3"/>
        <v/>
      </c>
      <c r="P33" s="79"/>
      <c r="Q33" s="89"/>
      <c r="R33" s="89"/>
      <c r="S33" s="79"/>
    </row>
    <row r="34" spans="1:19" x14ac:dyDescent="0.25">
      <c r="A34" s="48"/>
      <c r="B34" s="86" t="s">
        <v>461</v>
      </c>
      <c r="C34" s="293">
        <f t="shared" si="4"/>
        <v>34</v>
      </c>
      <c r="D34" s="85" t="s">
        <v>456</v>
      </c>
      <c r="E34" s="72"/>
      <c r="F34" s="73" t="s">
        <v>434</v>
      </c>
      <c r="G34" s="86" t="s">
        <v>461</v>
      </c>
      <c r="H34" s="75" t="s">
        <v>436</v>
      </c>
      <c r="I34" s="76">
        <f>VLOOKUP(G34,'[12]O&amp;M Budget-W'!$F$7:$I$176,3,FALSE)</f>
        <v>1851922.1199999999</v>
      </c>
      <c r="J34" s="76">
        <f>VLOOKUP(G34,'[12]O&amp;M Budget-W'!$F$7:$I$176,4,FALSE)</f>
        <v>34607.19750000065</v>
      </c>
      <c r="K34" s="77">
        <f t="shared" si="2"/>
        <v>1886529.3175000006</v>
      </c>
      <c r="L34" s="76">
        <f>'[11]1A.Outside City Adjustments'!J144</f>
        <v>0</v>
      </c>
      <c r="M34" s="7" t="str">
        <f t="shared" si="3"/>
        <v/>
      </c>
      <c r="O34" s="90">
        <f>Q11</f>
        <v>0.17366151634926338</v>
      </c>
      <c r="P34" s="79"/>
      <c r="Q34" s="89"/>
      <c r="R34" s="89"/>
      <c r="S34" s="79"/>
    </row>
    <row r="35" spans="1:19" x14ac:dyDescent="0.25">
      <c r="A35" s="48"/>
      <c r="B35" s="74"/>
      <c r="C35" s="293">
        <f t="shared" si="4"/>
        <v>35</v>
      </c>
      <c r="D35" s="71" t="s">
        <v>462</v>
      </c>
      <c r="E35" s="72"/>
      <c r="F35" s="73" t="s">
        <v>434</v>
      </c>
      <c r="G35" s="74"/>
      <c r="H35" s="75" t="s">
        <v>436</v>
      </c>
      <c r="I35" s="82"/>
      <c r="J35" s="76"/>
      <c r="K35" s="77"/>
      <c r="L35" s="76">
        <f>'[11]1A.Outside City Adjustments'!J145</f>
        <v>0</v>
      </c>
      <c r="M35" s="7" t="str">
        <f t="shared" si="3"/>
        <v/>
      </c>
      <c r="P35" s="79"/>
      <c r="Q35" s="89"/>
      <c r="R35" s="89"/>
      <c r="S35" s="79"/>
    </row>
    <row r="36" spans="1:19" x14ac:dyDescent="0.25">
      <c r="A36" s="48"/>
      <c r="B36" s="86" t="s">
        <v>463</v>
      </c>
      <c r="C36" s="293">
        <f t="shared" si="4"/>
        <v>36</v>
      </c>
      <c r="D36" s="85" t="s">
        <v>452</v>
      </c>
      <c r="E36" s="72"/>
      <c r="F36" s="73" t="s">
        <v>434</v>
      </c>
      <c r="G36" s="86" t="s">
        <v>463</v>
      </c>
      <c r="H36" s="75" t="s">
        <v>436</v>
      </c>
      <c r="I36" s="76">
        <f>VLOOKUP(G36,'[12]O&amp;M Budget-W'!$F$7:$I$176,3,FALSE)</f>
        <v>3392482.2600000002</v>
      </c>
      <c r="J36" s="76">
        <f>VLOOKUP(G36,'[12]O&amp;M Budget-W'!$F$7:$I$176,4,FALSE)</f>
        <v>0</v>
      </c>
      <c r="K36" s="77">
        <f t="shared" si="2"/>
        <v>3392482.2600000002</v>
      </c>
      <c r="L36" s="76">
        <f>'[11]1A.Outside City Adjustments'!J146</f>
        <v>0</v>
      </c>
      <c r="M36" s="7" t="str">
        <f t="shared" si="3"/>
        <v/>
      </c>
      <c r="N36" s="87">
        <f>I36/SUM($I$28,$I$32,$I$36)</f>
        <v>0.44007579705395</v>
      </c>
      <c r="P36" s="79"/>
      <c r="Q36" s="89"/>
      <c r="R36" s="89"/>
      <c r="S36" s="79"/>
    </row>
    <row r="37" spans="1:19" x14ac:dyDescent="0.25">
      <c r="A37" s="48"/>
      <c r="B37" s="86" t="s">
        <v>464</v>
      </c>
      <c r="C37" s="293">
        <f t="shared" si="4"/>
        <v>37</v>
      </c>
      <c r="D37" s="85" t="s">
        <v>454</v>
      </c>
      <c r="E37" s="72"/>
      <c r="F37" s="73" t="s">
        <v>434</v>
      </c>
      <c r="G37" s="86" t="s">
        <v>464</v>
      </c>
      <c r="H37" s="75" t="s">
        <v>436</v>
      </c>
      <c r="I37" s="76">
        <f>VLOOKUP(G37,'[12]O&amp;M Budget-W'!$F$7:$I$176,3,FALSE)</f>
        <v>2667070.5000000009</v>
      </c>
      <c r="J37" s="76">
        <f>VLOOKUP(G37,'[12]O&amp;M Budget-W'!$F$7:$I$176,4,FALSE)</f>
        <v>0</v>
      </c>
      <c r="K37" s="77">
        <f t="shared" si="2"/>
        <v>2667070.5000000009</v>
      </c>
      <c r="L37" s="76">
        <f>'[11]1A.Outside City Adjustments'!J147</f>
        <v>0</v>
      </c>
      <c r="M37" s="7" t="str">
        <f t="shared" si="3"/>
        <v/>
      </c>
      <c r="N37" s="64"/>
      <c r="P37" s="79"/>
      <c r="Q37" s="79"/>
      <c r="R37" s="79"/>
      <c r="S37" s="79"/>
    </row>
    <row r="38" spans="1:19" x14ac:dyDescent="0.25">
      <c r="A38" s="48"/>
      <c r="B38" s="86" t="s">
        <v>465</v>
      </c>
      <c r="C38" s="293">
        <f t="shared" si="4"/>
        <v>38</v>
      </c>
      <c r="D38" s="85" t="s">
        <v>456</v>
      </c>
      <c r="E38" s="72"/>
      <c r="F38" s="73" t="s">
        <v>434</v>
      </c>
      <c r="G38" s="86" t="s">
        <v>465</v>
      </c>
      <c r="H38" s="75" t="s">
        <v>436</v>
      </c>
      <c r="I38" s="76">
        <f>VLOOKUP(G38,'[12]O&amp;M Budget-W'!$F$7:$I$176,3,FALSE)</f>
        <v>1898067.169999999</v>
      </c>
      <c r="J38" s="76">
        <f>VLOOKUP(G38,'[12]O&amp;M Budget-W'!$F$7:$I$176,4,FALSE)</f>
        <v>36867.652499999742</v>
      </c>
      <c r="K38" s="77">
        <f t="shared" si="2"/>
        <v>1934934.8224999988</v>
      </c>
      <c r="L38" s="76">
        <f>'[11]1A.Outside City Adjustments'!J148</f>
        <v>0</v>
      </c>
      <c r="M38" s="7" t="str">
        <f t="shared" si="3"/>
        <v/>
      </c>
      <c r="O38" s="90">
        <f>Q12</f>
        <v>0.27143370463528566</v>
      </c>
      <c r="P38" s="79"/>
      <c r="Q38" s="79"/>
      <c r="R38" s="79"/>
      <c r="S38" s="79"/>
    </row>
    <row r="39" spans="1:19" x14ac:dyDescent="0.25">
      <c r="A39" s="48"/>
      <c r="B39" s="74"/>
      <c r="C39" s="293">
        <f t="shared" si="4"/>
        <v>39</v>
      </c>
      <c r="D39" s="91" t="s">
        <v>466</v>
      </c>
      <c r="E39" s="72"/>
      <c r="F39" s="73"/>
      <c r="G39" s="74"/>
      <c r="H39" s="75"/>
      <c r="I39" s="82"/>
      <c r="J39" s="76"/>
      <c r="K39" s="77"/>
      <c r="L39" s="76"/>
      <c r="M39" s="7" t="str">
        <f t="shared" si="3"/>
        <v/>
      </c>
      <c r="P39" s="79"/>
      <c r="Q39" s="79"/>
      <c r="R39" s="79"/>
      <c r="S39" s="79"/>
    </row>
    <row r="40" spans="1:19" x14ac:dyDescent="0.25">
      <c r="A40" s="48"/>
      <c r="B40" s="74"/>
      <c r="C40" s="293">
        <f t="shared" si="4"/>
        <v>40</v>
      </c>
      <c r="D40" s="71" t="s">
        <v>467</v>
      </c>
      <c r="E40" s="72"/>
      <c r="F40" s="73" t="s">
        <v>468</v>
      </c>
      <c r="G40" s="74"/>
      <c r="H40" s="75"/>
      <c r="I40" s="82"/>
      <c r="J40" s="76"/>
      <c r="K40" s="77"/>
      <c r="L40" s="76">
        <f>'[11]1A.Outside City Adjustments'!J150</f>
        <v>0</v>
      </c>
      <c r="M40" s="7" t="str">
        <f t="shared" si="3"/>
        <v/>
      </c>
      <c r="P40" s="79"/>
      <c r="Q40" s="79"/>
      <c r="R40" s="79"/>
      <c r="S40" s="79"/>
    </row>
    <row r="41" spans="1:19" x14ac:dyDescent="0.25">
      <c r="A41" s="48"/>
      <c r="B41" s="86" t="s">
        <v>469</v>
      </c>
      <c r="C41" s="293">
        <f t="shared" si="4"/>
        <v>41</v>
      </c>
      <c r="D41" s="71" t="s">
        <v>452</v>
      </c>
      <c r="E41" s="72"/>
      <c r="F41" s="73" t="s">
        <v>468</v>
      </c>
      <c r="G41" s="86" t="s">
        <v>469</v>
      </c>
      <c r="H41" s="75" t="s">
        <v>436</v>
      </c>
      <c r="I41" s="76">
        <f>VLOOKUP(G41,'[12]O&amp;M Budget-W'!$F$7:$I$176,3,FALSE)</f>
        <v>2672895.1799999997</v>
      </c>
      <c r="J41" s="76">
        <f>VLOOKUP(G41,'[12]O&amp;M Budget-W'!$F$7:$I$176,4,FALSE)</f>
        <v>0</v>
      </c>
      <c r="K41" s="77">
        <f t="shared" si="2"/>
        <v>2672895.1799999997</v>
      </c>
      <c r="L41" s="76">
        <f>'[11]1A.Outside City Adjustments'!J151</f>
        <v>0</v>
      </c>
      <c r="M41" s="7" t="str">
        <f t="shared" si="3"/>
        <v/>
      </c>
      <c r="P41" s="79"/>
      <c r="Q41" s="79"/>
      <c r="R41" s="79"/>
      <c r="S41" s="79"/>
    </row>
    <row r="42" spans="1:19" x14ac:dyDescent="0.25">
      <c r="A42" s="48"/>
      <c r="B42" s="86" t="s">
        <v>470</v>
      </c>
      <c r="C42" s="293">
        <f t="shared" si="4"/>
        <v>42</v>
      </c>
      <c r="D42" s="71" t="s">
        <v>456</v>
      </c>
      <c r="E42" s="72"/>
      <c r="F42" s="73" t="s">
        <v>468</v>
      </c>
      <c r="G42" s="86" t="s">
        <v>470</v>
      </c>
      <c r="H42" s="75" t="s">
        <v>436</v>
      </c>
      <c r="I42" s="76">
        <f>VLOOKUP(G42,'[12]O&amp;M Budget-W'!$F$7:$I$176,3,FALSE)</f>
        <v>1527131.9399999976</v>
      </c>
      <c r="J42" s="76">
        <f>VLOOKUP(G42,'[12]O&amp;M Budget-W'!$F$7:$I$176,4,FALSE)</f>
        <v>70457.552000000185</v>
      </c>
      <c r="K42" s="77">
        <f t="shared" si="2"/>
        <v>1597589.4919999978</v>
      </c>
      <c r="L42" s="76">
        <f>'[11]1A.Outside City Adjustments'!J152</f>
        <v>0</v>
      </c>
      <c r="M42" s="7" t="str">
        <f t="shared" si="3"/>
        <v/>
      </c>
      <c r="O42" s="90">
        <f>Q13</f>
        <v>0.31554437657204454</v>
      </c>
      <c r="P42" s="79"/>
      <c r="Q42" s="79"/>
      <c r="R42" s="79"/>
      <c r="S42" s="79"/>
    </row>
    <row r="43" spans="1:19" x14ac:dyDescent="0.25">
      <c r="A43" s="48"/>
      <c r="B43" s="74">
        <v>6042</v>
      </c>
      <c r="C43" s="293">
        <f t="shared" si="4"/>
        <v>43</v>
      </c>
      <c r="D43" s="71" t="s">
        <v>300</v>
      </c>
      <c r="E43" s="72"/>
      <c r="F43" s="73" t="s">
        <v>468</v>
      </c>
      <c r="G43" s="74">
        <v>6042</v>
      </c>
      <c r="H43" s="75" t="s">
        <v>436</v>
      </c>
      <c r="I43" s="76">
        <f>VLOOKUP(G43,'[12]O&amp;M Budget-W'!$F$7:$I$176,3,FALSE)</f>
        <v>2613041.5200000009</v>
      </c>
      <c r="J43" s="76">
        <f>VLOOKUP(G43,'[12]O&amp;M Budget-W'!$F$7:$I$176,4,FALSE)</f>
        <v>84561.662749999858</v>
      </c>
      <c r="K43" s="77">
        <f t="shared" si="2"/>
        <v>2697603.1827500006</v>
      </c>
      <c r="L43" s="76">
        <f>'[11]1A.Outside City Adjustments'!J153</f>
        <v>0</v>
      </c>
      <c r="M43" s="7" t="str">
        <f t="shared" si="3"/>
        <v/>
      </c>
      <c r="P43" s="79"/>
      <c r="Q43" s="79"/>
      <c r="R43" s="79"/>
      <c r="S43" s="79"/>
    </row>
    <row r="44" spans="1:19" x14ac:dyDescent="0.25">
      <c r="A44" s="48"/>
      <c r="B44" s="74">
        <v>6732</v>
      </c>
      <c r="C44" s="293">
        <f t="shared" si="4"/>
        <v>44</v>
      </c>
      <c r="D44" s="71" t="s">
        <v>471</v>
      </c>
      <c r="E44" s="72"/>
      <c r="F44" s="73" t="s">
        <v>442</v>
      </c>
      <c r="G44" s="74">
        <v>6732</v>
      </c>
      <c r="H44" s="75" t="s">
        <v>443</v>
      </c>
      <c r="I44" s="76">
        <f>VLOOKUP(G44,'[12]O&amp;M Budget-W'!$F$7:$I$176,3,FALSE)</f>
        <v>1172579.1699999985</v>
      </c>
      <c r="J44" s="76">
        <f>VLOOKUP(G44,'[12]O&amp;M Budget-W'!$F$7:$I$176,4,FALSE)</f>
        <v>25474.681250000147</v>
      </c>
      <c r="K44" s="77">
        <f t="shared" si="2"/>
        <v>1198053.8512499987</v>
      </c>
      <c r="L44" s="76">
        <f>'[11]1A.Outside City Adjustments'!J154</f>
        <v>0</v>
      </c>
      <c r="M44" s="7" t="s">
        <v>438</v>
      </c>
      <c r="P44" s="79"/>
      <c r="Q44" s="79"/>
      <c r="R44" s="79"/>
      <c r="S44" s="79"/>
    </row>
    <row r="45" spans="1:19" x14ac:dyDescent="0.25">
      <c r="A45" s="48"/>
      <c r="B45" s="74">
        <v>6211</v>
      </c>
      <c r="C45" s="293">
        <f t="shared" si="4"/>
        <v>45</v>
      </c>
      <c r="D45" s="71" t="s">
        <v>301</v>
      </c>
      <c r="E45" s="72"/>
      <c r="F45" s="73" t="s">
        <v>468</v>
      </c>
      <c r="G45" s="74">
        <v>6211</v>
      </c>
      <c r="H45" s="75" t="s">
        <v>436</v>
      </c>
      <c r="I45" s="76">
        <f>VLOOKUP(G45,'[12]O&amp;M Budget-W'!$F$7:$I$176,3,FALSE)</f>
        <v>862185.41999999993</v>
      </c>
      <c r="J45" s="76">
        <f>VLOOKUP(G45,'[12]O&amp;M Budget-W'!$F$7:$I$176,4,FALSE)</f>
        <v>-12401.050000000003</v>
      </c>
      <c r="K45" s="77">
        <f t="shared" si="2"/>
        <v>849784.36999999988</v>
      </c>
      <c r="L45" s="76">
        <f>'[11]1A.Outside City Adjustments'!J155</f>
        <v>0</v>
      </c>
      <c r="M45" s="7" t="str">
        <f t="shared" si="3"/>
        <v/>
      </c>
      <c r="P45" s="79"/>
      <c r="Q45" s="79"/>
      <c r="R45" s="79"/>
      <c r="S45" s="79"/>
    </row>
    <row r="46" spans="1:19" x14ac:dyDescent="0.25">
      <c r="A46" s="48"/>
      <c r="B46" s="74">
        <v>6232</v>
      </c>
      <c r="C46" s="293">
        <f t="shared" si="4"/>
        <v>46</v>
      </c>
      <c r="D46" s="71" t="s">
        <v>15</v>
      </c>
      <c r="E46" s="72"/>
      <c r="F46" s="73" t="s">
        <v>468</v>
      </c>
      <c r="G46" s="74">
        <v>6232</v>
      </c>
      <c r="H46" s="75" t="s">
        <v>436</v>
      </c>
      <c r="I46" s="76">
        <f>VLOOKUP(G46,'[12]O&amp;M Budget-W'!$F$7:$I$176,3,FALSE)</f>
        <v>1762275.8700000006</v>
      </c>
      <c r="J46" s="76">
        <f>VLOOKUP(G46,'[12]O&amp;M Budget-W'!$F$7:$I$176,4,FALSE)</f>
        <v>69183.578999999823</v>
      </c>
      <c r="K46" s="77">
        <f t="shared" si="2"/>
        <v>1831459.4490000005</v>
      </c>
      <c r="L46" s="76">
        <f>'[11]1A.Outside City Adjustments'!J156</f>
        <v>0</v>
      </c>
      <c r="M46" s="7" t="str">
        <f t="shared" si="3"/>
        <v/>
      </c>
      <c r="P46" s="79"/>
      <c r="Q46" s="79"/>
      <c r="R46" s="79"/>
      <c r="S46" s="79"/>
    </row>
    <row r="47" spans="1:19" x14ac:dyDescent="0.25">
      <c r="A47" s="48"/>
      <c r="B47" s="74">
        <v>6414</v>
      </c>
      <c r="C47" s="293">
        <f t="shared" si="4"/>
        <v>47</v>
      </c>
      <c r="D47" s="71" t="s">
        <v>472</v>
      </c>
      <c r="E47" s="72"/>
      <c r="F47" s="73" t="s">
        <v>468</v>
      </c>
      <c r="G47" s="74">
        <v>6414</v>
      </c>
      <c r="H47" s="75" t="s">
        <v>473</v>
      </c>
      <c r="I47" s="76">
        <f>VLOOKUP(G47,'[12]O&amp;M Budget-W'!$F$7:$I$176,3,FALSE)</f>
        <v>906476.74999999942</v>
      </c>
      <c r="J47" s="76">
        <f>VLOOKUP(G47,'[12]O&amp;M Budget-W'!$F$7:$I$176,4,FALSE)</f>
        <v>26274.66699999995</v>
      </c>
      <c r="K47" s="77">
        <f t="shared" si="2"/>
        <v>932751.41699999932</v>
      </c>
      <c r="L47" s="76">
        <f>'[11]1A.Outside City Adjustments'!J157</f>
        <v>0</v>
      </c>
      <c r="M47" s="7" t="str">
        <f t="shared" si="3"/>
        <v/>
      </c>
      <c r="P47" s="92"/>
      <c r="Q47" s="92"/>
      <c r="R47" s="92"/>
      <c r="S47" s="92"/>
    </row>
    <row r="48" spans="1:19" x14ac:dyDescent="0.25">
      <c r="A48" s="48"/>
      <c r="B48" s="93">
        <v>6227</v>
      </c>
      <c r="C48" s="293">
        <f t="shared" si="4"/>
        <v>48</v>
      </c>
      <c r="D48" s="71" t="s">
        <v>474</v>
      </c>
      <c r="E48" s="72"/>
      <c r="F48" s="73" t="s">
        <v>468</v>
      </c>
      <c r="G48" s="93">
        <v>6227</v>
      </c>
      <c r="H48" s="75" t="s">
        <v>435</v>
      </c>
      <c r="I48" s="76">
        <f>VLOOKUP(G48,'[12]O&amp;M Budget-W'!$F$7:$I$176,3,FALSE)</f>
        <v>152605.29999999999</v>
      </c>
      <c r="J48" s="76">
        <f>VLOOKUP(G48,'[12]O&amp;M Budget-W'!$F$7:$I$176,4,FALSE)</f>
        <v>4501.707499999985</v>
      </c>
      <c r="K48" s="77">
        <f t="shared" si="2"/>
        <v>157107.00749999998</v>
      </c>
      <c r="L48" s="76">
        <f>'[11]1A.Outside City Adjustments'!J158</f>
        <v>0</v>
      </c>
      <c r="M48" s="7" t="str">
        <f t="shared" si="3"/>
        <v/>
      </c>
      <c r="P48" s="92"/>
      <c r="Q48" s="92"/>
      <c r="R48" s="92"/>
      <c r="S48" s="92"/>
    </row>
    <row r="49" spans="1:19" x14ac:dyDescent="0.25">
      <c r="A49" s="48"/>
      <c r="B49" s="74">
        <v>6231</v>
      </c>
      <c r="C49" s="293">
        <f t="shared" si="4"/>
        <v>49</v>
      </c>
      <c r="D49" s="71" t="s">
        <v>13</v>
      </c>
      <c r="E49" s="72"/>
      <c r="F49" s="73" t="s">
        <v>468</v>
      </c>
      <c r="G49" s="74">
        <v>6231</v>
      </c>
      <c r="H49" s="75" t="s">
        <v>436</v>
      </c>
      <c r="I49" s="76">
        <f>VLOOKUP(G49,'[12]O&amp;M Budget-W'!$F$7:$I$176,3,FALSE)</f>
        <v>15373235.139999995</v>
      </c>
      <c r="J49" s="76">
        <f>VLOOKUP(G49,'[12]O&amp;M Budget-W'!$F$7:$I$176,4,FALSE)</f>
        <v>98882.921999998245</v>
      </c>
      <c r="K49" s="77">
        <f t="shared" si="2"/>
        <v>15472118.061999993</v>
      </c>
      <c r="L49" s="76">
        <f>'[11]1A.Outside City Adjustments'!J159</f>
        <v>0</v>
      </c>
      <c r="M49" s="7" t="str">
        <f t="shared" si="3"/>
        <v/>
      </c>
      <c r="P49" s="92"/>
      <c r="Q49" s="92"/>
      <c r="R49" s="92"/>
      <c r="S49" s="92"/>
    </row>
    <row r="50" spans="1:19" x14ac:dyDescent="0.25">
      <c r="A50" s="48"/>
      <c r="B50" s="74">
        <v>6243</v>
      </c>
      <c r="C50" s="293">
        <f t="shared" si="4"/>
        <v>50</v>
      </c>
      <c r="D50" s="71" t="s">
        <v>302</v>
      </c>
      <c r="E50" s="72"/>
      <c r="F50" s="73" t="s">
        <v>468</v>
      </c>
      <c r="G50" s="74">
        <v>6243</v>
      </c>
      <c r="H50" s="75" t="s">
        <v>436</v>
      </c>
      <c r="I50" s="76">
        <f>VLOOKUP(G50,'[12]O&amp;M Budget-W'!$F$7:$I$176,3,FALSE)</f>
        <v>0</v>
      </c>
      <c r="J50" s="76">
        <f>VLOOKUP(G50,'[12]O&amp;M Budget-W'!$F$7:$I$176,4,FALSE)</f>
        <v>0</v>
      </c>
      <c r="K50" s="77">
        <f t="shared" si="2"/>
        <v>0</v>
      </c>
      <c r="L50" s="76">
        <f>'[11]1A.Outside City Adjustments'!J160</f>
        <v>0</v>
      </c>
      <c r="M50" s="7" t="s">
        <v>440</v>
      </c>
      <c r="P50" s="92"/>
      <c r="Q50" s="92"/>
      <c r="R50" s="92"/>
      <c r="S50" s="92"/>
    </row>
    <row r="51" spans="1:19" x14ac:dyDescent="0.25">
      <c r="A51" s="48"/>
      <c r="B51" s="74">
        <v>6416</v>
      </c>
      <c r="C51" s="293">
        <f t="shared" si="4"/>
        <v>51</v>
      </c>
      <c r="D51" s="71" t="s">
        <v>303</v>
      </c>
      <c r="E51" s="72"/>
      <c r="F51" s="73" t="s">
        <v>468</v>
      </c>
      <c r="G51" s="74">
        <v>6416</v>
      </c>
      <c r="H51" s="75" t="s">
        <v>436</v>
      </c>
      <c r="I51" s="76">
        <f>VLOOKUP(G51,'[12]O&amp;M Budget-W'!$F$7:$I$176,3,FALSE)</f>
        <v>821023.23000000021</v>
      </c>
      <c r="J51" s="76">
        <f>VLOOKUP(G51,'[12]O&amp;M Budget-W'!$F$7:$I$176,4,FALSE)</f>
        <v>54155.087999999567</v>
      </c>
      <c r="K51" s="77">
        <f t="shared" si="2"/>
        <v>875178.31799999974</v>
      </c>
      <c r="L51" s="76">
        <f>'[11]1A.Outside City Adjustments'!J161</f>
        <v>0</v>
      </c>
      <c r="M51" s="7" t="str">
        <f t="shared" si="3"/>
        <v/>
      </c>
      <c r="P51" s="79"/>
      <c r="Q51" s="79"/>
      <c r="R51" s="79"/>
      <c r="S51" s="79"/>
    </row>
    <row r="52" spans="1:19" x14ac:dyDescent="0.25">
      <c r="A52" s="48"/>
      <c r="B52" s="74">
        <v>6641</v>
      </c>
      <c r="C52" s="293">
        <f t="shared" si="4"/>
        <v>52</v>
      </c>
      <c r="D52" s="71" t="s">
        <v>475</v>
      </c>
      <c r="E52" s="72"/>
      <c r="F52" s="73" t="s">
        <v>442</v>
      </c>
      <c r="G52" s="74">
        <v>6641</v>
      </c>
      <c r="H52" s="75" t="s">
        <v>443</v>
      </c>
      <c r="I52" s="76">
        <f>VLOOKUP(G52,'[12]O&amp;M Budget-W'!$F$7:$I$176,3,FALSE)</f>
        <v>201265.80999999994</v>
      </c>
      <c r="J52" s="76">
        <f>VLOOKUP(G52,'[12]O&amp;M Budget-W'!$F$7:$I$176,4,FALSE)</f>
        <v>-1283.801000000009</v>
      </c>
      <c r="K52" s="77">
        <f t="shared" si="2"/>
        <v>199982.00899999993</v>
      </c>
      <c r="L52" s="76">
        <f>'[11]1A.Outside City Adjustments'!J162</f>
        <v>0</v>
      </c>
      <c r="M52" s="7" t="s">
        <v>438</v>
      </c>
      <c r="P52" s="79"/>
      <c r="Q52" s="79"/>
      <c r="R52" s="79"/>
      <c r="S52" s="79"/>
    </row>
    <row r="53" spans="1:19" x14ac:dyDescent="0.25">
      <c r="A53" s="48"/>
      <c r="B53" s="74">
        <v>6241</v>
      </c>
      <c r="C53" s="293">
        <f t="shared" si="4"/>
        <v>53</v>
      </c>
      <c r="D53" s="71" t="s">
        <v>304</v>
      </c>
      <c r="E53" s="72"/>
      <c r="F53" s="73" t="s">
        <v>468</v>
      </c>
      <c r="G53" s="74">
        <v>6241</v>
      </c>
      <c r="H53" s="75" t="s">
        <v>436</v>
      </c>
      <c r="I53" s="76">
        <f>VLOOKUP(G53,'[12]O&amp;M Budget-W'!$F$7:$I$176,3,FALSE)</f>
        <v>3792246.9600000009</v>
      </c>
      <c r="J53" s="76">
        <f>VLOOKUP(G53,'[12]O&amp;M Budget-W'!$F$7:$I$176,4,FALSE)</f>
        <v>167941.25525000007</v>
      </c>
      <c r="K53" s="77">
        <f t="shared" si="2"/>
        <v>3960188.2152500008</v>
      </c>
      <c r="L53" s="76">
        <f>'[11]1A.Outside City Adjustments'!J163</f>
        <v>0</v>
      </c>
      <c r="M53" s="7" t="str">
        <f t="shared" si="3"/>
        <v/>
      </c>
      <c r="P53" s="79"/>
      <c r="Q53" s="79"/>
      <c r="R53" s="79"/>
      <c r="S53" s="79"/>
    </row>
    <row r="54" spans="1:19" x14ac:dyDescent="0.25">
      <c r="A54" s="48"/>
      <c r="B54" s="74">
        <v>6246</v>
      </c>
      <c r="C54" s="293">
        <f t="shared" si="4"/>
        <v>54</v>
      </c>
      <c r="D54" s="71" t="s">
        <v>305</v>
      </c>
      <c r="E54" s="72"/>
      <c r="F54" s="73" t="s">
        <v>468</v>
      </c>
      <c r="G54" s="74">
        <v>6246</v>
      </c>
      <c r="H54" s="75" t="s">
        <v>436</v>
      </c>
      <c r="I54" s="76">
        <f>VLOOKUP(G54,'[12]O&amp;M Budget-W'!$F$7:$I$176,3,FALSE)</f>
        <v>61010.669999999991</v>
      </c>
      <c r="J54" s="76">
        <f>VLOOKUP(G54,'[12]O&amp;M Budget-W'!$F$7:$I$176,4,FALSE)</f>
        <v>-6237.8962499999961</v>
      </c>
      <c r="K54" s="77">
        <f t="shared" si="2"/>
        <v>54772.773749999993</v>
      </c>
      <c r="L54" s="76">
        <f>'[11]1A.Outside City Adjustments'!J164</f>
        <v>0</v>
      </c>
      <c r="M54" s="7" t="str">
        <f t="shared" si="3"/>
        <v/>
      </c>
      <c r="P54" s="79"/>
      <c r="Q54" s="79"/>
      <c r="R54" s="79"/>
      <c r="S54" s="79"/>
    </row>
    <row r="55" spans="1:19" x14ac:dyDescent="0.25">
      <c r="A55" s="48"/>
      <c r="B55" s="74"/>
      <c r="C55" s="293">
        <f t="shared" si="4"/>
        <v>55</v>
      </c>
      <c r="D55" s="71" t="s">
        <v>476</v>
      </c>
      <c r="E55" s="72"/>
      <c r="F55" s="73" t="s">
        <v>468</v>
      </c>
      <c r="G55" s="74"/>
      <c r="H55" s="75" t="s">
        <v>436</v>
      </c>
      <c r="I55" s="76"/>
      <c r="J55" s="76"/>
      <c r="K55" s="77"/>
      <c r="L55" s="76">
        <f>'[11]1A.Outside City Adjustments'!J165</f>
        <v>0</v>
      </c>
      <c r="M55" s="7" t="str">
        <f t="shared" si="3"/>
        <v/>
      </c>
      <c r="P55" s="79"/>
      <c r="Q55" s="79"/>
      <c r="R55" s="79"/>
      <c r="S55" s="79"/>
    </row>
    <row r="56" spans="1:19" x14ac:dyDescent="0.25">
      <c r="A56" s="48"/>
      <c r="B56" s="74">
        <v>6221</v>
      </c>
      <c r="C56" s="293">
        <f t="shared" si="4"/>
        <v>56</v>
      </c>
      <c r="D56" s="71" t="s">
        <v>209</v>
      </c>
      <c r="E56" s="72"/>
      <c r="F56" s="73" t="s">
        <v>468</v>
      </c>
      <c r="G56" s="74">
        <v>6221</v>
      </c>
      <c r="H56" s="75" t="s">
        <v>436</v>
      </c>
      <c r="I56" s="76">
        <f>VLOOKUP(G56,'[12]O&amp;M Budget-W'!$F$7:$I$176,3,FALSE)</f>
        <v>881378.47000000044</v>
      </c>
      <c r="J56" s="76">
        <f>VLOOKUP(G56,'[12]O&amp;M Budget-W'!$F$7:$I$176,4,FALSE)</f>
        <v>-117962.50925000019</v>
      </c>
      <c r="K56" s="77">
        <f t="shared" si="2"/>
        <v>763415.9607500002</v>
      </c>
      <c r="L56" s="76">
        <f>'[11]1A.Outside City Adjustments'!J166</f>
        <v>0</v>
      </c>
      <c r="M56" s="7" t="str">
        <f t="shared" si="3"/>
        <v/>
      </c>
      <c r="P56" s="79"/>
      <c r="Q56" s="79"/>
      <c r="R56" s="79"/>
      <c r="S56" s="79"/>
    </row>
    <row r="57" spans="1:19" x14ac:dyDescent="0.25">
      <c r="A57" s="48"/>
      <c r="B57" s="74">
        <v>6223</v>
      </c>
      <c r="C57" s="293">
        <f t="shared" si="4"/>
        <v>57</v>
      </c>
      <c r="D57" s="71" t="s">
        <v>306</v>
      </c>
      <c r="E57" s="72"/>
      <c r="F57" s="73" t="s">
        <v>468</v>
      </c>
      <c r="G57" s="74">
        <v>6223</v>
      </c>
      <c r="H57" s="75" t="s">
        <v>436</v>
      </c>
      <c r="I57" s="76">
        <f>VLOOKUP(G57,'[12]O&amp;M Budget-W'!$F$7:$I$176,3,FALSE)</f>
        <v>1534199.969999999</v>
      </c>
      <c r="J57" s="76">
        <f>VLOOKUP(G57,'[12]O&amp;M Budget-W'!$F$7:$I$176,4,FALSE)</f>
        <v>151819.60900000035</v>
      </c>
      <c r="K57" s="77">
        <f t="shared" si="2"/>
        <v>1686019.5789999994</v>
      </c>
      <c r="L57" s="76">
        <f>'[11]1A.Outside City Adjustments'!J167</f>
        <v>0</v>
      </c>
      <c r="M57" s="7" t="str">
        <f t="shared" si="3"/>
        <v/>
      </c>
      <c r="P57" s="79"/>
      <c r="Q57" s="79"/>
      <c r="R57" s="79"/>
      <c r="S57" s="79"/>
    </row>
    <row r="58" spans="1:19" x14ac:dyDescent="0.25">
      <c r="A58" s="48"/>
      <c r="B58" s="74">
        <v>6225</v>
      </c>
      <c r="C58" s="293">
        <f t="shared" si="4"/>
        <v>58</v>
      </c>
      <c r="D58" s="71" t="s">
        <v>307</v>
      </c>
      <c r="E58" s="72"/>
      <c r="F58" s="73" t="s">
        <v>468</v>
      </c>
      <c r="G58" s="74">
        <v>6225</v>
      </c>
      <c r="H58" s="75" t="s">
        <v>436</v>
      </c>
      <c r="I58" s="76">
        <f>VLOOKUP(G58,'[12]O&amp;M Budget-W'!$F$7:$I$176,3,FALSE)</f>
        <v>2066283.3099999998</v>
      </c>
      <c r="J58" s="76">
        <f>VLOOKUP(G58,'[12]O&amp;M Budget-W'!$F$7:$I$176,4,FALSE)</f>
        <v>118432.77224999938</v>
      </c>
      <c r="K58" s="77">
        <f t="shared" si="2"/>
        <v>2184716.082249999</v>
      </c>
      <c r="L58" s="76">
        <f>'[11]1A.Outside City Adjustments'!J168</f>
        <v>0</v>
      </c>
      <c r="M58" s="7" t="str">
        <f t="shared" si="3"/>
        <v/>
      </c>
      <c r="P58" s="79"/>
      <c r="Q58" s="79"/>
      <c r="R58" s="79"/>
      <c r="S58" s="79"/>
    </row>
    <row r="59" spans="1:19" x14ac:dyDescent="0.25">
      <c r="A59" s="48"/>
      <c r="B59" s="74"/>
      <c r="C59" s="293">
        <f t="shared" si="4"/>
        <v>59</v>
      </c>
      <c r="D59" s="91" t="s">
        <v>477</v>
      </c>
      <c r="E59" s="72"/>
      <c r="F59" s="73"/>
      <c r="G59" s="74"/>
      <c r="H59" s="75"/>
      <c r="I59" s="82"/>
      <c r="J59" s="76"/>
      <c r="K59" s="77"/>
      <c r="L59" s="76"/>
      <c r="M59" s="7" t="str">
        <f t="shared" si="3"/>
        <v/>
      </c>
      <c r="P59" s="79"/>
      <c r="Q59" s="79"/>
      <c r="R59" s="79"/>
      <c r="S59" s="79"/>
    </row>
    <row r="60" spans="1:19" x14ac:dyDescent="0.25">
      <c r="A60" s="48"/>
      <c r="B60" s="74">
        <v>6229</v>
      </c>
      <c r="C60" s="293">
        <f t="shared" si="4"/>
        <v>60</v>
      </c>
      <c r="D60" s="71" t="s">
        <v>478</v>
      </c>
      <c r="E60" s="72"/>
      <c r="F60" s="73" t="s">
        <v>468</v>
      </c>
      <c r="G60" s="74">
        <v>6229</v>
      </c>
      <c r="H60" s="75" t="s">
        <v>436</v>
      </c>
      <c r="I60" s="76">
        <f>VLOOKUP(G60,'[12]O&amp;M Budget-W'!$F$7:$I$176,3,FALSE)</f>
        <v>0</v>
      </c>
      <c r="J60" s="76">
        <f>VLOOKUP(G60,'[12]O&amp;M Budget-W'!$F$7:$I$176,4,FALSE)</f>
        <v>0</v>
      </c>
      <c r="K60" s="77">
        <f t="shared" si="2"/>
        <v>0</v>
      </c>
      <c r="L60" s="76">
        <f>'[11]1A.Outside City Adjustments'!J170</f>
        <v>0</v>
      </c>
      <c r="M60" s="7" t="s">
        <v>440</v>
      </c>
      <c r="P60" s="79"/>
      <c r="Q60" s="79"/>
      <c r="R60" s="79"/>
      <c r="S60" s="79"/>
    </row>
    <row r="61" spans="1:19" x14ac:dyDescent="0.25">
      <c r="A61" s="48"/>
      <c r="B61" s="74">
        <v>6214</v>
      </c>
      <c r="C61" s="293">
        <f t="shared" si="4"/>
        <v>61</v>
      </c>
      <c r="D61" s="71" t="s">
        <v>308</v>
      </c>
      <c r="E61" s="72"/>
      <c r="F61" s="73" t="s">
        <v>468</v>
      </c>
      <c r="G61" s="74">
        <v>6214</v>
      </c>
      <c r="H61" s="75" t="s">
        <v>436</v>
      </c>
      <c r="I61" s="76">
        <f>VLOOKUP(G61,'[12]O&amp;M Budget-W'!$F$7:$I$176,3,FALSE)</f>
        <v>710051.70000000077</v>
      </c>
      <c r="J61" s="76">
        <f>VLOOKUP(G61,'[12]O&amp;M Budget-W'!$F$7:$I$176,4,FALSE)</f>
        <v>29929.633999999987</v>
      </c>
      <c r="K61" s="77">
        <f t="shared" si="2"/>
        <v>739981.33400000073</v>
      </c>
      <c r="L61" s="76">
        <f>'[11]1A.Outside City Adjustments'!J171</f>
        <v>0</v>
      </c>
      <c r="M61" s="7" t="str">
        <f t="shared" si="3"/>
        <v/>
      </c>
      <c r="P61" s="79"/>
      <c r="Q61" s="79"/>
      <c r="R61" s="79"/>
      <c r="S61" s="79"/>
    </row>
    <row r="62" spans="1:19" x14ac:dyDescent="0.25">
      <c r="A62" s="48"/>
      <c r="B62" s="74">
        <v>6420</v>
      </c>
      <c r="C62" s="293">
        <f t="shared" si="4"/>
        <v>62</v>
      </c>
      <c r="D62" s="71" t="s">
        <v>309</v>
      </c>
      <c r="E62" s="72"/>
      <c r="F62" s="73" t="s">
        <v>468</v>
      </c>
      <c r="G62" s="74">
        <v>6420</v>
      </c>
      <c r="H62" s="75" t="s">
        <v>439</v>
      </c>
      <c r="I62" s="76">
        <f>VLOOKUP(G62,'[12]O&amp;M Budget-W'!$F$7:$I$176,3,FALSE)</f>
        <v>1453136.0499999938</v>
      </c>
      <c r="J62" s="76">
        <f>VLOOKUP(G62,'[12]O&amp;M Budget-W'!$F$7:$I$176,4,FALSE)</f>
        <v>47280.152000001472</v>
      </c>
      <c r="K62" s="77">
        <f t="shared" si="2"/>
        <v>1500416.2019999952</v>
      </c>
      <c r="L62" s="76">
        <f>'[11]1A.Outside City Adjustments'!J172</f>
        <v>0</v>
      </c>
      <c r="M62" s="7" t="str">
        <f t="shared" si="3"/>
        <v/>
      </c>
      <c r="P62" s="79"/>
      <c r="Q62" s="79"/>
      <c r="R62" s="79"/>
      <c r="S62" s="79"/>
    </row>
    <row r="63" spans="1:19" x14ac:dyDescent="0.25">
      <c r="A63" s="48"/>
      <c r="B63" s="74">
        <v>6431</v>
      </c>
      <c r="C63" s="293">
        <f t="shared" si="4"/>
        <v>63</v>
      </c>
      <c r="D63" s="71" t="s">
        <v>310</v>
      </c>
      <c r="E63" s="72"/>
      <c r="F63" s="73" t="s">
        <v>468</v>
      </c>
      <c r="G63" s="74">
        <v>6431</v>
      </c>
      <c r="H63" s="75" t="s">
        <v>439</v>
      </c>
      <c r="I63" s="76">
        <f>VLOOKUP(G63,'[12]O&amp;M Budget-W'!$F$7:$I$176,3,FALSE)</f>
        <v>788609.84000000078</v>
      </c>
      <c r="J63" s="76">
        <f>VLOOKUP(G63,'[12]O&amp;M Budget-W'!$F$7:$I$176,4,FALSE)</f>
        <v>14279.459249999923</v>
      </c>
      <c r="K63" s="77">
        <f t="shared" si="2"/>
        <v>802889.29925000074</v>
      </c>
      <c r="L63" s="76">
        <f>'[11]1A.Outside City Adjustments'!J173</f>
        <v>0</v>
      </c>
      <c r="M63" s="7" t="str">
        <f t="shared" si="3"/>
        <v/>
      </c>
      <c r="P63" s="79"/>
      <c r="Q63" s="79"/>
      <c r="R63" s="79"/>
      <c r="S63" s="79"/>
    </row>
    <row r="64" spans="1:19" x14ac:dyDescent="0.25">
      <c r="A64" s="48"/>
      <c r="B64" s="74">
        <v>6433</v>
      </c>
      <c r="C64" s="293">
        <f t="shared" si="4"/>
        <v>64</v>
      </c>
      <c r="D64" s="71" t="s">
        <v>479</v>
      </c>
      <c r="E64" s="72"/>
      <c r="F64" s="73" t="s">
        <v>468</v>
      </c>
      <c r="G64" s="74">
        <v>6433</v>
      </c>
      <c r="H64" s="75" t="s">
        <v>439</v>
      </c>
      <c r="I64" s="76">
        <f>VLOOKUP(G64,'[12]O&amp;M Budget-W'!$F$7:$I$176,3,FALSE)</f>
        <v>0</v>
      </c>
      <c r="J64" s="76">
        <f>VLOOKUP(G64,'[12]O&amp;M Budget-W'!$F$7:$I$176,4,FALSE)</f>
        <v>0</v>
      </c>
      <c r="K64" s="77">
        <f t="shared" si="2"/>
        <v>0</v>
      </c>
      <c r="L64" s="76">
        <f>'[11]1A.Outside City Adjustments'!J174</f>
        <v>0</v>
      </c>
      <c r="M64" s="7" t="s">
        <v>440</v>
      </c>
      <c r="P64" s="79"/>
      <c r="Q64" s="79"/>
      <c r="R64" s="79"/>
      <c r="S64" s="79"/>
    </row>
    <row r="65" spans="1:19" x14ac:dyDescent="0.25">
      <c r="A65" s="48"/>
      <c r="B65" s="74">
        <v>6440</v>
      </c>
      <c r="C65" s="293">
        <f t="shared" si="4"/>
        <v>65</v>
      </c>
      <c r="D65" s="71" t="s">
        <v>311</v>
      </c>
      <c r="E65" s="72"/>
      <c r="F65" s="73" t="s">
        <v>468</v>
      </c>
      <c r="G65" s="74">
        <v>6440</v>
      </c>
      <c r="H65" s="75" t="s">
        <v>439</v>
      </c>
      <c r="I65" s="76">
        <f>VLOOKUP(G65,'[12]O&amp;M Budget-W'!$F$7:$I$176,3,FALSE)</f>
        <v>273335.1300000007</v>
      </c>
      <c r="J65" s="76">
        <f>VLOOKUP(G65,'[12]O&amp;M Budget-W'!$F$7:$I$176,4,FALSE)</f>
        <v>34562.757500000007</v>
      </c>
      <c r="K65" s="77">
        <f t="shared" si="2"/>
        <v>307897.88750000071</v>
      </c>
      <c r="L65" s="76">
        <f>'[11]1A.Outside City Adjustments'!J175</f>
        <v>0</v>
      </c>
      <c r="M65" s="7" t="str">
        <f t="shared" si="3"/>
        <v/>
      </c>
      <c r="P65" s="79"/>
      <c r="Q65" s="79"/>
      <c r="R65" s="79"/>
      <c r="S65" s="79"/>
    </row>
    <row r="66" spans="1:19" x14ac:dyDescent="0.25">
      <c r="A66" s="48"/>
      <c r="B66" s="74">
        <v>6215</v>
      </c>
      <c r="C66" s="293">
        <f t="shared" si="4"/>
        <v>66</v>
      </c>
      <c r="D66" s="71" t="s">
        <v>312</v>
      </c>
      <c r="E66" s="72"/>
      <c r="F66" s="73" t="s">
        <v>468</v>
      </c>
      <c r="G66" s="74">
        <v>6215</v>
      </c>
      <c r="H66" s="75" t="s">
        <v>439</v>
      </c>
      <c r="I66" s="76">
        <f>VLOOKUP(G66,'[12]O&amp;M Budget-W'!$F$7:$I$176,3,FALSE)</f>
        <v>2212663.5</v>
      </c>
      <c r="J66" s="76">
        <f>VLOOKUP(G66,'[12]O&amp;M Budget-W'!$F$7:$I$176,4,FALSE)</f>
        <v>25846.846499999963</v>
      </c>
      <c r="K66" s="77">
        <f t="shared" si="2"/>
        <v>2238510.3465</v>
      </c>
      <c r="L66" s="76">
        <f>'[11]1A.Outside City Adjustments'!J176</f>
        <v>0</v>
      </c>
      <c r="M66" s="7" t="str">
        <f t="shared" si="3"/>
        <v/>
      </c>
      <c r="P66" s="92"/>
      <c r="Q66" s="92"/>
      <c r="R66" s="92"/>
      <c r="S66" s="92"/>
    </row>
    <row r="67" spans="1:19" x14ac:dyDescent="0.25">
      <c r="A67" s="48"/>
      <c r="B67" s="74">
        <v>6417</v>
      </c>
      <c r="C67" s="293">
        <f t="shared" si="4"/>
        <v>67</v>
      </c>
      <c r="D67" s="71" t="s">
        <v>313</v>
      </c>
      <c r="E67" s="72"/>
      <c r="F67" s="73" t="s">
        <v>468</v>
      </c>
      <c r="G67" s="74">
        <v>6417</v>
      </c>
      <c r="H67" s="75" t="s">
        <v>443</v>
      </c>
      <c r="I67" s="76">
        <f>VLOOKUP(G67,'[12]O&amp;M Budget-W'!$F$7:$I$176,3,FALSE)</f>
        <v>849612.5700000003</v>
      </c>
      <c r="J67" s="76">
        <f>VLOOKUP(G67,'[12]O&amp;M Budget-W'!$F$7:$I$176,4,FALSE)</f>
        <v>22738.68675000019</v>
      </c>
      <c r="K67" s="77">
        <f t="shared" si="2"/>
        <v>872351.25675000052</v>
      </c>
      <c r="L67" s="76">
        <f>'[11]1A.Outside City Adjustments'!J177</f>
        <v>0</v>
      </c>
      <c r="M67" s="7" t="str">
        <f t="shared" si="3"/>
        <v/>
      </c>
      <c r="P67" s="92"/>
      <c r="Q67" s="92"/>
      <c r="R67" s="92"/>
      <c r="S67" s="92"/>
    </row>
    <row r="68" spans="1:19" x14ac:dyDescent="0.25">
      <c r="A68" s="48"/>
      <c r="B68" s="74">
        <v>6218</v>
      </c>
      <c r="C68" s="293">
        <f t="shared" si="4"/>
        <v>68</v>
      </c>
      <c r="D68" s="71" t="s">
        <v>314</v>
      </c>
      <c r="E68" s="72"/>
      <c r="F68" s="73" t="s">
        <v>468</v>
      </c>
      <c r="G68" s="74">
        <v>6218</v>
      </c>
      <c r="H68" s="75" t="s">
        <v>436</v>
      </c>
      <c r="I68" s="76">
        <f>VLOOKUP(G68,'[12]O&amp;M Budget-W'!$F$7:$I$176,3,FALSE)</f>
        <v>536641.00000000023</v>
      </c>
      <c r="J68" s="76">
        <f>VLOOKUP(G68,'[12]O&amp;M Budget-W'!$F$7:$I$176,4,FALSE)</f>
        <v>-10155.301249999929</v>
      </c>
      <c r="K68" s="77">
        <f t="shared" si="2"/>
        <v>526485.69875000033</v>
      </c>
      <c r="L68" s="76">
        <f>'[11]1A.Outside City Adjustments'!J178</f>
        <v>0</v>
      </c>
      <c r="M68" s="7" t="str">
        <f t="shared" si="3"/>
        <v/>
      </c>
      <c r="P68" s="94"/>
      <c r="Q68" s="94"/>
      <c r="R68" s="94"/>
      <c r="S68" s="94"/>
    </row>
    <row r="69" spans="1:19" x14ac:dyDescent="0.25">
      <c r="A69" s="48"/>
      <c r="B69" s="93">
        <v>6222</v>
      </c>
      <c r="C69" s="293">
        <f t="shared" si="4"/>
        <v>69</v>
      </c>
      <c r="D69" s="71" t="s">
        <v>480</v>
      </c>
      <c r="E69" s="72"/>
      <c r="F69" s="73" t="s">
        <v>468</v>
      </c>
      <c r="G69" s="93">
        <v>6222</v>
      </c>
      <c r="H69" s="75" t="s">
        <v>435</v>
      </c>
      <c r="I69" s="76">
        <f>VLOOKUP(G69,'[12]O&amp;M Budget-W'!$F$7:$I$176,3,FALSE)</f>
        <v>1175624.3800000001</v>
      </c>
      <c r="J69" s="76">
        <f>VLOOKUP(G69,'[12]O&amp;M Budget-W'!$F$7:$I$176,4,FALSE)</f>
        <v>33603.813499999676</v>
      </c>
      <c r="K69" s="77">
        <f t="shared" si="2"/>
        <v>1209228.1934999998</v>
      </c>
      <c r="L69" s="76">
        <f>'[11]1A.Outside City Adjustments'!J179</f>
        <v>0</v>
      </c>
      <c r="M69" s="7" t="str">
        <f t="shared" si="3"/>
        <v/>
      </c>
      <c r="P69" s="94"/>
      <c r="Q69" s="94"/>
      <c r="R69" s="94"/>
      <c r="S69" s="94"/>
    </row>
    <row r="70" spans="1:19" x14ac:dyDescent="0.25">
      <c r="A70" s="48"/>
      <c r="B70" s="74">
        <v>6212</v>
      </c>
      <c r="C70" s="293">
        <f t="shared" si="4"/>
        <v>70</v>
      </c>
      <c r="D70" s="71" t="s">
        <v>315</v>
      </c>
      <c r="E70" s="72"/>
      <c r="F70" s="73" t="s">
        <v>468</v>
      </c>
      <c r="G70" s="74">
        <v>6212</v>
      </c>
      <c r="H70" s="75" t="s">
        <v>436</v>
      </c>
      <c r="I70" s="76">
        <f>VLOOKUP(G70,'[12]O&amp;M Budget-W'!$F$7:$I$176,3,FALSE)</f>
        <v>1476266.5100000002</v>
      </c>
      <c r="J70" s="76">
        <f>VLOOKUP(G70,'[12]O&amp;M Budget-W'!$F$7:$I$176,4,FALSE)</f>
        <v>16934.975249999385</v>
      </c>
      <c r="K70" s="77">
        <f t="shared" si="2"/>
        <v>1493201.4852499997</v>
      </c>
      <c r="L70" s="76">
        <f>'[11]1A.Outside City Adjustments'!J180</f>
        <v>0</v>
      </c>
      <c r="M70" s="7" t="str">
        <f t="shared" si="3"/>
        <v/>
      </c>
      <c r="P70" s="94"/>
      <c r="Q70" s="94"/>
      <c r="R70" s="94"/>
      <c r="S70" s="94"/>
    </row>
    <row r="71" spans="1:19" x14ac:dyDescent="0.25">
      <c r="A71" s="48"/>
      <c r="B71" s="74">
        <v>6411</v>
      </c>
      <c r="C71" s="293">
        <f t="shared" si="4"/>
        <v>71</v>
      </c>
      <c r="D71" s="71" t="s">
        <v>481</v>
      </c>
      <c r="E71" s="72"/>
      <c r="F71" s="73" t="s">
        <v>468</v>
      </c>
      <c r="G71" s="74">
        <v>6411</v>
      </c>
      <c r="H71" s="75" t="s">
        <v>473</v>
      </c>
      <c r="I71" s="76">
        <f>VLOOKUP(G71,'[12]O&amp;M Budget-W'!$F$7:$I$176,3,FALSE)</f>
        <v>1324208.3099999989</v>
      </c>
      <c r="J71" s="76">
        <f>VLOOKUP(G71,'[12]O&amp;M Budget-W'!$F$7:$I$176,4,FALSE)</f>
        <v>32650.428000000084</v>
      </c>
      <c r="K71" s="77">
        <f t="shared" si="2"/>
        <v>1356858.737999999</v>
      </c>
      <c r="L71" s="76">
        <f>'[11]1A.Outside City Adjustments'!J181</f>
        <v>0</v>
      </c>
      <c r="M71" s="7" t="str">
        <f t="shared" si="3"/>
        <v/>
      </c>
      <c r="P71" s="92"/>
      <c r="Q71" s="92"/>
      <c r="R71" s="92"/>
      <c r="S71" s="92"/>
    </row>
    <row r="72" spans="1:19" x14ac:dyDescent="0.25">
      <c r="A72" s="48"/>
      <c r="B72" s="74">
        <v>6412</v>
      </c>
      <c r="C72" s="293">
        <f t="shared" si="4"/>
        <v>72</v>
      </c>
      <c r="D72" s="71" t="s">
        <v>482</v>
      </c>
      <c r="E72" s="72"/>
      <c r="F72" s="73" t="s">
        <v>468</v>
      </c>
      <c r="G72" s="74">
        <v>6412</v>
      </c>
      <c r="H72" s="75" t="s">
        <v>473</v>
      </c>
      <c r="I72" s="76">
        <f>VLOOKUP(G72,'[12]O&amp;M Budget-W'!$F$7:$I$176,3,FALSE)</f>
        <v>1498436.53</v>
      </c>
      <c r="J72" s="76">
        <f>VLOOKUP(G72,'[12]O&amp;M Budget-W'!$F$7:$I$176,4,FALSE)</f>
        <v>57747.401999999987</v>
      </c>
      <c r="K72" s="77">
        <f t="shared" si="2"/>
        <v>1556183.932</v>
      </c>
      <c r="L72" s="76">
        <f>'[11]1A.Outside City Adjustments'!J182</f>
        <v>0</v>
      </c>
      <c r="M72" s="7" t="str">
        <f t="shared" si="3"/>
        <v/>
      </c>
      <c r="P72" s="92"/>
      <c r="Q72" s="92"/>
      <c r="R72" s="92"/>
      <c r="S72" s="92"/>
    </row>
    <row r="73" spans="1:19" x14ac:dyDescent="0.25">
      <c r="A73" s="48"/>
      <c r="B73" s="74"/>
      <c r="C73" s="293">
        <f t="shared" si="4"/>
        <v>73</v>
      </c>
      <c r="D73" s="91" t="s">
        <v>483</v>
      </c>
      <c r="E73" s="72"/>
      <c r="F73" s="95"/>
      <c r="G73" s="74"/>
      <c r="H73" s="75"/>
      <c r="I73" s="82"/>
      <c r="J73" s="76"/>
      <c r="K73" s="77"/>
      <c r="L73" s="76"/>
      <c r="M73" s="7" t="str">
        <f t="shared" si="3"/>
        <v/>
      </c>
      <c r="P73" s="92"/>
      <c r="Q73" s="92"/>
      <c r="R73" s="92"/>
      <c r="S73" s="92"/>
    </row>
    <row r="74" spans="1:19" x14ac:dyDescent="0.25">
      <c r="A74" s="48"/>
      <c r="B74" s="74">
        <v>7746</v>
      </c>
      <c r="C74" s="293">
        <f t="shared" si="4"/>
        <v>74</v>
      </c>
      <c r="D74" s="71" t="s">
        <v>484</v>
      </c>
      <c r="E74" s="72"/>
      <c r="F74" s="73" t="s">
        <v>485</v>
      </c>
      <c r="G74" s="74">
        <v>7746</v>
      </c>
      <c r="H74" s="75"/>
      <c r="I74" s="76">
        <f>VLOOKUP(G74,'[12]O&amp;M Budget-W'!$F$7:$I$176,3,FALSE)</f>
        <v>0</v>
      </c>
      <c r="J74" s="76">
        <f>VLOOKUP(G74,'[12]O&amp;M Budget-W'!$F$7:$I$176,4,FALSE)</f>
        <v>0</v>
      </c>
      <c r="K74" s="77">
        <f t="shared" si="2"/>
        <v>0</v>
      </c>
      <c r="L74" s="76">
        <f>'[11]1A.Outside City Adjustments'!J184</f>
        <v>0</v>
      </c>
      <c r="M74" s="7" t="s">
        <v>440</v>
      </c>
      <c r="P74" s="92"/>
      <c r="Q74" s="92"/>
      <c r="R74" s="92"/>
      <c r="S74" s="92"/>
    </row>
    <row r="75" spans="1:19" x14ac:dyDescent="0.25">
      <c r="A75" s="48"/>
      <c r="B75" s="93">
        <v>7749</v>
      </c>
      <c r="C75" s="293">
        <f t="shared" si="4"/>
        <v>75</v>
      </c>
      <c r="D75" s="71" t="s">
        <v>316</v>
      </c>
      <c r="E75" s="72"/>
      <c r="F75" s="73" t="s">
        <v>485</v>
      </c>
      <c r="G75" s="93">
        <v>7749</v>
      </c>
      <c r="H75" s="75" t="s">
        <v>435</v>
      </c>
      <c r="I75" s="76">
        <f>VLOOKUP(G75,'[12]O&amp;M Budget-W'!$F$7:$I$176,3,FALSE)</f>
        <v>32619.560000000009</v>
      </c>
      <c r="J75" s="76">
        <f>VLOOKUP(G75,'[12]O&amp;M Budget-W'!$F$7:$I$176,4,FALSE)</f>
        <v>1056.9489999999882</v>
      </c>
      <c r="K75" s="77">
        <f t="shared" si="2"/>
        <v>33676.508999999998</v>
      </c>
      <c r="L75" s="76">
        <f>'[11]1A.Outside City Adjustments'!J185</f>
        <v>33676.51</v>
      </c>
      <c r="M75" s="7" t="str">
        <f t="shared" si="3"/>
        <v>Adjustment</v>
      </c>
      <c r="P75" s="92"/>
      <c r="Q75" s="92"/>
      <c r="R75" s="92"/>
      <c r="S75" s="92"/>
    </row>
    <row r="76" spans="1:19" x14ac:dyDescent="0.25">
      <c r="A76" s="48"/>
      <c r="B76" s="74">
        <v>7733</v>
      </c>
      <c r="C76" s="293">
        <f t="shared" si="4"/>
        <v>76</v>
      </c>
      <c r="D76" s="71" t="s">
        <v>317</v>
      </c>
      <c r="E76" s="72"/>
      <c r="F76" s="73" t="s">
        <v>485</v>
      </c>
      <c r="G76" s="74">
        <v>7733</v>
      </c>
      <c r="H76" s="75" t="s">
        <v>473</v>
      </c>
      <c r="I76" s="76">
        <f>VLOOKUP(G76,'[12]O&amp;M Budget-W'!$F$7:$I$176,3,FALSE)</f>
        <v>168566.22999999998</v>
      </c>
      <c r="J76" s="76">
        <f>VLOOKUP(G76,'[12]O&amp;M Budget-W'!$F$7:$I$176,4,FALSE)</f>
        <v>-17152.624249999986</v>
      </c>
      <c r="K76" s="77">
        <f t="shared" si="2"/>
        <v>151413.60574999999</v>
      </c>
      <c r="L76" s="76">
        <f>'[11]1A.Outside City Adjustments'!J186</f>
        <v>151413.61000000002</v>
      </c>
      <c r="M76" s="7" t="str">
        <f t="shared" si="3"/>
        <v>Adjustment</v>
      </c>
      <c r="P76" s="92"/>
      <c r="Q76" s="96"/>
      <c r="R76" s="96"/>
      <c r="S76" s="96"/>
    </row>
    <row r="77" spans="1:19" x14ac:dyDescent="0.25">
      <c r="A77" s="48"/>
      <c r="B77" s="74">
        <v>7755</v>
      </c>
      <c r="C77" s="293">
        <f t="shared" si="4"/>
        <v>77</v>
      </c>
      <c r="D77" s="71" t="s">
        <v>486</v>
      </c>
      <c r="E77" s="72"/>
      <c r="F77" s="73" t="s">
        <v>485</v>
      </c>
      <c r="G77" s="74">
        <v>7755</v>
      </c>
      <c r="H77" s="75"/>
      <c r="I77" s="76">
        <f>VLOOKUP(G77,'[12]O&amp;M Budget-W'!$F$7:$I$176,3,FALSE)</f>
        <v>0</v>
      </c>
      <c r="J77" s="76">
        <f>VLOOKUP(G77,'[12]O&amp;M Budget-W'!$F$7:$I$176,4,FALSE)</f>
        <v>0</v>
      </c>
      <c r="K77" s="77">
        <f t="shared" ref="K77:K123" si="5">I77+J77</f>
        <v>0</v>
      </c>
      <c r="L77" s="76">
        <f>'[11]1A.Outside City Adjustments'!J187</f>
        <v>0</v>
      </c>
      <c r="M77" s="7" t="s">
        <v>440</v>
      </c>
      <c r="P77" s="92"/>
      <c r="Q77" s="96"/>
      <c r="R77" s="96"/>
      <c r="S77" s="96"/>
    </row>
    <row r="78" spans="1:19" x14ac:dyDescent="0.25">
      <c r="A78" s="48"/>
      <c r="B78" s="74">
        <v>7763</v>
      </c>
      <c r="C78" s="293">
        <f t="shared" si="4"/>
        <v>78</v>
      </c>
      <c r="D78" s="71" t="s">
        <v>487</v>
      </c>
      <c r="E78" s="72"/>
      <c r="F78" s="95" t="s">
        <v>485</v>
      </c>
      <c r="G78" s="74">
        <v>7763</v>
      </c>
      <c r="H78" s="75" t="s">
        <v>443</v>
      </c>
      <c r="I78" s="76">
        <f>VLOOKUP(G78,'[12]O&amp;M Budget-W'!$F$7:$I$176,3,FALSE)</f>
        <v>110793.02000000002</v>
      </c>
      <c r="J78" s="76">
        <f>VLOOKUP(G78,'[12]O&amp;M Budget-W'!$F$7:$I$176,4,FALSE)</f>
        <v>-6484.4985000000015</v>
      </c>
      <c r="K78" s="77">
        <f t="shared" si="5"/>
        <v>104308.52150000002</v>
      </c>
      <c r="L78" s="76">
        <f>'[11]1A.Outside City Adjustments'!J188</f>
        <v>104308.52</v>
      </c>
      <c r="M78" s="7" t="str">
        <f t="shared" ref="M78:M141" si="6">IF(L78&gt;0,"Adjustment","")</f>
        <v>Adjustment</v>
      </c>
      <c r="P78" s="79"/>
      <c r="Q78" s="79"/>
      <c r="R78" s="79"/>
      <c r="S78" s="79"/>
    </row>
    <row r="79" spans="1:19" x14ac:dyDescent="0.25">
      <c r="A79" s="48"/>
      <c r="B79" s="74"/>
      <c r="C79" s="293">
        <f t="shared" si="4"/>
        <v>79</v>
      </c>
      <c r="D79" s="91" t="s">
        <v>488</v>
      </c>
      <c r="E79" s="72"/>
      <c r="F79" s="95"/>
      <c r="G79" s="74"/>
      <c r="H79" s="75"/>
      <c r="I79" s="82"/>
      <c r="J79" s="76"/>
      <c r="K79" s="77"/>
      <c r="L79" s="76"/>
      <c r="M79" s="7" t="str">
        <f t="shared" si="6"/>
        <v/>
      </c>
      <c r="P79" s="79"/>
      <c r="Q79" s="79"/>
      <c r="R79" s="79"/>
      <c r="S79" s="79"/>
    </row>
    <row r="80" spans="1:19" x14ac:dyDescent="0.25">
      <c r="A80" s="48"/>
      <c r="B80" s="74"/>
      <c r="C80" s="293">
        <f t="shared" si="4"/>
        <v>80</v>
      </c>
      <c r="D80" s="71" t="s">
        <v>489</v>
      </c>
      <c r="E80" s="72"/>
      <c r="F80" s="73" t="s">
        <v>442</v>
      </c>
      <c r="G80" s="74"/>
      <c r="H80" s="75" t="s">
        <v>443</v>
      </c>
      <c r="I80" s="82"/>
      <c r="J80" s="76"/>
      <c r="K80" s="77"/>
      <c r="L80" s="76">
        <f>'[11]1A.Outside City Adjustments'!J190</f>
        <v>0</v>
      </c>
      <c r="M80" s="7" t="s">
        <v>440</v>
      </c>
      <c r="P80" s="79"/>
      <c r="Q80" s="79"/>
      <c r="R80" s="79"/>
      <c r="S80" s="79"/>
    </row>
    <row r="81" spans="1:19" x14ac:dyDescent="0.25">
      <c r="A81" s="48"/>
      <c r="B81" s="74">
        <v>6609</v>
      </c>
      <c r="C81" s="293">
        <f t="shared" si="4"/>
        <v>81</v>
      </c>
      <c r="D81" s="71" t="s">
        <v>490</v>
      </c>
      <c r="E81" s="72"/>
      <c r="F81" s="73" t="s">
        <v>442</v>
      </c>
      <c r="G81" s="74">
        <v>6609</v>
      </c>
      <c r="H81" s="75" t="s">
        <v>443</v>
      </c>
      <c r="I81" s="76">
        <f>VLOOKUP(G81,'[12]O&amp;M Budget-W'!$F$7:$I$176,3,FALSE)</f>
        <v>236963.75000000003</v>
      </c>
      <c r="J81" s="76">
        <f>VLOOKUP(G81,'[12]O&amp;M Budget-W'!$F$7:$I$176,4,FALSE)</f>
        <v>6030.1964999999782</v>
      </c>
      <c r="K81" s="77">
        <f t="shared" si="5"/>
        <v>242993.94650000002</v>
      </c>
      <c r="L81" s="76">
        <f>'[11]1A.Outside City Adjustments'!J191</f>
        <v>0</v>
      </c>
      <c r="M81" s="7" t="str">
        <f t="shared" si="6"/>
        <v/>
      </c>
      <c r="P81" s="79"/>
      <c r="Q81" s="79"/>
      <c r="R81" s="79"/>
      <c r="S81" s="79"/>
    </row>
    <row r="82" spans="1:19" x14ac:dyDescent="0.25">
      <c r="A82" s="48"/>
      <c r="B82" s="74">
        <v>6610</v>
      </c>
      <c r="C82" s="293">
        <f t="shared" si="4"/>
        <v>82</v>
      </c>
      <c r="D82" s="71" t="s">
        <v>491</v>
      </c>
      <c r="E82" s="72"/>
      <c r="F82" s="73" t="s">
        <v>442</v>
      </c>
      <c r="G82" s="74">
        <v>6610</v>
      </c>
      <c r="H82" s="75" t="s">
        <v>443</v>
      </c>
      <c r="I82" s="76">
        <f>VLOOKUP(G82,'[12]O&amp;M Budget-W'!$F$7:$I$176,3,FALSE)</f>
        <v>724817.28999999992</v>
      </c>
      <c r="J82" s="76">
        <f>VLOOKUP(G82,'[12]O&amp;M Budget-W'!$F$7:$I$176,4,FALSE)</f>
        <v>25798.477000000032</v>
      </c>
      <c r="K82" s="77">
        <f t="shared" si="5"/>
        <v>750615.76699999999</v>
      </c>
      <c r="L82" s="76">
        <f>'[11]1A.Outside City Adjustments'!J192</f>
        <v>0</v>
      </c>
      <c r="M82" s="7" t="str">
        <f t="shared" si="6"/>
        <v/>
      </c>
      <c r="P82" s="79"/>
      <c r="Q82" s="79"/>
      <c r="R82" s="79"/>
      <c r="S82" s="79"/>
    </row>
    <row r="83" spans="1:19" x14ac:dyDescent="0.25">
      <c r="A83" s="48"/>
      <c r="B83" s="74">
        <v>6616</v>
      </c>
      <c r="C83" s="293">
        <f t="shared" ref="C83:C146" si="7">ROW(B83)</f>
        <v>83</v>
      </c>
      <c r="D83" s="71" t="s">
        <v>492</v>
      </c>
      <c r="E83" s="72"/>
      <c r="F83" s="73" t="s">
        <v>442</v>
      </c>
      <c r="G83" s="74">
        <v>6616</v>
      </c>
      <c r="H83" s="75" t="s">
        <v>443</v>
      </c>
      <c r="I83" s="76">
        <f>VLOOKUP(G83,'[12]O&amp;M Budget-W'!$F$7:$I$176,3,FALSE)</f>
        <v>0</v>
      </c>
      <c r="J83" s="76">
        <f>VLOOKUP(G83,'[12]O&amp;M Budget-W'!$F$7:$I$176,4,FALSE)</f>
        <v>0</v>
      </c>
      <c r="K83" s="77">
        <f t="shared" si="5"/>
        <v>0</v>
      </c>
      <c r="L83" s="76">
        <f>'[11]1A.Outside City Adjustments'!J193</f>
        <v>0</v>
      </c>
      <c r="M83" s="7" t="s">
        <v>440</v>
      </c>
      <c r="P83" s="79"/>
      <c r="Q83" s="79"/>
      <c r="R83" s="79"/>
      <c r="S83" s="79"/>
    </row>
    <row r="84" spans="1:19" x14ac:dyDescent="0.25">
      <c r="A84" s="48"/>
      <c r="B84" s="74">
        <v>6617</v>
      </c>
      <c r="C84" s="293">
        <f t="shared" si="7"/>
        <v>84</v>
      </c>
      <c r="D84" s="71" t="s">
        <v>493</v>
      </c>
      <c r="E84" s="72"/>
      <c r="F84" s="73" t="s">
        <v>442</v>
      </c>
      <c r="G84" s="74">
        <v>6617</v>
      </c>
      <c r="H84" s="75" t="s">
        <v>443</v>
      </c>
      <c r="I84" s="76">
        <f>VLOOKUP(G84,'[12]O&amp;M Budget-W'!$F$7:$I$176,3,FALSE)</f>
        <v>0</v>
      </c>
      <c r="J84" s="76">
        <f>VLOOKUP(G84,'[12]O&amp;M Budget-W'!$F$7:$I$176,4,FALSE)</f>
        <v>0</v>
      </c>
      <c r="K84" s="77">
        <f t="shared" si="5"/>
        <v>0</v>
      </c>
      <c r="L84" s="76">
        <f>'[11]1A.Outside City Adjustments'!J194</f>
        <v>0</v>
      </c>
      <c r="M84" s="7" t="s">
        <v>440</v>
      </c>
      <c r="P84" s="79"/>
      <c r="Q84" s="79"/>
      <c r="R84" s="79"/>
      <c r="S84" s="79"/>
    </row>
    <row r="85" spans="1:19" x14ac:dyDescent="0.25">
      <c r="A85" s="48"/>
      <c r="B85" s="74">
        <v>6715</v>
      </c>
      <c r="C85" s="293">
        <f t="shared" si="7"/>
        <v>85</v>
      </c>
      <c r="D85" s="71" t="s">
        <v>494</v>
      </c>
      <c r="E85" s="72"/>
      <c r="F85" s="73" t="s">
        <v>442</v>
      </c>
      <c r="G85" s="74">
        <v>6715</v>
      </c>
      <c r="H85" s="75" t="s">
        <v>443</v>
      </c>
      <c r="I85" s="76">
        <f>VLOOKUP(G85,'[12]O&amp;M Budget-W'!$F$7:$I$176,3,FALSE)</f>
        <v>126262.38999999997</v>
      </c>
      <c r="J85" s="76">
        <f>VLOOKUP(G85,'[12]O&amp;M Budget-W'!$F$7:$I$176,4,FALSE)</f>
        <v>3350.1657500000047</v>
      </c>
      <c r="K85" s="77">
        <f t="shared" si="5"/>
        <v>129612.55574999997</v>
      </c>
      <c r="L85" s="76">
        <f>'[11]1A.Outside City Adjustments'!J195</f>
        <v>0</v>
      </c>
      <c r="M85" s="7" t="str">
        <f t="shared" si="6"/>
        <v/>
      </c>
      <c r="P85" s="79"/>
      <c r="Q85" s="79"/>
      <c r="R85" s="79"/>
      <c r="S85" s="79"/>
    </row>
    <row r="86" spans="1:19" x14ac:dyDescent="0.25">
      <c r="A86" s="48"/>
      <c r="B86" s="74">
        <v>6711</v>
      </c>
      <c r="C86" s="293">
        <f t="shared" si="7"/>
        <v>86</v>
      </c>
      <c r="D86" s="71" t="s">
        <v>318</v>
      </c>
      <c r="E86" s="72"/>
      <c r="F86" s="73" t="s">
        <v>442</v>
      </c>
      <c r="G86" s="74">
        <v>6711</v>
      </c>
      <c r="H86" s="75" t="s">
        <v>443</v>
      </c>
      <c r="I86" s="76">
        <f>VLOOKUP(G86,'[12]O&amp;M Budget-W'!$F$7:$I$176,3,FALSE)</f>
        <v>491324.1999999996</v>
      </c>
      <c r="J86" s="76">
        <f>VLOOKUP(G86,'[12]O&amp;M Budget-W'!$F$7:$I$176,4,FALSE)</f>
        <v>21712.448750000109</v>
      </c>
      <c r="K86" s="77">
        <f t="shared" si="5"/>
        <v>513036.6487499997</v>
      </c>
      <c r="L86" s="76">
        <f>'[11]1A.Outside City Adjustments'!J196</f>
        <v>0</v>
      </c>
      <c r="M86" s="7" t="str">
        <f t="shared" si="6"/>
        <v/>
      </c>
      <c r="P86" s="79"/>
      <c r="Q86" s="79"/>
      <c r="R86" s="79"/>
      <c r="S86" s="79"/>
    </row>
    <row r="87" spans="1:19" x14ac:dyDescent="0.25">
      <c r="A87" s="48"/>
      <c r="B87" s="74">
        <v>6712</v>
      </c>
      <c r="C87" s="293">
        <f t="shared" si="7"/>
        <v>87</v>
      </c>
      <c r="D87" s="71" t="s">
        <v>319</v>
      </c>
      <c r="E87" s="72"/>
      <c r="F87" s="73" t="s">
        <v>442</v>
      </c>
      <c r="G87" s="74">
        <v>6712</v>
      </c>
      <c r="H87" s="75" t="s">
        <v>443</v>
      </c>
      <c r="I87" s="76">
        <f>VLOOKUP(G87,'[12]O&amp;M Budget-W'!$F$7:$I$176,3,FALSE)</f>
        <v>353799.63999999996</v>
      </c>
      <c r="J87" s="76">
        <f>VLOOKUP(G87,'[12]O&amp;M Budget-W'!$F$7:$I$176,4,FALSE)</f>
        <v>10715.207249999992</v>
      </c>
      <c r="K87" s="77">
        <f t="shared" si="5"/>
        <v>364514.84724999993</v>
      </c>
      <c r="L87" s="76">
        <f>'[11]1A.Outside City Adjustments'!J197</f>
        <v>0</v>
      </c>
      <c r="M87" s="7" t="str">
        <f t="shared" si="6"/>
        <v/>
      </c>
      <c r="P87" s="79"/>
      <c r="Q87" s="79"/>
      <c r="R87" s="79"/>
      <c r="S87" s="79"/>
    </row>
    <row r="88" spans="1:19" x14ac:dyDescent="0.25">
      <c r="A88" s="48"/>
      <c r="B88" s="74">
        <v>6714</v>
      </c>
      <c r="C88" s="293">
        <f t="shared" si="7"/>
        <v>88</v>
      </c>
      <c r="D88" s="71" t="s">
        <v>320</v>
      </c>
      <c r="E88" s="72"/>
      <c r="F88" s="73" t="s">
        <v>442</v>
      </c>
      <c r="G88" s="74">
        <v>6714</v>
      </c>
      <c r="H88" s="75" t="s">
        <v>443</v>
      </c>
      <c r="I88" s="76">
        <f>VLOOKUP(G88,'[12]O&amp;M Budget-W'!$F$7:$I$176,3,FALSE)</f>
        <v>132537.26</v>
      </c>
      <c r="J88" s="76">
        <f>VLOOKUP(G88,'[12]O&amp;M Budget-W'!$F$7:$I$176,4,FALSE)</f>
        <v>8199.5332500000077</v>
      </c>
      <c r="K88" s="77">
        <f t="shared" si="5"/>
        <v>140736.79325000002</v>
      </c>
      <c r="L88" s="76">
        <f>'[11]1A.Outside City Adjustments'!J198</f>
        <v>0</v>
      </c>
      <c r="M88" s="7" t="str">
        <f t="shared" si="6"/>
        <v/>
      </c>
      <c r="P88" s="79"/>
      <c r="Q88" s="79"/>
      <c r="R88" s="79"/>
      <c r="S88" s="79"/>
    </row>
    <row r="89" spans="1:19" x14ac:dyDescent="0.25">
      <c r="A89" s="48"/>
      <c r="B89" s="74">
        <v>6721</v>
      </c>
      <c r="C89" s="293">
        <f t="shared" si="7"/>
        <v>89</v>
      </c>
      <c r="D89" s="71" t="s">
        <v>495</v>
      </c>
      <c r="E89" s="72"/>
      <c r="F89" s="73" t="s">
        <v>442</v>
      </c>
      <c r="G89" s="74">
        <v>6721</v>
      </c>
      <c r="H89" s="75" t="s">
        <v>443</v>
      </c>
      <c r="I89" s="76">
        <f>VLOOKUP(G89,'[12]O&amp;M Budget-W'!$F$7:$I$176,3,FALSE)</f>
        <v>605531.87999999942</v>
      </c>
      <c r="J89" s="76">
        <f>VLOOKUP(G89,'[12]O&amp;M Budget-W'!$F$7:$I$176,4,FALSE)</f>
        <v>17362.986000000004</v>
      </c>
      <c r="K89" s="77">
        <f t="shared" si="5"/>
        <v>622894.86599999946</v>
      </c>
      <c r="L89" s="76">
        <f>'[11]1A.Outside City Adjustments'!J199</f>
        <v>0</v>
      </c>
      <c r="M89" s="7" t="str">
        <f t="shared" si="6"/>
        <v/>
      </c>
      <c r="P89" s="79"/>
      <c r="Q89" s="79"/>
      <c r="R89" s="79"/>
      <c r="S89" s="79"/>
    </row>
    <row r="90" spans="1:19" x14ac:dyDescent="0.25">
      <c r="A90" s="48"/>
      <c r="B90" s="74">
        <v>6731</v>
      </c>
      <c r="C90" s="293">
        <f t="shared" si="7"/>
        <v>90</v>
      </c>
      <c r="D90" s="71" t="s">
        <v>496</v>
      </c>
      <c r="E90" s="72"/>
      <c r="F90" s="73" t="s">
        <v>442</v>
      </c>
      <c r="G90" s="74">
        <v>6731</v>
      </c>
      <c r="H90" s="75" t="s">
        <v>443</v>
      </c>
      <c r="I90" s="76">
        <f>VLOOKUP(G90,'[12]O&amp;M Budget-W'!$F$7:$I$176,3,FALSE)</f>
        <v>1611602.0999999994</v>
      </c>
      <c r="J90" s="76">
        <f>VLOOKUP(G90,'[12]O&amp;M Budget-W'!$F$7:$I$176,4,FALSE)</f>
        <v>25166.73449999994</v>
      </c>
      <c r="K90" s="77">
        <f t="shared" si="5"/>
        <v>1636768.8344999994</v>
      </c>
      <c r="L90" s="76">
        <f>'[11]1A.Outside City Adjustments'!J200</f>
        <v>0</v>
      </c>
      <c r="M90" s="7" t="str">
        <f t="shared" si="6"/>
        <v/>
      </c>
      <c r="P90" s="92"/>
      <c r="Q90" s="96"/>
      <c r="R90" s="96"/>
      <c r="S90" s="96"/>
    </row>
    <row r="91" spans="1:19" x14ac:dyDescent="0.25">
      <c r="A91" s="48"/>
      <c r="B91" s="74">
        <v>6004</v>
      </c>
      <c r="C91" s="293">
        <f t="shared" si="7"/>
        <v>91</v>
      </c>
      <c r="D91" s="71" t="s">
        <v>497</v>
      </c>
      <c r="E91" s="72"/>
      <c r="F91" s="73" t="s">
        <v>442</v>
      </c>
      <c r="G91" s="74">
        <v>6004</v>
      </c>
      <c r="H91" s="75" t="s">
        <v>443</v>
      </c>
      <c r="I91" s="76">
        <f>VLOOKUP(G91,'[12]O&amp;M Budget-W'!$F$7:$I$176,3,FALSE)</f>
        <v>1421119.73</v>
      </c>
      <c r="J91" s="76">
        <f>VLOOKUP(G91,'[12]O&amp;M Budget-W'!$F$7:$I$176,4,FALSE)</f>
        <v>10476.634999999962</v>
      </c>
      <c r="K91" s="77">
        <f t="shared" si="5"/>
        <v>1431596.365</v>
      </c>
      <c r="L91" s="76">
        <f>'[11]1A.Outside City Adjustments'!J201</f>
        <v>0</v>
      </c>
      <c r="M91" s="7" t="str">
        <f t="shared" si="6"/>
        <v/>
      </c>
      <c r="P91" s="92"/>
      <c r="Q91" s="96"/>
      <c r="R91" s="96"/>
      <c r="S91" s="96"/>
    </row>
    <row r="92" spans="1:19" x14ac:dyDescent="0.25">
      <c r="A92" s="48"/>
      <c r="B92" s="74">
        <v>6248</v>
      </c>
      <c r="C92" s="293">
        <f t="shared" si="7"/>
        <v>92</v>
      </c>
      <c r="D92" s="71" t="s">
        <v>321</v>
      </c>
      <c r="E92" s="72"/>
      <c r="F92" s="73" t="s">
        <v>442</v>
      </c>
      <c r="G92" s="74">
        <v>6248</v>
      </c>
      <c r="H92" s="75" t="s">
        <v>443</v>
      </c>
      <c r="I92" s="76">
        <f>VLOOKUP(G92,'[12]O&amp;M Budget-W'!$F$7:$I$176,3,FALSE)</f>
        <v>1224920.5600000003</v>
      </c>
      <c r="J92" s="76">
        <f>VLOOKUP(G92,'[12]O&amp;M Budget-W'!$F$7:$I$176,4,FALSE)</f>
        <v>7640.438999999993</v>
      </c>
      <c r="K92" s="77">
        <f t="shared" si="5"/>
        <v>1232560.9990000003</v>
      </c>
      <c r="L92" s="76">
        <f>'[11]1A.Outside City Adjustments'!J202</f>
        <v>0</v>
      </c>
      <c r="M92" s="7" t="str">
        <f t="shared" si="6"/>
        <v/>
      </c>
      <c r="N92" s="79"/>
      <c r="O92" s="90">
        <f>Q14</f>
        <v>0.23936040244340639</v>
      </c>
      <c r="P92" s="79"/>
      <c r="Q92" s="79"/>
      <c r="R92" s="79"/>
      <c r="S92" s="79"/>
    </row>
    <row r="93" spans="1:19" x14ac:dyDescent="0.25">
      <c r="A93" s="48"/>
      <c r="B93" s="74">
        <v>6722</v>
      </c>
      <c r="C93" s="293">
        <f t="shared" si="7"/>
        <v>93</v>
      </c>
      <c r="D93" s="71" t="s">
        <v>322</v>
      </c>
      <c r="E93" s="72"/>
      <c r="F93" s="73" t="s">
        <v>442</v>
      </c>
      <c r="G93" s="74">
        <v>6722</v>
      </c>
      <c r="H93" s="75" t="s">
        <v>443</v>
      </c>
      <c r="I93" s="76">
        <f>VLOOKUP(G93,'[12]O&amp;M Budget-W'!$F$7:$I$176,3,FALSE)</f>
        <v>402055.80999999994</v>
      </c>
      <c r="J93" s="76">
        <f>VLOOKUP(G93,'[12]O&amp;M Budget-W'!$F$7:$I$176,4,FALSE)</f>
        <v>-120.59824999996465</v>
      </c>
      <c r="K93" s="77">
        <f t="shared" si="5"/>
        <v>401935.21174999996</v>
      </c>
      <c r="L93" s="76">
        <f>'[11]1A.Outside City Adjustments'!J203</f>
        <v>0</v>
      </c>
      <c r="M93" s="7" t="str">
        <f t="shared" si="6"/>
        <v/>
      </c>
      <c r="P93" s="79"/>
      <c r="Q93" s="79"/>
      <c r="R93" s="79"/>
      <c r="S93" s="79"/>
    </row>
    <row r="94" spans="1:19" x14ac:dyDescent="0.25">
      <c r="A94" s="48"/>
      <c r="B94" s="74">
        <v>6723</v>
      </c>
      <c r="C94" s="293">
        <f t="shared" si="7"/>
        <v>94</v>
      </c>
      <c r="D94" s="71" t="s">
        <v>323</v>
      </c>
      <c r="E94" s="72"/>
      <c r="F94" s="73" t="s">
        <v>442</v>
      </c>
      <c r="G94" s="74">
        <v>6723</v>
      </c>
      <c r="H94" s="75" t="s">
        <v>443</v>
      </c>
      <c r="I94" s="76">
        <f>VLOOKUP(G94,'[12]O&amp;M Budget-W'!$F$7:$I$176,3,FALSE)</f>
        <v>318509.4499999999</v>
      </c>
      <c r="J94" s="76">
        <f>VLOOKUP(G94,'[12]O&amp;M Budget-W'!$F$7:$I$176,4,FALSE)</f>
        <v>15580.843499999999</v>
      </c>
      <c r="K94" s="77">
        <f t="shared" si="5"/>
        <v>334090.29349999991</v>
      </c>
      <c r="L94" s="76">
        <f>'[11]1A.Outside City Adjustments'!J204</f>
        <v>0</v>
      </c>
      <c r="M94" s="7" t="str">
        <f t="shared" si="6"/>
        <v/>
      </c>
    </row>
    <row r="95" spans="1:19" x14ac:dyDescent="0.25">
      <c r="A95" s="48"/>
      <c r="B95" s="74">
        <v>6613</v>
      </c>
      <c r="C95" s="293">
        <f t="shared" si="7"/>
        <v>95</v>
      </c>
      <c r="D95" s="71" t="s">
        <v>324</v>
      </c>
      <c r="E95" s="72"/>
      <c r="F95" s="73" t="s">
        <v>442</v>
      </c>
      <c r="G95" s="74">
        <v>6613</v>
      </c>
      <c r="H95" s="75" t="s">
        <v>443</v>
      </c>
      <c r="I95" s="76">
        <f>VLOOKUP(G95,'[12]O&amp;M Budget-W'!$F$7:$I$176,3,FALSE)</f>
        <v>413117.30999999982</v>
      </c>
      <c r="J95" s="76">
        <f>VLOOKUP(G95,'[12]O&amp;M Budget-W'!$F$7:$I$176,4,FALSE)</f>
        <v>19379.225500000062</v>
      </c>
      <c r="K95" s="77">
        <f t="shared" si="5"/>
        <v>432496.53549999988</v>
      </c>
      <c r="L95" s="76">
        <f>'[11]1A.Outside City Adjustments'!J205</f>
        <v>0</v>
      </c>
      <c r="M95" s="7" t="str">
        <f t="shared" si="6"/>
        <v/>
      </c>
    </row>
    <row r="96" spans="1:19" x14ac:dyDescent="0.25">
      <c r="A96" s="48"/>
      <c r="B96" s="74">
        <v>6615</v>
      </c>
      <c r="C96" s="293">
        <f t="shared" si="7"/>
        <v>96</v>
      </c>
      <c r="D96" s="71" t="s">
        <v>498</v>
      </c>
      <c r="E96" s="72"/>
      <c r="F96" s="73" t="s">
        <v>442</v>
      </c>
      <c r="G96" s="74">
        <v>6615</v>
      </c>
      <c r="H96" s="75" t="s">
        <v>443</v>
      </c>
      <c r="I96" s="76">
        <f>VLOOKUP(G96,'[12]O&amp;M Budget-W'!$F$7:$I$176,3,FALSE)</f>
        <v>331887.17999999982</v>
      </c>
      <c r="J96" s="76">
        <f>VLOOKUP(G96,'[12]O&amp;M Budget-W'!$F$7:$I$176,4,FALSE)</f>
        <v>10385.716000000095</v>
      </c>
      <c r="K96" s="77">
        <f t="shared" si="5"/>
        <v>342272.89599999989</v>
      </c>
      <c r="L96" s="76">
        <f>'[11]1A.Outside City Adjustments'!J206</f>
        <v>0</v>
      </c>
      <c r="M96" s="7" t="str">
        <f t="shared" si="6"/>
        <v/>
      </c>
    </row>
    <row r="97" spans="1:13" x14ac:dyDescent="0.25">
      <c r="A97" s="48"/>
      <c r="B97" s="74">
        <v>6611</v>
      </c>
      <c r="C97" s="293">
        <f t="shared" si="7"/>
        <v>97</v>
      </c>
      <c r="D97" s="71" t="s">
        <v>325</v>
      </c>
      <c r="E97" s="72"/>
      <c r="F97" s="73" t="s">
        <v>442</v>
      </c>
      <c r="G97" s="74">
        <v>6611</v>
      </c>
      <c r="H97" s="75" t="s">
        <v>435</v>
      </c>
      <c r="I97" s="76">
        <f>VLOOKUP(G97,'[12]O&amp;M Budget-W'!$F$7:$I$176,3,FALSE)</f>
        <v>547542.90999999968</v>
      </c>
      <c r="J97" s="76">
        <f>VLOOKUP(G97,'[12]O&amp;M Budget-W'!$F$7:$I$176,4,FALSE)</f>
        <v>14905.341749999976</v>
      </c>
      <c r="K97" s="77">
        <f t="shared" si="5"/>
        <v>562448.2517499997</v>
      </c>
      <c r="L97" s="76">
        <f>'[11]1A.Outside City Adjustments'!J207</f>
        <v>0</v>
      </c>
      <c r="M97" s="7" t="str">
        <f t="shared" si="6"/>
        <v/>
      </c>
    </row>
    <row r="98" spans="1:13" x14ac:dyDescent="0.25">
      <c r="A98" s="48"/>
      <c r="B98" s="74">
        <v>6800</v>
      </c>
      <c r="C98" s="293">
        <f t="shared" si="7"/>
        <v>98</v>
      </c>
      <c r="D98" s="71" t="s">
        <v>499</v>
      </c>
      <c r="E98" s="72"/>
      <c r="F98" s="73" t="s">
        <v>442</v>
      </c>
      <c r="G98" s="74">
        <v>6800</v>
      </c>
      <c r="H98" s="75" t="s">
        <v>435</v>
      </c>
      <c r="I98" s="76">
        <f>VLOOKUP(G98,'[12]O&amp;M Budget-W'!$F$7:$I$176,3,FALSE)</f>
        <v>111547.92</v>
      </c>
      <c r="J98" s="76">
        <f>VLOOKUP(G98,'[12]O&amp;M Budget-W'!$F$7:$I$176,4,FALSE)</f>
        <v>0</v>
      </c>
      <c r="K98" s="77">
        <f t="shared" si="5"/>
        <v>111547.92</v>
      </c>
      <c r="L98" s="76">
        <f>'[11]1A.Outside City Adjustments'!J208</f>
        <v>0</v>
      </c>
      <c r="M98" s="7" t="str">
        <f t="shared" si="6"/>
        <v/>
      </c>
    </row>
    <row r="99" spans="1:13" x14ac:dyDescent="0.25">
      <c r="A99" s="48"/>
      <c r="B99" s="74">
        <v>6621</v>
      </c>
      <c r="C99" s="293">
        <f t="shared" si="7"/>
        <v>99</v>
      </c>
      <c r="D99" s="71" t="s">
        <v>500</v>
      </c>
      <c r="E99" s="72"/>
      <c r="F99" s="73" t="s">
        <v>442</v>
      </c>
      <c r="G99" s="74">
        <v>6621</v>
      </c>
      <c r="H99" s="75" t="s">
        <v>443</v>
      </c>
      <c r="I99" s="76">
        <f>VLOOKUP(G99,'[12]O&amp;M Budget-W'!$F$7:$I$176,3,FALSE)</f>
        <v>115917.01999999999</v>
      </c>
      <c r="J99" s="76">
        <f>VLOOKUP(G99,'[12]O&amp;M Budget-W'!$F$7:$I$176,4,FALSE)</f>
        <v>2751.6824999999831</v>
      </c>
      <c r="K99" s="77">
        <f t="shared" si="5"/>
        <v>118668.70249999997</v>
      </c>
      <c r="L99" s="76">
        <f>'[11]1A.Outside City Adjustments'!J209</f>
        <v>0</v>
      </c>
      <c r="M99" s="7" t="str">
        <f t="shared" si="6"/>
        <v/>
      </c>
    </row>
    <row r="100" spans="1:13" x14ac:dyDescent="0.25">
      <c r="A100" s="48"/>
      <c r="B100" s="74">
        <v>6622</v>
      </c>
      <c r="C100" s="293">
        <f t="shared" si="7"/>
        <v>100</v>
      </c>
      <c r="D100" s="71" t="s">
        <v>501</v>
      </c>
      <c r="E100" s="72"/>
      <c r="F100" s="73" t="s">
        <v>442</v>
      </c>
      <c r="G100" s="74">
        <v>6622</v>
      </c>
      <c r="H100" s="75" t="s">
        <v>443</v>
      </c>
      <c r="I100" s="76">
        <f>VLOOKUP(G100,'[12]O&amp;M Budget-W'!$F$7:$I$176,3,FALSE)</f>
        <v>488132.76000000042</v>
      </c>
      <c r="J100" s="76">
        <f>VLOOKUP(G100,'[12]O&amp;M Budget-W'!$F$7:$I$176,4,FALSE)</f>
        <v>20728.847249999981</v>
      </c>
      <c r="K100" s="77">
        <f t="shared" si="5"/>
        <v>508861.60725000041</v>
      </c>
      <c r="L100" s="76">
        <f>'[11]1A.Outside City Adjustments'!J210</f>
        <v>0</v>
      </c>
      <c r="M100" s="7" t="str">
        <f t="shared" si="6"/>
        <v/>
      </c>
    </row>
    <row r="101" spans="1:13" x14ac:dyDescent="0.25">
      <c r="A101" s="48"/>
      <c r="B101" s="74">
        <v>6623</v>
      </c>
      <c r="C101" s="293">
        <f t="shared" si="7"/>
        <v>101</v>
      </c>
      <c r="D101" s="71" t="s">
        <v>502</v>
      </c>
      <c r="E101" s="72"/>
      <c r="F101" s="73" t="s">
        <v>442</v>
      </c>
      <c r="G101" s="74">
        <v>6623</v>
      </c>
      <c r="H101" s="75" t="s">
        <v>443</v>
      </c>
      <c r="I101" s="76">
        <f>VLOOKUP(G101,'[12]O&amp;M Budget-W'!$F$7:$I$176,3,FALSE)</f>
        <v>304448.95</v>
      </c>
      <c r="J101" s="76">
        <f>VLOOKUP(G101,'[12]O&amp;M Budget-W'!$F$7:$I$176,4,FALSE)</f>
        <v>8916.4192500000754</v>
      </c>
      <c r="K101" s="77">
        <f t="shared" si="5"/>
        <v>313365.36925000011</v>
      </c>
      <c r="L101" s="76">
        <f>'[11]1A.Outside City Adjustments'!J211</f>
        <v>0</v>
      </c>
      <c r="M101" s="7" t="str">
        <f t="shared" si="6"/>
        <v/>
      </c>
    </row>
    <row r="102" spans="1:13" x14ac:dyDescent="0.25">
      <c r="A102" s="48"/>
      <c r="B102" s="74">
        <v>6640</v>
      </c>
      <c r="C102" s="293">
        <f t="shared" si="7"/>
        <v>102</v>
      </c>
      <c r="D102" s="71" t="s">
        <v>503</v>
      </c>
      <c r="E102" s="72"/>
      <c r="F102" s="73" t="s">
        <v>442</v>
      </c>
      <c r="G102" s="74">
        <v>6640</v>
      </c>
      <c r="H102" s="75" t="s">
        <v>443</v>
      </c>
      <c r="I102" s="76">
        <f>VLOOKUP(G102,'[12]O&amp;M Budget-W'!$F$7:$I$176,3,FALSE)</f>
        <v>696414.1999999996</v>
      </c>
      <c r="J102" s="76">
        <f>VLOOKUP(G102,'[12]O&amp;M Budget-W'!$F$7:$I$176,4,FALSE)</f>
        <v>38565.511250000185</v>
      </c>
      <c r="K102" s="77">
        <f t="shared" si="5"/>
        <v>734979.71124999982</v>
      </c>
      <c r="L102" s="76">
        <f>'[11]1A.Outside City Adjustments'!J212</f>
        <v>0</v>
      </c>
      <c r="M102" s="7" t="str">
        <f t="shared" si="6"/>
        <v/>
      </c>
    </row>
    <row r="103" spans="1:13" x14ac:dyDescent="0.25">
      <c r="A103" s="48"/>
      <c r="B103" s="74">
        <v>6213</v>
      </c>
      <c r="C103" s="293">
        <f t="shared" si="7"/>
        <v>103</v>
      </c>
      <c r="D103" s="71" t="s">
        <v>326</v>
      </c>
      <c r="E103" s="72"/>
      <c r="F103" s="73" t="s">
        <v>442</v>
      </c>
      <c r="G103" s="74">
        <v>6213</v>
      </c>
      <c r="H103" s="75" t="s">
        <v>436</v>
      </c>
      <c r="I103" s="76">
        <f>VLOOKUP(G103,'[12]O&amp;M Budget-W'!$F$7:$I$176,3,FALSE)</f>
        <v>399627.99000000005</v>
      </c>
      <c r="J103" s="76">
        <f>VLOOKUP(G103,'[12]O&amp;M Budget-W'!$F$7:$I$176,4,FALSE)</f>
        <v>98975.130749999968</v>
      </c>
      <c r="K103" s="77">
        <f t="shared" si="5"/>
        <v>498603.12075</v>
      </c>
      <c r="L103" s="76">
        <f>'[11]1A.Outside City Adjustments'!J213</f>
        <v>0</v>
      </c>
      <c r="M103" s="7" t="str">
        <f t="shared" si="6"/>
        <v/>
      </c>
    </row>
    <row r="104" spans="1:13" x14ac:dyDescent="0.25">
      <c r="A104" s="48"/>
      <c r="B104" s="74"/>
      <c r="C104" s="293">
        <f t="shared" si="7"/>
        <v>104</v>
      </c>
      <c r="D104" s="91" t="s">
        <v>504</v>
      </c>
      <c r="E104" s="72"/>
      <c r="F104" s="73"/>
      <c r="G104" s="74"/>
      <c r="H104" s="75"/>
      <c r="I104" s="82"/>
      <c r="J104" s="76"/>
      <c r="K104" s="77"/>
      <c r="L104" s="76"/>
      <c r="M104" s="7" t="str">
        <f t="shared" si="6"/>
        <v/>
      </c>
    </row>
    <row r="105" spans="1:13" x14ac:dyDescent="0.25">
      <c r="A105" s="48"/>
      <c r="B105" s="74">
        <v>6810</v>
      </c>
      <c r="C105" s="293">
        <f t="shared" si="7"/>
        <v>105</v>
      </c>
      <c r="D105" s="71" t="s">
        <v>327</v>
      </c>
      <c r="E105" s="72"/>
      <c r="F105" s="73" t="s">
        <v>442</v>
      </c>
      <c r="G105" s="74">
        <v>6810</v>
      </c>
      <c r="H105" s="75" t="s">
        <v>435</v>
      </c>
      <c r="I105" s="76">
        <f>VLOOKUP(G105,'[12]O&amp;M Budget-W'!$F$7:$I$176,3,FALSE)</f>
        <v>160551.67999999999</v>
      </c>
      <c r="J105" s="76">
        <f>VLOOKUP(G105,'[12]O&amp;M Budget-W'!$F$7:$I$176,4,FALSE)</f>
        <v>0</v>
      </c>
      <c r="K105" s="77">
        <f t="shared" si="5"/>
        <v>160551.67999999999</v>
      </c>
      <c r="L105" s="76">
        <f>'[11]1A.Outside City Adjustments'!J215</f>
        <v>0</v>
      </c>
      <c r="M105" s="7" t="str">
        <f>IF(L105&gt;0,"Adjustment","")</f>
        <v/>
      </c>
    </row>
    <row r="106" spans="1:13" x14ac:dyDescent="0.25">
      <c r="A106" s="48"/>
      <c r="B106" s="74">
        <v>6815</v>
      </c>
      <c r="C106" s="293">
        <f t="shared" si="7"/>
        <v>106</v>
      </c>
      <c r="D106" s="71" t="s">
        <v>505</v>
      </c>
      <c r="E106" s="72"/>
      <c r="F106" s="73" t="s">
        <v>442</v>
      </c>
      <c r="G106" s="74">
        <v>6815</v>
      </c>
      <c r="H106" s="75" t="s">
        <v>435</v>
      </c>
      <c r="I106" s="76">
        <f>VLOOKUP(G106,'[12]O&amp;M Budget-W'!$F$7:$I$176,3,FALSE)</f>
        <v>0</v>
      </c>
      <c r="J106" s="76">
        <f>VLOOKUP(G106,'[12]O&amp;M Budget-W'!$F$7:$I$176,4,FALSE)</f>
        <v>0</v>
      </c>
      <c r="K106" s="77">
        <f t="shared" si="5"/>
        <v>0</v>
      </c>
      <c r="L106" s="76">
        <f>'[11]1A.Outside City Adjustments'!J216</f>
        <v>0</v>
      </c>
      <c r="M106" s="7" t="str">
        <f t="shared" si="6"/>
        <v/>
      </c>
    </row>
    <row r="107" spans="1:13" x14ac:dyDescent="0.25">
      <c r="A107" s="48"/>
      <c r="B107" s="74">
        <v>6604</v>
      </c>
      <c r="C107" s="293">
        <f t="shared" si="7"/>
        <v>107</v>
      </c>
      <c r="D107" s="71" t="s">
        <v>506</v>
      </c>
      <c r="E107" s="72"/>
      <c r="F107" s="73" t="s">
        <v>442</v>
      </c>
      <c r="G107" s="74">
        <v>6604</v>
      </c>
      <c r="H107" s="75" t="s">
        <v>435</v>
      </c>
      <c r="I107" s="76">
        <f>VLOOKUP(G107,'[12]O&amp;M Budget-W'!$F$7:$I$176,3,FALSE)</f>
        <v>62494.75</v>
      </c>
      <c r="J107" s="76">
        <f>VLOOKUP(G107,'[12]O&amp;M Budget-W'!$F$7:$I$176,4,FALSE)</f>
        <v>0</v>
      </c>
      <c r="K107" s="77">
        <f t="shared" si="5"/>
        <v>62494.75</v>
      </c>
      <c r="L107" s="76">
        <f>'[11]1A.Outside City Adjustments'!J217</f>
        <v>62494.75</v>
      </c>
      <c r="M107" s="7" t="str">
        <f t="shared" si="6"/>
        <v>Adjustment</v>
      </c>
    </row>
    <row r="108" spans="1:13" x14ac:dyDescent="0.25">
      <c r="A108" s="48"/>
      <c r="B108" s="74">
        <v>6606</v>
      </c>
      <c r="C108" s="293">
        <f t="shared" si="7"/>
        <v>108</v>
      </c>
      <c r="D108" s="71" t="s">
        <v>328</v>
      </c>
      <c r="E108" s="72"/>
      <c r="F108" s="73" t="s">
        <v>442</v>
      </c>
      <c r="G108" s="74">
        <v>6606</v>
      </c>
      <c r="H108" s="75" t="s">
        <v>435</v>
      </c>
      <c r="I108" s="76">
        <f>VLOOKUP(G108,'[12]O&amp;M Budget-W'!$F$7:$I$176,3,FALSE)</f>
        <v>1544064.8799999985</v>
      </c>
      <c r="J108" s="76">
        <f>VLOOKUP(G108,'[12]O&amp;M Budget-W'!$F$7:$I$176,4,FALSE)</f>
        <v>30260.248000000025</v>
      </c>
      <c r="K108" s="77">
        <f t="shared" si="5"/>
        <v>1574325.1279999986</v>
      </c>
      <c r="L108" s="76">
        <f>'[11]1A.Outside City Adjustments'!J218</f>
        <v>1574325.13</v>
      </c>
      <c r="M108" s="7" t="str">
        <f t="shared" si="6"/>
        <v>Adjustment</v>
      </c>
    </row>
    <row r="109" spans="1:13" x14ac:dyDescent="0.25">
      <c r="A109" s="48"/>
      <c r="B109" s="74">
        <v>6607</v>
      </c>
      <c r="C109" s="293">
        <f t="shared" si="7"/>
        <v>109</v>
      </c>
      <c r="D109" s="71" t="s">
        <v>507</v>
      </c>
      <c r="E109" s="72"/>
      <c r="F109" s="73" t="s">
        <v>442</v>
      </c>
      <c r="G109" s="74">
        <v>6607</v>
      </c>
      <c r="H109" s="75" t="s">
        <v>435</v>
      </c>
      <c r="I109" s="76">
        <f>VLOOKUP(G109,'[12]O&amp;M Budget-W'!$F$7:$I$176,3,FALSE)</f>
        <v>-1.4915713109076023E-9</v>
      </c>
      <c r="J109" s="76">
        <f>VLOOKUP(G109,'[12]O&amp;M Budget-W'!$F$7:$I$176,4,FALSE)</f>
        <v>0</v>
      </c>
      <c r="K109" s="77">
        <f t="shared" si="5"/>
        <v>-1.4915713109076023E-9</v>
      </c>
      <c r="L109" s="76">
        <f>'[11]1A.Outside City Adjustments'!J219</f>
        <v>-1.4915713109076023E-9</v>
      </c>
      <c r="M109" s="7" t="str">
        <f t="shared" si="6"/>
        <v/>
      </c>
    </row>
    <row r="110" spans="1:13" x14ac:dyDescent="0.25">
      <c r="A110" s="48"/>
      <c r="B110" s="74">
        <v>6820</v>
      </c>
      <c r="C110" s="293">
        <f t="shared" si="7"/>
        <v>110</v>
      </c>
      <c r="D110" s="71" t="s">
        <v>508</v>
      </c>
      <c r="E110" s="72"/>
      <c r="F110" s="73" t="s">
        <v>442</v>
      </c>
      <c r="G110" s="74">
        <v>6820</v>
      </c>
      <c r="H110" s="75" t="s">
        <v>435</v>
      </c>
      <c r="I110" s="76">
        <f>VLOOKUP(G110,'[12]O&amp;M Budget-W'!$F$7:$I$176,3,FALSE)</f>
        <v>3690.5599999999986</v>
      </c>
      <c r="J110" s="76">
        <f>VLOOKUP(G110,'[12]O&amp;M Budget-W'!$F$7:$I$176,4,FALSE)</f>
        <v>0</v>
      </c>
      <c r="K110" s="77">
        <f t="shared" si="5"/>
        <v>3690.5599999999986</v>
      </c>
      <c r="L110" s="76">
        <f>'[11]1A.Outside City Adjustments'!J220</f>
        <v>0</v>
      </c>
      <c r="M110" s="7" t="str">
        <f t="shared" si="6"/>
        <v/>
      </c>
    </row>
    <row r="111" spans="1:13" x14ac:dyDescent="0.25">
      <c r="A111" s="48"/>
      <c r="B111" s="74">
        <v>6811</v>
      </c>
      <c r="C111" s="293">
        <f t="shared" si="7"/>
        <v>111</v>
      </c>
      <c r="D111" s="71" t="s">
        <v>509</v>
      </c>
      <c r="E111" s="72"/>
      <c r="F111" s="73" t="s">
        <v>442</v>
      </c>
      <c r="G111" s="74">
        <v>6811</v>
      </c>
      <c r="H111" s="75" t="s">
        <v>435</v>
      </c>
      <c r="I111" s="76">
        <f>VLOOKUP(G111,'[12]O&amp;M Budget-W'!$F$7:$I$176,3,FALSE)</f>
        <v>649540.25999999989</v>
      </c>
      <c r="J111" s="76">
        <f>VLOOKUP(G111,'[12]O&amp;M Budget-W'!$F$7:$I$176,4,FALSE)</f>
        <v>0</v>
      </c>
      <c r="K111" s="77">
        <f t="shared" si="5"/>
        <v>649540.25999999989</v>
      </c>
      <c r="L111" s="76">
        <f>'[11]1A.Outside City Adjustments'!J221</f>
        <v>0</v>
      </c>
      <c r="M111" s="7" t="str">
        <f t="shared" si="6"/>
        <v/>
      </c>
    </row>
    <row r="112" spans="1:13" x14ac:dyDescent="0.25">
      <c r="A112" s="48"/>
      <c r="B112" s="74">
        <v>6619</v>
      </c>
      <c r="C112" s="293">
        <f t="shared" si="7"/>
        <v>112</v>
      </c>
      <c r="D112" s="71" t="s">
        <v>510</v>
      </c>
      <c r="E112" s="72"/>
      <c r="F112" s="73" t="s">
        <v>442</v>
      </c>
      <c r="G112" s="74">
        <v>6619</v>
      </c>
      <c r="H112" s="75" t="s">
        <v>443</v>
      </c>
      <c r="I112" s="76">
        <f>VLOOKUP(G112,'[12]O&amp;M Budget-W'!$F$7:$I$176,3,FALSE)</f>
        <v>316958.77000000008</v>
      </c>
      <c r="J112" s="76">
        <f>VLOOKUP(G112,'[12]O&amp;M Budget-W'!$F$7:$I$176,4,FALSE)</f>
        <v>15903.41599999997</v>
      </c>
      <c r="K112" s="77">
        <f t="shared" si="5"/>
        <v>332862.18600000005</v>
      </c>
      <c r="L112" s="76">
        <f>'[11]1A.Outside City Adjustments'!J222</f>
        <v>0</v>
      </c>
      <c r="M112" s="7" t="s">
        <v>438</v>
      </c>
    </row>
    <row r="113" spans="1:19" x14ac:dyDescent="0.25">
      <c r="A113" s="48"/>
      <c r="B113" s="74"/>
      <c r="C113" s="293">
        <f t="shared" si="7"/>
        <v>113</v>
      </c>
      <c r="D113" s="91" t="s">
        <v>511</v>
      </c>
      <c r="E113" s="72"/>
      <c r="F113" s="95"/>
      <c r="G113" s="74"/>
      <c r="H113" s="75"/>
      <c r="I113" s="82"/>
      <c r="J113" s="76"/>
      <c r="K113" s="77"/>
      <c r="L113" s="76"/>
      <c r="M113" s="7" t="str">
        <f t="shared" si="6"/>
        <v/>
      </c>
    </row>
    <row r="114" spans="1:19" x14ac:dyDescent="0.25">
      <c r="A114" s="48"/>
      <c r="B114" s="74">
        <v>6242</v>
      </c>
      <c r="C114" s="293">
        <f t="shared" si="7"/>
        <v>114</v>
      </c>
      <c r="D114" s="71" t="s">
        <v>512</v>
      </c>
      <c r="E114" s="72"/>
      <c r="F114" s="73" t="s">
        <v>485</v>
      </c>
      <c r="G114" s="74">
        <v>6242</v>
      </c>
      <c r="H114" s="75" t="s">
        <v>443</v>
      </c>
      <c r="I114" s="76">
        <f>VLOOKUP(G114,'[12]O&amp;M Budget-W'!$F$7:$I$176,3,FALSE)</f>
        <v>727628.17999999993</v>
      </c>
      <c r="J114" s="76">
        <f>VLOOKUP(G114,'[12]O&amp;M Budget-W'!$F$7:$I$176,4,FALSE)</f>
        <v>41145.133500000033</v>
      </c>
      <c r="K114" s="77">
        <f t="shared" si="5"/>
        <v>768773.31349999993</v>
      </c>
      <c r="L114" s="76">
        <f>'[11]1A.Outside City Adjustments'!J224</f>
        <v>0</v>
      </c>
      <c r="M114" s="7" t="str">
        <f t="shared" si="6"/>
        <v/>
      </c>
    </row>
    <row r="115" spans="1:19" x14ac:dyDescent="0.25">
      <c r="A115" s="48"/>
      <c r="B115" s="74">
        <v>6244</v>
      </c>
      <c r="C115" s="293">
        <f t="shared" si="7"/>
        <v>115</v>
      </c>
      <c r="D115" s="71" t="s">
        <v>329</v>
      </c>
      <c r="E115" s="72"/>
      <c r="F115" s="73" t="s">
        <v>485</v>
      </c>
      <c r="G115" s="74">
        <v>6244</v>
      </c>
      <c r="H115" s="75" t="s">
        <v>443</v>
      </c>
      <c r="I115" s="76">
        <f>VLOOKUP(G115,'[12]O&amp;M Budget-W'!$F$7:$I$176,3,FALSE)</f>
        <v>0</v>
      </c>
      <c r="J115" s="76">
        <f>VLOOKUP(G115,'[12]O&amp;M Budget-W'!$F$7:$I$176,4,FALSE)</f>
        <v>0</v>
      </c>
      <c r="K115" s="77">
        <f t="shared" si="5"/>
        <v>0</v>
      </c>
      <c r="L115" s="76">
        <f>'[11]1A.Outside City Adjustments'!J225</f>
        <v>0</v>
      </c>
      <c r="M115" s="7" t="str">
        <f t="shared" si="6"/>
        <v/>
      </c>
    </row>
    <row r="116" spans="1:19" x14ac:dyDescent="0.25">
      <c r="A116" s="48"/>
      <c r="B116" s="74">
        <v>6245</v>
      </c>
      <c r="C116" s="293">
        <f t="shared" si="7"/>
        <v>116</v>
      </c>
      <c r="D116" s="71" t="s">
        <v>513</v>
      </c>
      <c r="E116" s="72"/>
      <c r="F116" s="73" t="s">
        <v>514</v>
      </c>
      <c r="G116" s="74">
        <v>6245</v>
      </c>
      <c r="H116" s="75" t="s">
        <v>443</v>
      </c>
      <c r="I116" s="76">
        <f>VLOOKUP(G116,'[12]O&amp;M Budget-W'!$F$7:$I$176,3,FALSE)</f>
        <v>635898.62999999966</v>
      </c>
      <c r="J116" s="76">
        <f>VLOOKUP(G116,'[12]O&amp;M Budget-W'!$F$7:$I$176,4,FALSE)</f>
        <v>11606.314499999997</v>
      </c>
      <c r="K116" s="77">
        <f t="shared" si="5"/>
        <v>647504.94449999963</v>
      </c>
      <c r="L116" s="76">
        <f>'[11]1A.Outside City Adjustments'!J226</f>
        <v>0</v>
      </c>
      <c r="M116" s="7" t="str">
        <f t="shared" si="6"/>
        <v/>
      </c>
    </row>
    <row r="117" spans="1:19" x14ac:dyDescent="0.25">
      <c r="A117" s="48"/>
      <c r="B117" s="74">
        <v>6801</v>
      </c>
      <c r="C117" s="293">
        <f t="shared" si="7"/>
        <v>117</v>
      </c>
      <c r="D117" s="71" t="s">
        <v>330</v>
      </c>
      <c r="E117" s="72"/>
      <c r="F117" s="73" t="s">
        <v>514</v>
      </c>
      <c r="G117" s="74">
        <v>6801</v>
      </c>
      <c r="H117" s="75" t="s">
        <v>515</v>
      </c>
      <c r="I117" s="76">
        <f>VLOOKUP(G117,'[12]O&amp;M Budget-W'!$F$7:$I$176,3,FALSE)</f>
        <v>12953273.279999996</v>
      </c>
      <c r="J117" s="76">
        <f>VLOOKUP(G117,'[12]O&amp;M Budget-W'!$F$7:$I$176,4,FALSE)</f>
        <v>-479902.2799999956</v>
      </c>
      <c r="K117" s="77">
        <f t="shared" si="5"/>
        <v>12473371</v>
      </c>
      <c r="L117" s="76">
        <f>'[11]1A.Outside City Adjustments'!J227</f>
        <v>0</v>
      </c>
      <c r="M117" s="7" t="str">
        <f t="shared" si="6"/>
        <v/>
      </c>
    </row>
    <row r="118" spans="1:19" x14ac:dyDescent="0.25">
      <c r="A118" s="48"/>
      <c r="B118" s="74">
        <v>6802</v>
      </c>
      <c r="C118" s="293">
        <f t="shared" si="7"/>
        <v>118</v>
      </c>
      <c r="D118" s="71" t="s">
        <v>516</v>
      </c>
      <c r="E118" s="72"/>
      <c r="F118" s="73" t="s">
        <v>442</v>
      </c>
      <c r="G118" s="74">
        <v>6802</v>
      </c>
      <c r="H118" s="75" t="s">
        <v>517</v>
      </c>
      <c r="I118" s="76">
        <f>VLOOKUP(G118,'[12]O&amp;M Budget-W'!$F$7:$I$176,3,FALSE)</f>
        <v>666957.1399999999</v>
      </c>
      <c r="J118" s="76">
        <f>VLOOKUP(G118,'[12]O&amp;M Budget-W'!$F$7:$I$176,4,FALSE)</f>
        <v>0</v>
      </c>
      <c r="K118" s="77">
        <f t="shared" si="5"/>
        <v>666957.1399999999</v>
      </c>
      <c r="L118" s="76">
        <f>'[11]1A.Outside City Adjustments'!J228</f>
        <v>666957.14</v>
      </c>
      <c r="M118" s="7" t="str">
        <f t="shared" si="6"/>
        <v>Adjustment</v>
      </c>
    </row>
    <row r="119" spans="1:19" x14ac:dyDescent="0.25">
      <c r="A119" s="48"/>
      <c r="B119" s="74"/>
      <c r="C119" s="293">
        <f t="shared" si="7"/>
        <v>119</v>
      </c>
      <c r="D119" s="91" t="s">
        <v>518</v>
      </c>
      <c r="E119" s="72"/>
      <c r="F119" s="95"/>
      <c r="G119" s="74"/>
      <c r="H119" s="75"/>
      <c r="I119" s="82"/>
      <c r="J119" s="76"/>
      <c r="K119" s="77"/>
      <c r="L119" s="76"/>
      <c r="M119" s="7" t="str">
        <f t="shared" si="6"/>
        <v/>
      </c>
    </row>
    <row r="120" spans="1:19" x14ac:dyDescent="0.25">
      <c r="A120" s="48"/>
      <c r="B120" s="74">
        <v>6804</v>
      </c>
      <c r="C120" s="293">
        <f t="shared" si="7"/>
        <v>120</v>
      </c>
      <c r="D120" s="71" t="s">
        <v>519</v>
      </c>
      <c r="E120" s="72"/>
      <c r="F120" s="73" t="s">
        <v>442</v>
      </c>
      <c r="G120" s="74">
        <v>6804</v>
      </c>
      <c r="H120" s="75" t="s">
        <v>517</v>
      </c>
      <c r="I120" s="76">
        <f>VLOOKUP(G120,'[12]O&amp;M Budget-W'!$F$7:$I$176,3,FALSE)</f>
        <v>639901.74</v>
      </c>
      <c r="J120" s="76">
        <f>VLOOKUP(G120,'[12]O&amp;M Budget-W'!$F$7:$I$176,4,FALSE)</f>
        <v>0</v>
      </c>
      <c r="K120" s="77">
        <f t="shared" si="5"/>
        <v>639901.74</v>
      </c>
      <c r="L120" s="76">
        <f>'[11]1A.Outside City Adjustments'!J230</f>
        <v>0</v>
      </c>
      <c r="M120" s="7" t="str">
        <f t="shared" si="6"/>
        <v/>
      </c>
    </row>
    <row r="121" spans="1:19" x14ac:dyDescent="0.25">
      <c r="A121" s="48"/>
      <c r="B121" s="74">
        <v>6806</v>
      </c>
      <c r="C121" s="293">
        <f t="shared" si="7"/>
        <v>121</v>
      </c>
      <c r="D121" s="71" t="s">
        <v>331</v>
      </c>
      <c r="E121" s="72"/>
      <c r="F121" s="73" t="s">
        <v>442</v>
      </c>
      <c r="G121" s="74">
        <v>6806</v>
      </c>
      <c r="H121" s="75" t="s">
        <v>517</v>
      </c>
      <c r="I121" s="76">
        <f>VLOOKUP(G121,'[12]O&amp;M Budget-W'!$F$7:$I$176,3,FALSE)</f>
        <v>2285308.89</v>
      </c>
      <c r="J121" s="76">
        <f>VLOOKUP(G121,'[12]O&amp;M Budget-W'!$F$7:$I$176,4,FALSE)</f>
        <v>-1193036.96</v>
      </c>
      <c r="K121" s="77">
        <f t="shared" si="5"/>
        <v>1092271.9300000002</v>
      </c>
      <c r="L121" s="76">
        <f>'[11]1A.Outside City Adjustments'!J231</f>
        <v>1112129.8499999999</v>
      </c>
      <c r="M121" s="7" t="str">
        <f t="shared" si="6"/>
        <v>Adjustment</v>
      </c>
      <c r="P121" s="92"/>
      <c r="Q121" s="92"/>
      <c r="R121" s="92"/>
      <c r="S121" s="92"/>
    </row>
    <row r="122" spans="1:19" x14ac:dyDescent="0.25">
      <c r="A122" s="48"/>
      <c r="B122" s="74"/>
      <c r="C122" s="293">
        <f t="shared" si="7"/>
        <v>122</v>
      </c>
      <c r="D122" s="91" t="s">
        <v>41</v>
      </c>
      <c r="E122" s="72"/>
      <c r="F122" s="73"/>
      <c r="G122" s="74"/>
      <c r="H122" s="75"/>
      <c r="I122" s="82"/>
      <c r="J122" s="76"/>
      <c r="K122" s="77"/>
      <c r="L122" s="76"/>
      <c r="M122" s="7" t="str">
        <f t="shared" si="6"/>
        <v/>
      </c>
      <c r="P122" s="92"/>
      <c r="Q122" s="92"/>
      <c r="R122" s="92"/>
      <c r="S122" s="92"/>
    </row>
    <row r="123" spans="1:19" x14ac:dyDescent="0.25">
      <c r="A123" s="48"/>
      <c r="B123" s="86">
        <v>6805</v>
      </c>
      <c r="C123" s="293">
        <f t="shared" si="7"/>
        <v>123</v>
      </c>
      <c r="D123" s="71" t="s">
        <v>520</v>
      </c>
      <c r="E123" s="72"/>
      <c r="F123" s="73" t="s">
        <v>442</v>
      </c>
      <c r="G123" s="86">
        <v>6805</v>
      </c>
      <c r="H123" s="75" t="s">
        <v>435</v>
      </c>
      <c r="I123" s="76">
        <f>VLOOKUP(G123,'[12]O&amp;M Budget-W'!$F$7:$I$176,3,FALSE)</f>
        <v>3014589.0199999996</v>
      </c>
      <c r="J123" s="76">
        <f>VLOOKUP(G123,'[12]O&amp;M Budget-W'!$F$7:$I$176,4,FALSE)</f>
        <v>55176.085749999853</v>
      </c>
      <c r="K123" s="77">
        <f t="shared" si="5"/>
        <v>3069765.1057499992</v>
      </c>
      <c r="L123" s="76">
        <f>'[11]1A.Outside City Adjustments'!J233</f>
        <v>0</v>
      </c>
      <c r="M123" s="7" t="str">
        <f t="shared" si="6"/>
        <v/>
      </c>
      <c r="P123" s="92"/>
      <c r="Q123" s="92"/>
      <c r="R123" s="92"/>
      <c r="S123" s="92"/>
    </row>
    <row r="124" spans="1:19" ht="15" hidden="1" customHeight="1" outlineLevel="1" x14ac:dyDescent="0.25">
      <c r="A124" s="48"/>
      <c r="B124" s="74"/>
      <c r="C124" s="293">
        <f t="shared" si="7"/>
        <v>124</v>
      </c>
      <c r="D124" s="97" t="s">
        <v>489</v>
      </c>
      <c r="E124" s="72"/>
      <c r="F124" s="73"/>
      <c r="G124" s="74"/>
      <c r="H124" s="75"/>
      <c r="I124" s="76"/>
      <c r="J124" s="76"/>
      <c r="K124" s="77"/>
      <c r="L124" s="76">
        <f>'[11]1A.Outside City Adjustments'!J234</f>
        <v>0</v>
      </c>
      <c r="M124" s="7" t="str">
        <f t="shared" si="6"/>
        <v/>
      </c>
      <c r="P124" s="92"/>
      <c r="Q124" s="92"/>
      <c r="R124" s="92"/>
      <c r="S124" s="92"/>
    </row>
    <row r="125" spans="1:19" ht="15" hidden="1" customHeight="1" outlineLevel="1" x14ac:dyDescent="0.25">
      <c r="A125" s="48"/>
      <c r="B125" s="74"/>
      <c r="C125" s="293">
        <f t="shared" si="7"/>
        <v>125</v>
      </c>
      <c r="D125" s="97" t="s">
        <v>489</v>
      </c>
      <c r="E125" s="72"/>
      <c r="F125" s="73"/>
      <c r="G125" s="74"/>
      <c r="H125" s="75"/>
      <c r="I125" s="76"/>
      <c r="J125" s="76"/>
      <c r="K125" s="77"/>
      <c r="L125" s="76">
        <f>'[11]1A.Outside City Adjustments'!J235</f>
        <v>0</v>
      </c>
      <c r="M125" s="7" t="str">
        <f t="shared" si="6"/>
        <v/>
      </c>
      <c r="P125" s="79"/>
      <c r="Q125" s="79"/>
      <c r="R125" s="79"/>
    </row>
    <row r="126" spans="1:19" ht="15" hidden="1" customHeight="1" outlineLevel="1" x14ac:dyDescent="0.25">
      <c r="A126" s="48"/>
      <c r="B126" s="74"/>
      <c r="C126" s="293">
        <f t="shared" si="7"/>
        <v>126</v>
      </c>
      <c r="D126" s="97" t="s">
        <v>489</v>
      </c>
      <c r="E126" s="72"/>
      <c r="F126" s="73"/>
      <c r="G126" s="74"/>
      <c r="H126" s="75"/>
      <c r="I126" s="76"/>
      <c r="J126" s="76"/>
      <c r="K126" s="77"/>
      <c r="L126" s="76">
        <f>'[11]1A.Outside City Adjustments'!J236</f>
        <v>0</v>
      </c>
      <c r="M126" s="7" t="str">
        <f t="shared" si="6"/>
        <v/>
      </c>
      <c r="P126" s="79"/>
      <c r="Q126" s="79"/>
      <c r="R126" s="79"/>
    </row>
    <row r="127" spans="1:19" ht="15" hidden="1" customHeight="1" outlineLevel="1" x14ac:dyDescent="0.25">
      <c r="A127" s="48"/>
      <c r="B127" s="74"/>
      <c r="C127" s="293">
        <f t="shared" si="7"/>
        <v>127</v>
      </c>
      <c r="D127" s="97" t="s">
        <v>489</v>
      </c>
      <c r="E127" s="72"/>
      <c r="F127" s="73"/>
      <c r="G127" s="74"/>
      <c r="H127" s="75"/>
      <c r="I127" s="76"/>
      <c r="J127" s="76"/>
      <c r="K127" s="77"/>
      <c r="L127" s="76">
        <f>'[11]1A.Outside City Adjustments'!J237</f>
        <v>0</v>
      </c>
      <c r="M127" s="7" t="str">
        <f t="shared" si="6"/>
        <v/>
      </c>
      <c r="P127" s="79"/>
      <c r="Q127" s="79"/>
      <c r="R127" s="79"/>
    </row>
    <row r="128" spans="1:19" ht="15" hidden="1" customHeight="1" outlineLevel="1" x14ac:dyDescent="0.25">
      <c r="A128" s="48"/>
      <c r="B128" s="74"/>
      <c r="C128" s="293">
        <f t="shared" si="7"/>
        <v>128</v>
      </c>
      <c r="D128" s="97" t="s">
        <v>489</v>
      </c>
      <c r="E128" s="72"/>
      <c r="F128" s="73"/>
      <c r="G128" s="74"/>
      <c r="H128" s="75"/>
      <c r="I128" s="76"/>
      <c r="J128" s="76"/>
      <c r="K128" s="77"/>
      <c r="L128" s="76">
        <f>'[11]1A.Outside City Adjustments'!J238</f>
        <v>0</v>
      </c>
      <c r="M128" s="7" t="str">
        <f t="shared" si="6"/>
        <v/>
      </c>
      <c r="P128" s="79"/>
      <c r="Q128" s="79"/>
      <c r="R128" s="79"/>
    </row>
    <row r="129" spans="1:18" ht="15" hidden="1" customHeight="1" outlineLevel="1" x14ac:dyDescent="0.25">
      <c r="A129" s="48"/>
      <c r="B129" s="74"/>
      <c r="C129" s="293">
        <f t="shared" si="7"/>
        <v>129</v>
      </c>
      <c r="D129" s="97" t="s">
        <v>489</v>
      </c>
      <c r="E129" s="72"/>
      <c r="F129" s="73"/>
      <c r="G129" s="74"/>
      <c r="H129" s="75"/>
      <c r="I129" s="76"/>
      <c r="J129" s="76"/>
      <c r="K129" s="77"/>
      <c r="L129" s="76">
        <f>'[11]1A.Outside City Adjustments'!J239</f>
        <v>0</v>
      </c>
      <c r="M129" s="7" t="str">
        <f t="shared" si="6"/>
        <v/>
      </c>
      <c r="P129" s="79"/>
      <c r="Q129" s="79"/>
      <c r="R129" s="79"/>
    </row>
    <row r="130" spans="1:18" ht="15" hidden="1" customHeight="1" outlineLevel="1" x14ac:dyDescent="0.25">
      <c r="A130" s="48"/>
      <c r="B130" s="74"/>
      <c r="C130" s="293">
        <f t="shared" si="7"/>
        <v>130</v>
      </c>
      <c r="D130" s="97" t="s">
        <v>489</v>
      </c>
      <c r="E130" s="72"/>
      <c r="F130" s="73"/>
      <c r="G130" s="74"/>
      <c r="H130" s="75"/>
      <c r="I130" s="76"/>
      <c r="J130" s="76"/>
      <c r="K130" s="77"/>
      <c r="L130" s="76">
        <f>'[11]1A.Outside City Adjustments'!J240</f>
        <v>0</v>
      </c>
      <c r="M130" s="7" t="str">
        <f t="shared" si="6"/>
        <v/>
      </c>
      <c r="P130" s="79"/>
      <c r="Q130" s="79"/>
      <c r="R130" s="79"/>
    </row>
    <row r="131" spans="1:18" ht="15" hidden="1" customHeight="1" outlineLevel="1" x14ac:dyDescent="0.25">
      <c r="A131" s="48"/>
      <c r="B131" s="74"/>
      <c r="C131" s="293">
        <f t="shared" si="7"/>
        <v>131</v>
      </c>
      <c r="D131" s="97" t="s">
        <v>489</v>
      </c>
      <c r="E131" s="72"/>
      <c r="F131" s="73"/>
      <c r="G131" s="74"/>
      <c r="H131" s="75"/>
      <c r="I131" s="76"/>
      <c r="J131" s="76"/>
      <c r="K131" s="77"/>
      <c r="L131" s="76">
        <f>'[11]1A.Outside City Adjustments'!J241</f>
        <v>0</v>
      </c>
      <c r="M131" s="7" t="str">
        <f t="shared" si="6"/>
        <v/>
      </c>
      <c r="P131" s="79"/>
      <c r="Q131" s="79"/>
      <c r="R131" s="79"/>
    </row>
    <row r="132" spans="1:18" ht="15" hidden="1" customHeight="1" outlineLevel="1" x14ac:dyDescent="0.25">
      <c r="A132" s="48"/>
      <c r="B132" s="74"/>
      <c r="C132" s="293">
        <f t="shared" si="7"/>
        <v>132</v>
      </c>
      <c r="D132" s="97" t="s">
        <v>489</v>
      </c>
      <c r="E132" s="72"/>
      <c r="F132" s="73"/>
      <c r="G132" s="74"/>
      <c r="H132" s="75"/>
      <c r="I132" s="76"/>
      <c r="J132" s="76"/>
      <c r="K132" s="77"/>
      <c r="L132" s="76">
        <f>'[11]1A.Outside City Adjustments'!J242</f>
        <v>0</v>
      </c>
      <c r="M132" s="7" t="str">
        <f t="shared" si="6"/>
        <v/>
      </c>
      <c r="P132" s="79"/>
      <c r="Q132" s="79"/>
      <c r="R132" s="79"/>
    </row>
    <row r="133" spans="1:18" ht="15" hidden="1" customHeight="1" outlineLevel="1" x14ac:dyDescent="0.25">
      <c r="A133" s="48"/>
      <c r="B133" s="74"/>
      <c r="C133" s="293">
        <f t="shared" si="7"/>
        <v>133</v>
      </c>
      <c r="D133" s="97" t="s">
        <v>489</v>
      </c>
      <c r="E133" s="72"/>
      <c r="F133" s="73"/>
      <c r="G133" s="74"/>
      <c r="H133" s="75"/>
      <c r="I133" s="76"/>
      <c r="J133" s="76"/>
      <c r="K133" s="77"/>
      <c r="L133" s="76">
        <f>'[11]1A.Outside City Adjustments'!J243</f>
        <v>0</v>
      </c>
      <c r="M133" s="7" t="str">
        <f t="shared" si="6"/>
        <v/>
      </c>
      <c r="P133" s="79"/>
      <c r="Q133" s="79"/>
      <c r="R133" s="79"/>
    </row>
    <row r="134" spans="1:18" ht="15" hidden="1" customHeight="1" outlineLevel="1" x14ac:dyDescent="0.25">
      <c r="A134" s="48"/>
      <c r="B134" s="74"/>
      <c r="C134" s="293">
        <f t="shared" si="7"/>
        <v>134</v>
      </c>
      <c r="D134" s="97" t="s">
        <v>489</v>
      </c>
      <c r="E134" s="72"/>
      <c r="F134" s="73"/>
      <c r="G134" s="74"/>
      <c r="H134" s="75"/>
      <c r="I134" s="76"/>
      <c r="J134" s="76"/>
      <c r="K134" s="77"/>
      <c r="L134" s="76">
        <f>'[11]1A.Outside City Adjustments'!J244</f>
        <v>0</v>
      </c>
      <c r="M134" s="7" t="str">
        <f t="shared" si="6"/>
        <v/>
      </c>
      <c r="P134" s="79"/>
      <c r="Q134" s="79"/>
      <c r="R134" s="79"/>
    </row>
    <row r="135" spans="1:18" ht="15" hidden="1" customHeight="1" outlineLevel="1" x14ac:dyDescent="0.25">
      <c r="A135" s="48"/>
      <c r="B135" s="74"/>
      <c r="C135" s="293">
        <f t="shared" si="7"/>
        <v>135</v>
      </c>
      <c r="D135" s="97" t="s">
        <v>489</v>
      </c>
      <c r="E135" s="72"/>
      <c r="F135" s="73"/>
      <c r="G135" s="74"/>
      <c r="H135" s="75"/>
      <c r="I135" s="76"/>
      <c r="J135" s="76"/>
      <c r="K135" s="77"/>
      <c r="L135" s="76">
        <f>'[11]1A.Outside City Adjustments'!J245</f>
        <v>0</v>
      </c>
      <c r="M135" s="7" t="str">
        <f t="shared" si="6"/>
        <v/>
      </c>
      <c r="P135" s="79"/>
      <c r="Q135" s="79"/>
      <c r="R135" s="79"/>
    </row>
    <row r="136" spans="1:18" ht="15" hidden="1" customHeight="1" outlineLevel="1" x14ac:dyDescent="0.25">
      <c r="A136" s="48"/>
      <c r="B136" s="74"/>
      <c r="C136" s="293">
        <f t="shared" si="7"/>
        <v>136</v>
      </c>
      <c r="D136" s="97" t="s">
        <v>489</v>
      </c>
      <c r="E136" s="72"/>
      <c r="F136" s="73"/>
      <c r="G136" s="74"/>
      <c r="H136" s="75"/>
      <c r="I136" s="76"/>
      <c r="J136" s="76"/>
      <c r="K136" s="77"/>
      <c r="L136" s="76">
        <f>'[11]1A.Outside City Adjustments'!J246</f>
        <v>0</v>
      </c>
      <c r="M136" s="7" t="str">
        <f t="shared" si="6"/>
        <v/>
      </c>
      <c r="P136" s="79"/>
      <c r="Q136" s="79"/>
      <c r="R136" s="79"/>
    </row>
    <row r="137" spans="1:18" ht="15" hidden="1" customHeight="1" outlineLevel="1" x14ac:dyDescent="0.25">
      <c r="A137" s="48"/>
      <c r="B137" s="74"/>
      <c r="C137" s="293">
        <f t="shared" si="7"/>
        <v>137</v>
      </c>
      <c r="D137" s="97" t="s">
        <v>489</v>
      </c>
      <c r="E137" s="72"/>
      <c r="F137" s="73"/>
      <c r="G137" s="74"/>
      <c r="H137" s="75"/>
      <c r="I137" s="76"/>
      <c r="J137" s="76"/>
      <c r="K137" s="77"/>
      <c r="L137" s="76">
        <f>'[11]1A.Outside City Adjustments'!J247</f>
        <v>0</v>
      </c>
      <c r="M137" s="7" t="str">
        <f t="shared" si="6"/>
        <v/>
      </c>
      <c r="P137" s="79"/>
      <c r="Q137" s="79"/>
      <c r="R137" s="79"/>
    </row>
    <row r="138" spans="1:18" ht="15" hidden="1" customHeight="1" outlineLevel="1" x14ac:dyDescent="0.25">
      <c r="A138" s="48"/>
      <c r="B138" s="74"/>
      <c r="C138" s="293">
        <f t="shared" si="7"/>
        <v>138</v>
      </c>
      <c r="D138" s="97" t="s">
        <v>489</v>
      </c>
      <c r="E138" s="72"/>
      <c r="F138" s="73"/>
      <c r="G138" s="74"/>
      <c r="H138" s="75"/>
      <c r="I138" s="76"/>
      <c r="J138" s="76"/>
      <c r="K138" s="77"/>
      <c r="L138" s="76">
        <f>'[11]1A.Outside City Adjustments'!J248</f>
        <v>0</v>
      </c>
      <c r="M138" s="7" t="str">
        <f t="shared" si="6"/>
        <v/>
      </c>
      <c r="P138" s="79"/>
      <c r="Q138" s="79"/>
      <c r="R138" s="79"/>
    </row>
    <row r="139" spans="1:18" ht="15" hidden="1" customHeight="1" outlineLevel="1" x14ac:dyDescent="0.25">
      <c r="A139" s="48"/>
      <c r="B139" s="74"/>
      <c r="C139" s="293">
        <f t="shared" si="7"/>
        <v>139</v>
      </c>
      <c r="D139" s="97" t="s">
        <v>489</v>
      </c>
      <c r="E139" s="72"/>
      <c r="F139" s="73"/>
      <c r="G139" s="74"/>
      <c r="H139" s="75"/>
      <c r="I139" s="76"/>
      <c r="J139" s="76"/>
      <c r="K139" s="77"/>
      <c r="L139" s="76">
        <f>'[11]1A.Outside City Adjustments'!J249</f>
        <v>0</v>
      </c>
      <c r="M139" s="7" t="str">
        <f t="shared" si="6"/>
        <v/>
      </c>
      <c r="P139" s="79"/>
      <c r="Q139" s="79"/>
      <c r="R139" s="79"/>
    </row>
    <row r="140" spans="1:18" ht="15" hidden="1" customHeight="1" outlineLevel="1" x14ac:dyDescent="0.25">
      <c r="A140" s="48"/>
      <c r="B140" s="74"/>
      <c r="C140" s="293">
        <f t="shared" si="7"/>
        <v>140</v>
      </c>
      <c r="D140" s="97" t="s">
        <v>489</v>
      </c>
      <c r="E140" s="72"/>
      <c r="F140" s="73"/>
      <c r="G140" s="74"/>
      <c r="H140" s="75"/>
      <c r="I140" s="76"/>
      <c r="J140" s="76"/>
      <c r="K140" s="77"/>
      <c r="L140" s="76">
        <f>'[11]1A.Outside City Adjustments'!J250</f>
        <v>0</v>
      </c>
      <c r="M140" s="7" t="str">
        <f t="shared" si="6"/>
        <v/>
      </c>
      <c r="P140" s="79"/>
      <c r="Q140" s="79"/>
      <c r="R140" s="79"/>
    </row>
    <row r="141" spans="1:18" ht="15" hidden="1" customHeight="1" outlineLevel="1" x14ac:dyDescent="0.25">
      <c r="A141" s="48"/>
      <c r="B141" s="74"/>
      <c r="C141" s="293">
        <f t="shared" si="7"/>
        <v>141</v>
      </c>
      <c r="D141" s="97" t="s">
        <v>489</v>
      </c>
      <c r="E141" s="72"/>
      <c r="F141" s="73"/>
      <c r="G141" s="74"/>
      <c r="H141" s="75"/>
      <c r="I141" s="76"/>
      <c r="J141" s="76"/>
      <c r="K141" s="77"/>
      <c r="L141" s="76">
        <f>'[11]1A.Outside City Adjustments'!J251</f>
        <v>0</v>
      </c>
      <c r="M141" s="7" t="str">
        <f t="shared" si="6"/>
        <v/>
      </c>
      <c r="P141" s="79"/>
      <c r="Q141" s="79"/>
      <c r="R141" s="79"/>
    </row>
    <row r="142" spans="1:18" ht="15" hidden="1" customHeight="1" outlineLevel="1" x14ac:dyDescent="0.25">
      <c r="A142" s="48"/>
      <c r="B142" s="74"/>
      <c r="C142" s="293">
        <f t="shared" si="7"/>
        <v>142</v>
      </c>
      <c r="D142" s="97" t="s">
        <v>489</v>
      </c>
      <c r="E142" s="72"/>
      <c r="F142" s="73"/>
      <c r="G142" s="74"/>
      <c r="H142" s="75"/>
      <c r="I142" s="76"/>
      <c r="J142" s="76"/>
      <c r="K142" s="77"/>
      <c r="L142" s="76">
        <f>'[11]1A.Outside City Adjustments'!J252</f>
        <v>0</v>
      </c>
      <c r="M142" s="7" t="str">
        <f t="shared" ref="M142:M182" si="8">IF(L142&gt;0,"Adjustment","")</f>
        <v/>
      </c>
      <c r="P142" s="79"/>
      <c r="Q142" s="79"/>
      <c r="R142" s="79"/>
    </row>
    <row r="143" spans="1:18" ht="15" hidden="1" customHeight="1" outlineLevel="1" x14ac:dyDescent="0.25">
      <c r="A143" s="48"/>
      <c r="B143" s="74"/>
      <c r="C143" s="293">
        <f t="shared" si="7"/>
        <v>143</v>
      </c>
      <c r="D143" s="97" t="s">
        <v>489</v>
      </c>
      <c r="E143" s="72"/>
      <c r="F143" s="73"/>
      <c r="G143" s="74"/>
      <c r="H143" s="75"/>
      <c r="I143" s="76"/>
      <c r="J143" s="76"/>
      <c r="K143" s="77"/>
      <c r="L143" s="76">
        <f>'[11]1A.Outside City Adjustments'!J253</f>
        <v>0</v>
      </c>
      <c r="M143" s="7" t="str">
        <f t="shared" si="8"/>
        <v/>
      </c>
      <c r="P143" s="79"/>
      <c r="Q143" s="79"/>
      <c r="R143" s="79"/>
    </row>
    <row r="144" spans="1:18" ht="15" hidden="1" customHeight="1" outlineLevel="1" x14ac:dyDescent="0.25">
      <c r="A144" s="48"/>
      <c r="B144" s="74"/>
      <c r="C144" s="293">
        <f t="shared" si="7"/>
        <v>144</v>
      </c>
      <c r="D144" s="97" t="s">
        <v>489</v>
      </c>
      <c r="E144" s="72"/>
      <c r="F144" s="73"/>
      <c r="G144" s="74"/>
      <c r="H144" s="75"/>
      <c r="I144" s="76"/>
      <c r="J144" s="76"/>
      <c r="K144" s="77"/>
      <c r="L144" s="76">
        <f>'[11]1A.Outside City Adjustments'!J254</f>
        <v>0</v>
      </c>
      <c r="M144" s="7" t="str">
        <f t="shared" si="8"/>
        <v/>
      </c>
      <c r="P144" s="79"/>
      <c r="Q144" s="79"/>
      <c r="R144" s="79"/>
    </row>
    <row r="145" spans="1:18" ht="15" hidden="1" customHeight="1" outlineLevel="1" x14ac:dyDescent="0.25">
      <c r="A145" s="48"/>
      <c r="B145" s="74"/>
      <c r="C145" s="293">
        <f t="shared" si="7"/>
        <v>145</v>
      </c>
      <c r="D145" s="97" t="s">
        <v>489</v>
      </c>
      <c r="E145" s="72"/>
      <c r="F145" s="73"/>
      <c r="G145" s="74"/>
      <c r="H145" s="75"/>
      <c r="I145" s="76"/>
      <c r="J145" s="76"/>
      <c r="K145" s="77"/>
      <c r="L145" s="76">
        <f>'[11]1A.Outside City Adjustments'!J255</f>
        <v>0</v>
      </c>
      <c r="M145" s="7" t="str">
        <f t="shared" si="8"/>
        <v/>
      </c>
      <c r="P145" s="79"/>
      <c r="Q145" s="79"/>
      <c r="R145" s="79"/>
    </row>
    <row r="146" spans="1:18" ht="15" hidden="1" customHeight="1" outlineLevel="1" x14ac:dyDescent="0.25">
      <c r="A146" s="48"/>
      <c r="B146" s="74"/>
      <c r="C146" s="293">
        <f t="shared" si="7"/>
        <v>146</v>
      </c>
      <c r="D146" s="97" t="s">
        <v>489</v>
      </c>
      <c r="E146" s="72"/>
      <c r="F146" s="73"/>
      <c r="G146" s="74"/>
      <c r="H146" s="75"/>
      <c r="I146" s="76"/>
      <c r="J146" s="76"/>
      <c r="K146" s="77"/>
      <c r="L146" s="76">
        <f>'[11]1A.Outside City Adjustments'!J256</f>
        <v>0</v>
      </c>
      <c r="M146" s="7" t="str">
        <f t="shared" si="8"/>
        <v/>
      </c>
      <c r="P146" s="79"/>
      <c r="Q146" s="79"/>
      <c r="R146" s="79"/>
    </row>
    <row r="147" spans="1:18" ht="15" hidden="1" customHeight="1" outlineLevel="1" x14ac:dyDescent="0.25">
      <c r="A147" s="48"/>
      <c r="B147" s="74"/>
      <c r="C147" s="293">
        <f t="shared" ref="C147:C182" si="9">ROW(B147)</f>
        <v>147</v>
      </c>
      <c r="D147" s="97" t="s">
        <v>489</v>
      </c>
      <c r="E147" s="72"/>
      <c r="F147" s="73"/>
      <c r="G147" s="74"/>
      <c r="H147" s="75"/>
      <c r="I147" s="76"/>
      <c r="J147" s="76"/>
      <c r="K147" s="77"/>
      <c r="L147" s="76">
        <f>'[11]1A.Outside City Adjustments'!J257</f>
        <v>0</v>
      </c>
      <c r="M147" s="7" t="str">
        <f t="shared" si="8"/>
        <v/>
      </c>
      <c r="P147" s="79"/>
      <c r="Q147" s="79"/>
      <c r="R147" s="79"/>
    </row>
    <row r="148" spans="1:18" ht="15" hidden="1" customHeight="1" outlineLevel="1" x14ac:dyDescent="0.25">
      <c r="A148" s="48"/>
      <c r="B148" s="74"/>
      <c r="C148" s="293">
        <f t="shared" si="9"/>
        <v>148</v>
      </c>
      <c r="D148" s="97" t="s">
        <v>489</v>
      </c>
      <c r="E148" s="72"/>
      <c r="F148" s="73"/>
      <c r="G148" s="74"/>
      <c r="H148" s="75"/>
      <c r="I148" s="76"/>
      <c r="J148" s="76"/>
      <c r="K148" s="77"/>
      <c r="L148" s="76">
        <f>'[11]1A.Outside City Adjustments'!J258</f>
        <v>0</v>
      </c>
      <c r="M148" s="7" t="str">
        <f t="shared" si="8"/>
        <v/>
      </c>
      <c r="P148" s="79"/>
      <c r="Q148" s="79"/>
      <c r="R148" s="79"/>
    </row>
    <row r="149" spans="1:18" ht="15" hidden="1" customHeight="1" outlineLevel="1" x14ac:dyDescent="0.25">
      <c r="A149" s="48"/>
      <c r="B149" s="74"/>
      <c r="C149" s="293">
        <f t="shared" si="9"/>
        <v>149</v>
      </c>
      <c r="D149" s="97" t="s">
        <v>489</v>
      </c>
      <c r="E149" s="72"/>
      <c r="F149" s="73"/>
      <c r="G149" s="74"/>
      <c r="H149" s="75"/>
      <c r="I149" s="76"/>
      <c r="J149" s="76"/>
      <c r="K149" s="77"/>
      <c r="L149" s="76">
        <f>'[11]1A.Outside City Adjustments'!J259</f>
        <v>0</v>
      </c>
      <c r="M149" s="7" t="str">
        <f t="shared" si="8"/>
        <v/>
      </c>
      <c r="P149" s="79"/>
      <c r="Q149" s="79"/>
      <c r="R149" s="79"/>
    </row>
    <row r="150" spans="1:18" ht="15" hidden="1" customHeight="1" outlineLevel="1" x14ac:dyDescent="0.25">
      <c r="A150" s="48"/>
      <c r="B150" s="74"/>
      <c r="C150" s="293">
        <f t="shared" si="9"/>
        <v>150</v>
      </c>
      <c r="D150" s="97" t="s">
        <v>489</v>
      </c>
      <c r="E150" s="72"/>
      <c r="F150" s="73"/>
      <c r="G150" s="74"/>
      <c r="H150" s="75"/>
      <c r="I150" s="76"/>
      <c r="J150" s="76"/>
      <c r="K150" s="77"/>
      <c r="L150" s="76">
        <f>'[11]1A.Outside City Adjustments'!J260</f>
        <v>0</v>
      </c>
      <c r="M150" s="7" t="str">
        <f t="shared" si="8"/>
        <v/>
      </c>
      <c r="P150" s="79"/>
      <c r="Q150" s="79"/>
      <c r="R150" s="79"/>
    </row>
    <row r="151" spans="1:18" ht="15" hidden="1" customHeight="1" outlineLevel="1" x14ac:dyDescent="0.25">
      <c r="A151" s="48"/>
      <c r="B151" s="74"/>
      <c r="C151" s="293">
        <f t="shared" si="9"/>
        <v>151</v>
      </c>
      <c r="D151" s="97" t="s">
        <v>489</v>
      </c>
      <c r="E151" s="72"/>
      <c r="F151" s="73"/>
      <c r="G151" s="74"/>
      <c r="H151" s="75"/>
      <c r="I151" s="76"/>
      <c r="J151" s="76"/>
      <c r="K151" s="77"/>
      <c r="L151" s="76">
        <f>'[11]1A.Outside City Adjustments'!J261</f>
        <v>0</v>
      </c>
      <c r="M151" s="7" t="str">
        <f t="shared" si="8"/>
        <v/>
      </c>
      <c r="P151" s="79"/>
      <c r="Q151" s="79"/>
      <c r="R151" s="79"/>
    </row>
    <row r="152" spans="1:18" ht="15" hidden="1" customHeight="1" outlineLevel="1" x14ac:dyDescent="0.25">
      <c r="A152" s="48"/>
      <c r="B152" s="74"/>
      <c r="C152" s="293">
        <f t="shared" si="9"/>
        <v>152</v>
      </c>
      <c r="D152" s="97" t="s">
        <v>489</v>
      </c>
      <c r="E152" s="72"/>
      <c r="F152" s="73"/>
      <c r="G152" s="74"/>
      <c r="H152" s="75"/>
      <c r="I152" s="76"/>
      <c r="J152" s="76"/>
      <c r="K152" s="77"/>
      <c r="L152" s="76">
        <f>'[11]1A.Outside City Adjustments'!J262</f>
        <v>0</v>
      </c>
      <c r="M152" s="7" t="str">
        <f t="shared" si="8"/>
        <v/>
      </c>
      <c r="P152" s="79"/>
      <c r="Q152" s="79"/>
      <c r="R152" s="79"/>
    </row>
    <row r="153" spans="1:18" ht="15" hidden="1" customHeight="1" outlineLevel="1" x14ac:dyDescent="0.25">
      <c r="A153" s="48"/>
      <c r="B153" s="74"/>
      <c r="C153" s="293">
        <f t="shared" si="9"/>
        <v>153</v>
      </c>
      <c r="D153" s="97" t="s">
        <v>489</v>
      </c>
      <c r="E153" s="72"/>
      <c r="F153" s="73"/>
      <c r="G153" s="74"/>
      <c r="H153" s="75"/>
      <c r="I153" s="76"/>
      <c r="J153" s="76"/>
      <c r="K153" s="77"/>
      <c r="L153" s="76">
        <f>'[11]1A.Outside City Adjustments'!J263</f>
        <v>0</v>
      </c>
      <c r="M153" s="7" t="str">
        <f t="shared" si="8"/>
        <v/>
      </c>
      <c r="P153" s="79"/>
      <c r="Q153" s="79"/>
      <c r="R153" s="79"/>
    </row>
    <row r="154" spans="1:18" ht="15" hidden="1" customHeight="1" outlineLevel="1" x14ac:dyDescent="0.25">
      <c r="A154" s="48"/>
      <c r="B154" s="74"/>
      <c r="C154" s="293">
        <f t="shared" si="9"/>
        <v>154</v>
      </c>
      <c r="D154" s="97" t="s">
        <v>489</v>
      </c>
      <c r="E154" s="72"/>
      <c r="F154" s="73"/>
      <c r="G154" s="74"/>
      <c r="H154" s="75"/>
      <c r="I154" s="76"/>
      <c r="J154" s="76"/>
      <c r="K154" s="77"/>
      <c r="L154" s="76">
        <f>'[11]1A.Outside City Adjustments'!J264</f>
        <v>0</v>
      </c>
      <c r="M154" s="7" t="str">
        <f t="shared" si="8"/>
        <v/>
      </c>
      <c r="P154" s="79"/>
      <c r="Q154" s="79"/>
      <c r="R154" s="79"/>
    </row>
    <row r="155" spans="1:18" ht="15" hidden="1" customHeight="1" outlineLevel="1" x14ac:dyDescent="0.25">
      <c r="A155" s="48"/>
      <c r="B155" s="74"/>
      <c r="C155" s="293">
        <f t="shared" si="9"/>
        <v>155</v>
      </c>
      <c r="D155" s="97" t="s">
        <v>489</v>
      </c>
      <c r="E155" s="72"/>
      <c r="F155" s="73"/>
      <c r="G155" s="74"/>
      <c r="H155" s="75"/>
      <c r="I155" s="76"/>
      <c r="J155" s="76"/>
      <c r="K155" s="77"/>
      <c r="L155" s="76">
        <f>'[11]1A.Outside City Adjustments'!J265</f>
        <v>0</v>
      </c>
      <c r="M155" s="7" t="str">
        <f t="shared" si="8"/>
        <v/>
      </c>
      <c r="P155" s="79"/>
      <c r="Q155" s="79"/>
      <c r="R155" s="79"/>
    </row>
    <row r="156" spans="1:18" ht="15" hidden="1" customHeight="1" outlineLevel="1" x14ac:dyDescent="0.25">
      <c r="A156" s="48"/>
      <c r="B156" s="74"/>
      <c r="C156" s="293">
        <f t="shared" si="9"/>
        <v>156</v>
      </c>
      <c r="D156" s="97" t="s">
        <v>489</v>
      </c>
      <c r="E156" s="72"/>
      <c r="F156" s="73"/>
      <c r="G156" s="74"/>
      <c r="H156" s="75"/>
      <c r="I156" s="76"/>
      <c r="J156" s="76"/>
      <c r="K156" s="77"/>
      <c r="L156" s="76">
        <f>'[11]1A.Outside City Adjustments'!J266</f>
        <v>0</v>
      </c>
      <c r="M156" s="7" t="str">
        <f t="shared" si="8"/>
        <v/>
      </c>
      <c r="P156" s="79"/>
      <c r="Q156" s="79"/>
      <c r="R156" s="79"/>
    </row>
    <row r="157" spans="1:18" ht="15" hidden="1" customHeight="1" outlineLevel="1" x14ac:dyDescent="0.25">
      <c r="A157" s="48"/>
      <c r="B157" s="74"/>
      <c r="C157" s="293">
        <f t="shared" si="9"/>
        <v>157</v>
      </c>
      <c r="D157" s="97" t="s">
        <v>489</v>
      </c>
      <c r="E157" s="72"/>
      <c r="F157" s="73"/>
      <c r="G157" s="74"/>
      <c r="H157" s="75"/>
      <c r="I157" s="76"/>
      <c r="J157" s="76"/>
      <c r="K157" s="77"/>
      <c r="L157" s="76">
        <f>'[11]1A.Outside City Adjustments'!J267</f>
        <v>0</v>
      </c>
      <c r="M157" s="7" t="str">
        <f t="shared" si="8"/>
        <v/>
      </c>
      <c r="P157" s="79"/>
      <c r="Q157" s="79"/>
      <c r="R157" s="79"/>
    </row>
    <row r="158" spans="1:18" ht="15" hidden="1" customHeight="1" outlineLevel="1" x14ac:dyDescent="0.25">
      <c r="A158" s="48"/>
      <c r="B158" s="74"/>
      <c r="C158" s="293">
        <f t="shared" si="9"/>
        <v>158</v>
      </c>
      <c r="D158" s="97" t="s">
        <v>489</v>
      </c>
      <c r="E158" s="72"/>
      <c r="F158" s="73"/>
      <c r="G158" s="74"/>
      <c r="H158" s="75"/>
      <c r="I158" s="76"/>
      <c r="J158" s="76"/>
      <c r="K158" s="77"/>
      <c r="L158" s="76">
        <f>'[11]1A.Outside City Adjustments'!J268</f>
        <v>0</v>
      </c>
      <c r="M158" s="7" t="str">
        <f t="shared" si="8"/>
        <v/>
      </c>
      <c r="P158" s="79"/>
      <c r="Q158" s="79"/>
      <c r="R158" s="79"/>
    </row>
    <row r="159" spans="1:18" ht="15" hidden="1" customHeight="1" outlineLevel="1" x14ac:dyDescent="0.25">
      <c r="A159" s="48"/>
      <c r="B159" s="74"/>
      <c r="C159" s="293">
        <f t="shared" si="9"/>
        <v>159</v>
      </c>
      <c r="D159" s="97" t="s">
        <v>489</v>
      </c>
      <c r="E159" s="72"/>
      <c r="F159" s="73"/>
      <c r="G159" s="74"/>
      <c r="H159" s="75"/>
      <c r="I159" s="76"/>
      <c r="J159" s="76"/>
      <c r="K159" s="77"/>
      <c r="L159" s="76">
        <f>'[11]1A.Outside City Adjustments'!J269</f>
        <v>0</v>
      </c>
      <c r="M159" s="7" t="str">
        <f t="shared" si="8"/>
        <v/>
      </c>
      <c r="P159" s="79"/>
      <c r="Q159" s="79"/>
      <c r="R159" s="79"/>
    </row>
    <row r="160" spans="1:18" ht="15" hidden="1" customHeight="1" outlineLevel="1" x14ac:dyDescent="0.25">
      <c r="A160" s="48"/>
      <c r="B160" s="74"/>
      <c r="C160" s="293">
        <f t="shared" si="9"/>
        <v>160</v>
      </c>
      <c r="D160" s="97" t="s">
        <v>489</v>
      </c>
      <c r="E160" s="72"/>
      <c r="F160" s="73"/>
      <c r="G160" s="74"/>
      <c r="H160" s="75"/>
      <c r="I160" s="76"/>
      <c r="J160" s="76"/>
      <c r="K160" s="77"/>
      <c r="L160" s="76">
        <f>'[11]1A.Outside City Adjustments'!J270</f>
        <v>0</v>
      </c>
      <c r="M160" s="7" t="str">
        <f t="shared" si="8"/>
        <v/>
      </c>
      <c r="P160" s="79"/>
      <c r="Q160" s="79"/>
      <c r="R160" s="79"/>
    </row>
    <row r="161" spans="1:18" ht="15" hidden="1" customHeight="1" outlineLevel="1" x14ac:dyDescent="0.25">
      <c r="A161" s="48"/>
      <c r="B161" s="74"/>
      <c r="C161" s="293">
        <f t="shared" si="9"/>
        <v>161</v>
      </c>
      <c r="D161" s="97" t="s">
        <v>489</v>
      </c>
      <c r="E161" s="72"/>
      <c r="F161" s="73"/>
      <c r="G161" s="74"/>
      <c r="H161" s="75"/>
      <c r="I161" s="76"/>
      <c r="J161" s="76"/>
      <c r="K161" s="77"/>
      <c r="L161" s="76">
        <f>'[11]1A.Outside City Adjustments'!J271</f>
        <v>0</v>
      </c>
      <c r="M161" s="7" t="str">
        <f t="shared" si="8"/>
        <v/>
      </c>
      <c r="P161" s="79"/>
      <c r="Q161" s="79"/>
      <c r="R161" s="79"/>
    </row>
    <row r="162" spans="1:18" ht="15" hidden="1" customHeight="1" outlineLevel="1" x14ac:dyDescent="0.25">
      <c r="A162" s="48"/>
      <c r="B162" s="74"/>
      <c r="C162" s="293">
        <f t="shared" si="9"/>
        <v>162</v>
      </c>
      <c r="D162" s="97" t="s">
        <v>489</v>
      </c>
      <c r="E162" s="72"/>
      <c r="F162" s="73"/>
      <c r="G162" s="74"/>
      <c r="H162" s="75"/>
      <c r="I162" s="76"/>
      <c r="J162" s="76"/>
      <c r="K162" s="77"/>
      <c r="L162" s="76">
        <f>'[11]1A.Outside City Adjustments'!J272</f>
        <v>0</v>
      </c>
      <c r="M162" s="7" t="str">
        <f t="shared" si="8"/>
        <v/>
      </c>
      <c r="P162" s="79"/>
      <c r="Q162" s="79"/>
      <c r="R162" s="79"/>
    </row>
    <row r="163" spans="1:18" ht="15" hidden="1" customHeight="1" outlineLevel="1" x14ac:dyDescent="0.25">
      <c r="A163" s="48"/>
      <c r="B163" s="74"/>
      <c r="C163" s="293">
        <f t="shared" si="9"/>
        <v>163</v>
      </c>
      <c r="D163" s="97" t="s">
        <v>489</v>
      </c>
      <c r="E163" s="72"/>
      <c r="F163" s="73"/>
      <c r="G163" s="74"/>
      <c r="H163" s="75"/>
      <c r="I163" s="76"/>
      <c r="J163" s="76"/>
      <c r="K163" s="77"/>
      <c r="L163" s="76">
        <f>'[11]1A.Outside City Adjustments'!J273</f>
        <v>0</v>
      </c>
      <c r="M163" s="7" t="str">
        <f t="shared" si="8"/>
        <v/>
      </c>
      <c r="P163" s="79"/>
      <c r="Q163" s="79"/>
      <c r="R163" s="79"/>
    </row>
    <row r="164" spans="1:18" ht="15" hidden="1" customHeight="1" outlineLevel="1" x14ac:dyDescent="0.25">
      <c r="A164" s="48"/>
      <c r="B164" s="74"/>
      <c r="C164" s="293">
        <f t="shared" si="9"/>
        <v>164</v>
      </c>
      <c r="D164" s="97" t="s">
        <v>489</v>
      </c>
      <c r="E164" s="72"/>
      <c r="F164" s="73"/>
      <c r="G164" s="74"/>
      <c r="H164" s="75"/>
      <c r="I164" s="76"/>
      <c r="J164" s="76"/>
      <c r="K164" s="77"/>
      <c r="L164" s="76">
        <f>'[11]1A.Outside City Adjustments'!J274</f>
        <v>0</v>
      </c>
      <c r="M164" s="7" t="str">
        <f t="shared" si="8"/>
        <v/>
      </c>
      <c r="P164" s="79"/>
      <c r="Q164" s="79"/>
      <c r="R164" s="79"/>
    </row>
    <row r="165" spans="1:18" ht="15" hidden="1" customHeight="1" outlineLevel="1" x14ac:dyDescent="0.25">
      <c r="A165" s="48"/>
      <c r="B165" s="74"/>
      <c r="C165" s="293">
        <f t="shared" si="9"/>
        <v>165</v>
      </c>
      <c r="D165" s="97" t="s">
        <v>489</v>
      </c>
      <c r="E165" s="72"/>
      <c r="F165" s="73"/>
      <c r="G165" s="74"/>
      <c r="H165" s="75"/>
      <c r="I165" s="76"/>
      <c r="J165" s="76"/>
      <c r="K165" s="77"/>
      <c r="L165" s="76">
        <f>'[11]1A.Outside City Adjustments'!J275</f>
        <v>0</v>
      </c>
      <c r="M165" s="7" t="str">
        <f t="shared" si="8"/>
        <v/>
      </c>
      <c r="P165" s="79"/>
      <c r="Q165" s="79"/>
      <c r="R165" s="79"/>
    </row>
    <row r="166" spans="1:18" ht="15" hidden="1" customHeight="1" outlineLevel="1" x14ac:dyDescent="0.25">
      <c r="A166" s="48"/>
      <c r="B166" s="74"/>
      <c r="C166" s="293">
        <f t="shared" si="9"/>
        <v>166</v>
      </c>
      <c r="D166" s="97" t="s">
        <v>489</v>
      </c>
      <c r="E166" s="72"/>
      <c r="F166" s="73"/>
      <c r="G166" s="74"/>
      <c r="H166" s="75"/>
      <c r="I166" s="76"/>
      <c r="J166" s="76"/>
      <c r="K166" s="77"/>
      <c r="L166" s="76">
        <f>'[11]1A.Outside City Adjustments'!J276</f>
        <v>0</v>
      </c>
      <c r="M166" s="7" t="str">
        <f t="shared" si="8"/>
        <v/>
      </c>
      <c r="P166" s="79"/>
      <c r="Q166" s="79"/>
      <c r="R166" s="79"/>
    </row>
    <row r="167" spans="1:18" ht="15" hidden="1" customHeight="1" outlineLevel="1" x14ac:dyDescent="0.25">
      <c r="A167" s="48"/>
      <c r="B167" s="74"/>
      <c r="C167" s="293">
        <f t="shared" si="9"/>
        <v>167</v>
      </c>
      <c r="D167" s="97" t="s">
        <v>489</v>
      </c>
      <c r="E167" s="72"/>
      <c r="F167" s="73"/>
      <c r="G167" s="74"/>
      <c r="H167" s="75"/>
      <c r="I167" s="76"/>
      <c r="J167" s="76"/>
      <c r="K167" s="77"/>
      <c r="L167" s="76">
        <f>'[11]1A.Outside City Adjustments'!J277</f>
        <v>0</v>
      </c>
      <c r="M167" s="7" t="str">
        <f t="shared" si="8"/>
        <v/>
      </c>
      <c r="P167" s="79"/>
      <c r="Q167" s="79"/>
      <c r="R167" s="79"/>
    </row>
    <row r="168" spans="1:18" ht="15" hidden="1" customHeight="1" outlineLevel="1" x14ac:dyDescent="0.25">
      <c r="A168" s="48"/>
      <c r="B168" s="74"/>
      <c r="C168" s="293">
        <f t="shared" si="9"/>
        <v>168</v>
      </c>
      <c r="D168" s="97" t="s">
        <v>489</v>
      </c>
      <c r="E168" s="72"/>
      <c r="F168" s="73"/>
      <c r="G168" s="74"/>
      <c r="H168" s="75"/>
      <c r="I168" s="76"/>
      <c r="J168" s="76"/>
      <c r="K168" s="77"/>
      <c r="L168" s="76">
        <f>'[11]1A.Outside City Adjustments'!J278</f>
        <v>0</v>
      </c>
      <c r="M168" s="7" t="str">
        <f t="shared" si="8"/>
        <v/>
      </c>
      <c r="P168" s="79"/>
      <c r="Q168" s="79"/>
      <c r="R168" s="79"/>
    </row>
    <row r="169" spans="1:18" ht="15" hidden="1" customHeight="1" outlineLevel="1" x14ac:dyDescent="0.25">
      <c r="A169" s="48"/>
      <c r="B169" s="74"/>
      <c r="C169" s="293">
        <f t="shared" si="9"/>
        <v>169</v>
      </c>
      <c r="D169" s="97" t="s">
        <v>489</v>
      </c>
      <c r="E169" s="72"/>
      <c r="F169" s="73"/>
      <c r="G169" s="74"/>
      <c r="H169" s="75"/>
      <c r="I169" s="76"/>
      <c r="J169" s="76"/>
      <c r="K169" s="77"/>
      <c r="L169" s="76">
        <f>'[11]1A.Outside City Adjustments'!J279</f>
        <v>0</v>
      </c>
      <c r="M169" s="7" t="str">
        <f t="shared" si="8"/>
        <v/>
      </c>
      <c r="P169" s="79"/>
      <c r="Q169" s="79"/>
      <c r="R169" s="79"/>
    </row>
    <row r="170" spans="1:18" ht="15" hidden="1" customHeight="1" outlineLevel="1" x14ac:dyDescent="0.25">
      <c r="A170" s="48"/>
      <c r="B170" s="74"/>
      <c r="C170" s="293">
        <f t="shared" si="9"/>
        <v>170</v>
      </c>
      <c r="D170" s="97" t="s">
        <v>489</v>
      </c>
      <c r="E170" s="72"/>
      <c r="F170" s="73"/>
      <c r="G170" s="74"/>
      <c r="H170" s="75"/>
      <c r="I170" s="76"/>
      <c r="J170" s="76"/>
      <c r="K170" s="77"/>
      <c r="L170" s="76">
        <f>'[11]1A.Outside City Adjustments'!J280</f>
        <v>0</v>
      </c>
      <c r="M170" s="7" t="str">
        <f t="shared" si="8"/>
        <v/>
      </c>
      <c r="P170" s="79"/>
      <c r="Q170" s="79"/>
      <c r="R170" s="79"/>
    </row>
    <row r="171" spans="1:18" collapsed="1" x14ac:dyDescent="0.25">
      <c r="A171" s="48"/>
      <c r="B171" s="74"/>
      <c r="C171" s="293">
        <f t="shared" si="9"/>
        <v>171</v>
      </c>
      <c r="D171" s="91" t="s">
        <v>521</v>
      </c>
      <c r="E171" s="72"/>
      <c r="F171" s="73"/>
      <c r="G171" s="74"/>
      <c r="H171" s="75"/>
      <c r="I171" s="82"/>
      <c r="J171" s="76"/>
      <c r="K171" s="77"/>
      <c r="L171" s="76"/>
      <c r="M171" s="7" t="str">
        <f t="shared" si="8"/>
        <v/>
      </c>
      <c r="P171" s="79"/>
      <c r="Q171" s="79"/>
      <c r="R171" s="79"/>
    </row>
    <row r="172" spans="1:18" x14ac:dyDescent="0.25">
      <c r="A172" s="48"/>
      <c r="B172" s="74" t="s">
        <v>332</v>
      </c>
      <c r="C172" s="293">
        <f t="shared" si="9"/>
        <v>172</v>
      </c>
      <c r="D172" s="71" t="s">
        <v>77</v>
      </c>
      <c r="E172" s="72"/>
      <c r="F172" s="73" t="s">
        <v>442</v>
      </c>
      <c r="G172" s="74" t="s">
        <v>332</v>
      </c>
      <c r="H172" s="75" t="s">
        <v>522</v>
      </c>
      <c r="I172" s="76">
        <f>VLOOKUP(G172,'[12]O&amp;M Budget-W'!$F$7:$I$176,3,FALSE)</f>
        <v>149646.88</v>
      </c>
      <c r="J172" s="76">
        <f>VLOOKUP(G172,'[12]O&amp;M Budget-W'!$F$7:$I$176,4,FALSE)</f>
        <v>0</v>
      </c>
      <c r="K172" s="77">
        <f t="shared" ref="K172:K182" si="10">I172+J172</f>
        <v>149646.88</v>
      </c>
      <c r="L172" s="76">
        <f>'[11]1A.Outside City Adjustments'!J282</f>
        <v>0</v>
      </c>
      <c r="M172" s="7" t="str">
        <f t="shared" si="8"/>
        <v/>
      </c>
      <c r="P172" s="98"/>
      <c r="Q172" s="98"/>
      <c r="R172" s="98"/>
    </row>
    <row r="173" spans="1:18" x14ac:dyDescent="0.25">
      <c r="A173" s="48"/>
      <c r="B173" s="74" t="s">
        <v>334</v>
      </c>
      <c r="C173" s="293">
        <f t="shared" si="9"/>
        <v>173</v>
      </c>
      <c r="D173" s="71" t="s">
        <v>333</v>
      </c>
      <c r="E173" s="72"/>
      <c r="F173" s="73" t="s">
        <v>442</v>
      </c>
      <c r="G173" s="74" t="s">
        <v>334</v>
      </c>
      <c r="H173" s="75" t="s">
        <v>333</v>
      </c>
      <c r="I173" s="76">
        <f>VLOOKUP(G173,'[12]O&amp;M Budget-W'!$F$7:$I$176,3,FALSE)</f>
        <v>56380</v>
      </c>
      <c r="J173" s="76">
        <f>VLOOKUP(G173,'[12]O&amp;M Budget-W'!$F$7:$I$176,4,FALSE)</f>
        <v>0</v>
      </c>
      <c r="K173" s="77">
        <f t="shared" si="10"/>
        <v>56380</v>
      </c>
      <c r="L173" s="76">
        <f>'[11]1A.Outside City Adjustments'!J283</f>
        <v>56380</v>
      </c>
      <c r="M173" s="7" t="str">
        <f t="shared" si="8"/>
        <v>Adjustment</v>
      </c>
      <c r="P173" s="98"/>
      <c r="Q173" s="98"/>
      <c r="R173" s="98"/>
    </row>
    <row r="174" spans="1:18" x14ac:dyDescent="0.25">
      <c r="A174" s="48"/>
      <c r="B174" s="74" t="s">
        <v>335</v>
      </c>
      <c r="C174" s="293">
        <f t="shared" si="9"/>
        <v>174</v>
      </c>
      <c r="D174" s="99" t="s">
        <v>523</v>
      </c>
      <c r="E174" s="72"/>
      <c r="F174" s="73" t="s">
        <v>442</v>
      </c>
      <c r="G174" s="74" t="s">
        <v>335</v>
      </c>
      <c r="H174" s="75" t="s">
        <v>524</v>
      </c>
      <c r="I174" s="76">
        <f>VLOOKUP(G174,'[12]O&amp;M Budget-W'!$F$7:$I$176,3,FALSE)</f>
        <v>37500</v>
      </c>
      <c r="J174" s="76">
        <f>VLOOKUP(G174,'[12]O&amp;M Budget-W'!$F$7:$I$176,4,FALSE)</f>
        <v>0</v>
      </c>
      <c r="K174" s="77">
        <f t="shared" si="10"/>
        <v>37500</v>
      </c>
      <c r="L174" s="76">
        <f>'[11]1A.Outside City Adjustments'!J284</f>
        <v>37500</v>
      </c>
      <c r="M174" s="7" t="str">
        <f t="shared" si="8"/>
        <v>Adjustment</v>
      </c>
    </row>
    <row r="175" spans="1:18" x14ac:dyDescent="0.25">
      <c r="A175" s="48"/>
      <c r="B175" s="74" t="s">
        <v>336</v>
      </c>
      <c r="C175" s="293">
        <f t="shared" si="9"/>
        <v>175</v>
      </c>
      <c r="D175" s="99" t="s">
        <v>130</v>
      </c>
      <c r="E175" s="72"/>
      <c r="F175" s="73" t="s">
        <v>442</v>
      </c>
      <c r="G175" s="74" t="s">
        <v>336</v>
      </c>
      <c r="H175" s="75" t="s">
        <v>130</v>
      </c>
      <c r="I175" s="76">
        <f>VLOOKUP(G175,'[12]O&amp;M Budget-W'!$F$7:$I$176,3,FALSE)</f>
        <v>6926977</v>
      </c>
      <c r="J175" s="76">
        <f>VLOOKUP(G175,'[12]O&amp;M Budget-W'!$F$7:$I$176,4,FALSE)</f>
        <v>350258</v>
      </c>
      <c r="K175" s="77">
        <f t="shared" si="10"/>
        <v>7277235</v>
      </c>
      <c r="L175" s="76">
        <f>'[11]1A.Outside City Adjustments'!J285</f>
        <v>0</v>
      </c>
      <c r="M175" s="7" t="str">
        <f t="shared" si="8"/>
        <v/>
      </c>
    </row>
    <row r="176" spans="1:18" x14ac:dyDescent="0.25">
      <c r="A176" s="48"/>
      <c r="B176" s="74" t="s">
        <v>337</v>
      </c>
      <c r="C176" s="293">
        <f t="shared" si="9"/>
        <v>176</v>
      </c>
      <c r="D176" s="99" t="s">
        <v>125</v>
      </c>
      <c r="E176" s="72"/>
      <c r="F176" s="73" t="s">
        <v>442</v>
      </c>
      <c r="G176" s="74" t="s">
        <v>337</v>
      </c>
      <c r="H176" s="75" t="s">
        <v>125</v>
      </c>
      <c r="I176" s="76">
        <f>VLOOKUP(G176,'[12]O&amp;M Budget-W'!$F$7:$I$176,3,FALSE)</f>
        <v>5887</v>
      </c>
      <c r="J176" s="76">
        <f>VLOOKUP(G176,'[12]O&amp;M Budget-W'!$F$7:$I$176,4,FALSE)</f>
        <v>408</v>
      </c>
      <c r="K176" s="77">
        <f t="shared" si="10"/>
        <v>6295</v>
      </c>
      <c r="L176" s="76">
        <f>'[11]1A.Outside City Adjustments'!J286</f>
        <v>0</v>
      </c>
      <c r="M176" s="7" t="str">
        <f t="shared" si="8"/>
        <v/>
      </c>
    </row>
    <row r="177" spans="1:15" x14ac:dyDescent="0.25">
      <c r="A177" s="48"/>
      <c r="B177" s="74" t="s">
        <v>338</v>
      </c>
      <c r="C177" s="293">
        <f t="shared" si="9"/>
        <v>177</v>
      </c>
      <c r="D177" s="99" t="s">
        <v>128</v>
      </c>
      <c r="E177" s="72"/>
      <c r="F177" s="73" t="s">
        <v>442</v>
      </c>
      <c r="G177" s="74" t="s">
        <v>338</v>
      </c>
      <c r="H177" s="75" t="s">
        <v>128</v>
      </c>
      <c r="I177" s="76">
        <f>VLOOKUP(G177,'[12]O&amp;M Budget-W'!$F$7:$I$176,3,FALSE)</f>
        <v>2032486</v>
      </c>
      <c r="J177" s="76">
        <f>VLOOKUP(G177,'[12]O&amp;M Budget-W'!$F$7:$I$176,4,FALSE)</f>
        <v>382788</v>
      </c>
      <c r="K177" s="77">
        <f t="shared" si="10"/>
        <v>2415274</v>
      </c>
      <c r="L177" s="76">
        <f>'[11]1A.Outside City Adjustments'!J287</f>
        <v>0</v>
      </c>
      <c r="M177" s="7" t="str">
        <f t="shared" si="8"/>
        <v/>
      </c>
    </row>
    <row r="178" spans="1:15" x14ac:dyDescent="0.25">
      <c r="A178" s="48"/>
      <c r="B178" s="74" t="s">
        <v>339</v>
      </c>
      <c r="C178" s="293">
        <f t="shared" si="9"/>
        <v>178</v>
      </c>
      <c r="D178" s="71" t="s">
        <v>135</v>
      </c>
      <c r="E178" s="72"/>
      <c r="F178" s="73" t="s">
        <v>442</v>
      </c>
      <c r="G178" s="74" t="s">
        <v>339</v>
      </c>
      <c r="H178" s="75" t="s">
        <v>135</v>
      </c>
      <c r="I178" s="76">
        <f>VLOOKUP(G178,'[12]O&amp;M Budget-W'!$F$7:$I$176,3,FALSE)</f>
        <v>146609</v>
      </c>
      <c r="J178" s="76">
        <f>VLOOKUP(G178,'[12]O&amp;M Budget-W'!$F$7:$I$176,4,FALSE)</f>
        <v>80551</v>
      </c>
      <c r="K178" s="77">
        <f t="shared" si="10"/>
        <v>227160</v>
      </c>
      <c r="L178" s="76">
        <f>'[11]1A.Outside City Adjustments'!J288</f>
        <v>227160</v>
      </c>
      <c r="M178" s="7" t="str">
        <f t="shared" si="8"/>
        <v>Adjustment</v>
      </c>
    </row>
    <row r="179" spans="1:15" x14ac:dyDescent="0.25">
      <c r="A179" s="48"/>
      <c r="B179" s="74" t="s">
        <v>340</v>
      </c>
      <c r="C179" s="293">
        <f t="shared" si="9"/>
        <v>179</v>
      </c>
      <c r="D179" s="99" t="s">
        <v>273</v>
      </c>
      <c r="E179" s="72"/>
      <c r="F179" s="73" t="s">
        <v>442</v>
      </c>
      <c r="G179" s="74" t="s">
        <v>340</v>
      </c>
      <c r="H179" s="75" t="s">
        <v>273</v>
      </c>
      <c r="I179" s="76">
        <f>VLOOKUP(G179,'[12]O&amp;M Budget-W'!$F$7:$I$176,3,FALSE)</f>
        <v>0</v>
      </c>
      <c r="J179" s="76">
        <f>VLOOKUP(G179,'[12]O&amp;M Budget-W'!$F$7:$I$176,4,FALSE)</f>
        <v>0</v>
      </c>
      <c r="K179" s="77">
        <f t="shared" si="10"/>
        <v>0</v>
      </c>
      <c r="L179" s="76"/>
      <c r="M179" s="7" t="str">
        <f t="shared" si="8"/>
        <v/>
      </c>
      <c r="N179" s="100"/>
      <c r="O179" s="100"/>
    </row>
    <row r="180" spans="1:15" x14ac:dyDescent="0.25">
      <c r="A180" s="48"/>
      <c r="B180" s="74" t="s">
        <v>341</v>
      </c>
      <c r="C180" s="293">
        <f t="shared" si="9"/>
        <v>180</v>
      </c>
      <c r="D180" s="101" t="s">
        <v>262</v>
      </c>
      <c r="E180" s="72"/>
      <c r="F180" s="73" t="s">
        <v>442</v>
      </c>
      <c r="G180" s="74" t="s">
        <v>341</v>
      </c>
      <c r="H180" s="75" t="s">
        <v>262</v>
      </c>
      <c r="I180" s="76">
        <f>VLOOKUP(G180,'[12]O&amp;M Budget-W'!$F$7:$I$176,3,FALSE)</f>
        <v>1710432</v>
      </c>
      <c r="J180" s="76">
        <f>VLOOKUP(G180,'[12]O&amp;M Budget-W'!$F$7:$I$176,4,FALSE)</f>
        <v>335942</v>
      </c>
      <c r="K180" s="77">
        <f t="shared" si="10"/>
        <v>2046374</v>
      </c>
      <c r="L180" s="76">
        <v>0</v>
      </c>
      <c r="M180" s="7" t="str">
        <f t="shared" si="8"/>
        <v/>
      </c>
      <c r="N180" s="102"/>
      <c r="O180" s="102"/>
    </row>
    <row r="181" spans="1:15" x14ac:dyDescent="0.25">
      <c r="A181" s="48"/>
      <c r="B181" s="103" t="s">
        <v>342</v>
      </c>
      <c r="C181" s="293">
        <f t="shared" si="9"/>
        <v>181</v>
      </c>
      <c r="D181" s="101" t="s">
        <v>261</v>
      </c>
      <c r="E181" s="66"/>
      <c r="F181" s="73" t="s">
        <v>442</v>
      </c>
      <c r="G181" s="103" t="s">
        <v>342</v>
      </c>
      <c r="H181" s="75" t="s">
        <v>261</v>
      </c>
      <c r="I181" s="76">
        <f>VLOOKUP(G181,'[12]O&amp;M Budget-W'!$F$7:$I$176,3,FALSE)</f>
        <v>2550000</v>
      </c>
      <c r="J181" s="76">
        <f>VLOOKUP(G181,'[12]O&amp;M Budget-W'!$F$7:$I$176,4,FALSE)</f>
        <v>1450000</v>
      </c>
      <c r="K181" s="77">
        <f t="shared" si="10"/>
        <v>4000000</v>
      </c>
      <c r="L181" s="76">
        <f>'[11]1A.Outside City Adjustments'!J291</f>
        <v>0</v>
      </c>
      <c r="M181" s="7" t="str">
        <f t="shared" si="8"/>
        <v/>
      </c>
    </row>
    <row r="182" spans="1:15" x14ac:dyDescent="0.25">
      <c r="A182" s="48"/>
      <c r="B182" s="103" t="s">
        <v>343</v>
      </c>
      <c r="C182" s="293">
        <f t="shared" si="9"/>
        <v>182</v>
      </c>
      <c r="D182" s="101" t="s">
        <v>131</v>
      </c>
      <c r="E182" s="66"/>
      <c r="F182" s="73" t="s">
        <v>442</v>
      </c>
      <c r="G182" s="103" t="s">
        <v>343</v>
      </c>
      <c r="H182" s="75" t="s">
        <v>131</v>
      </c>
      <c r="I182" s="76">
        <f>VLOOKUP(G182,'[12]O&amp;M Budget-W'!$F$7:$I$176,3,FALSE)</f>
        <v>627283</v>
      </c>
      <c r="J182" s="76">
        <f>VLOOKUP(G182,'[12]O&amp;M Budget-W'!$F$7:$I$176,4,FALSE)</f>
        <v>-59339</v>
      </c>
      <c r="K182" s="77">
        <f t="shared" si="10"/>
        <v>567944</v>
      </c>
      <c r="L182" s="76">
        <v>0</v>
      </c>
      <c r="M182" s="7" t="str">
        <f t="shared" si="8"/>
        <v/>
      </c>
    </row>
    <row r="183" spans="1:15" hidden="1" outlineLevel="1" x14ac:dyDescent="0.25">
      <c r="A183" s="48"/>
      <c r="B183" s="103"/>
      <c r="D183" s="104" t="s">
        <v>489</v>
      </c>
      <c r="E183" s="66"/>
      <c r="F183" s="73"/>
      <c r="G183" s="103"/>
      <c r="H183" s="75"/>
      <c r="I183" s="105">
        <v>0</v>
      </c>
      <c r="J183" s="105"/>
      <c r="K183" s="106">
        <v>0</v>
      </c>
      <c r="L183" s="105">
        <v>0</v>
      </c>
    </row>
    <row r="184" spans="1:15" hidden="1" outlineLevel="1" x14ac:dyDescent="0.25">
      <c r="A184" s="48"/>
      <c r="B184" s="103"/>
      <c r="D184" s="104" t="s">
        <v>489</v>
      </c>
      <c r="E184" s="66" t="str">
        <f>IF(F184="","",VLOOKUP(F184,'[11]30.O&amp;M to Functions'!#REF!,2,FALSE))</f>
        <v/>
      </c>
      <c r="F184" s="67"/>
      <c r="G184" s="103"/>
      <c r="H184" s="75"/>
      <c r="I184" s="107"/>
      <c r="J184" s="107"/>
      <c r="K184" s="108">
        <f t="shared" ref="K184:K213" si="11">I184+J184</f>
        <v>0</v>
      </c>
      <c r="L184" s="107">
        <f>'[11]1A.Outside City Adjustments'!J294</f>
        <v>0</v>
      </c>
    </row>
    <row r="185" spans="1:15" hidden="1" outlineLevel="1" x14ac:dyDescent="0.25">
      <c r="A185" s="48"/>
      <c r="B185" s="103"/>
      <c r="D185" s="104" t="s">
        <v>489</v>
      </c>
      <c r="E185" s="66" t="str">
        <f>IF(F185="","",VLOOKUP(F185,'[11]30.O&amp;M to Functions'!#REF!,2,FALSE))</f>
        <v/>
      </c>
      <c r="F185" s="67"/>
      <c r="G185" s="103"/>
      <c r="H185" s="75"/>
      <c r="I185" s="107"/>
      <c r="J185" s="107"/>
      <c r="K185" s="108">
        <f t="shared" si="11"/>
        <v>0</v>
      </c>
      <c r="L185" s="107">
        <f>'[11]1A.Outside City Adjustments'!J295</f>
        <v>0</v>
      </c>
    </row>
    <row r="186" spans="1:15" hidden="1" outlineLevel="1" x14ac:dyDescent="0.25">
      <c r="A186" s="48"/>
      <c r="B186" s="103"/>
      <c r="D186" s="104" t="s">
        <v>489</v>
      </c>
      <c r="E186" s="66" t="str">
        <f>IF(F186="","",VLOOKUP(F186,'[11]30.O&amp;M to Functions'!#REF!,2,FALSE))</f>
        <v/>
      </c>
      <c r="F186" s="67"/>
      <c r="G186" s="103"/>
      <c r="H186" s="75"/>
      <c r="I186" s="107"/>
      <c r="J186" s="107"/>
      <c r="K186" s="108">
        <f t="shared" si="11"/>
        <v>0</v>
      </c>
      <c r="L186" s="107">
        <f>'[11]1A.Outside City Adjustments'!J296</f>
        <v>0</v>
      </c>
    </row>
    <row r="187" spans="1:15" hidden="1" outlineLevel="1" x14ac:dyDescent="0.25">
      <c r="A187" s="48"/>
      <c r="B187" s="103"/>
      <c r="D187" s="104" t="s">
        <v>489</v>
      </c>
      <c r="E187" s="66" t="str">
        <f>IF(F187="","",VLOOKUP(F187,'[11]30.O&amp;M to Functions'!#REF!,2,FALSE))</f>
        <v/>
      </c>
      <c r="F187" s="67"/>
      <c r="G187" s="103"/>
      <c r="H187" s="75"/>
      <c r="I187" s="107"/>
      <c r="J187" s="107"/>
      <c r="K187" s="108">
        <f t="shared" si="11"/>
        <v>0</v>
      </c>
      <c r="L187" s="107">
        <f>'[11]1A.Outside City Adjustments'!J297</f>
        <v>0</v>
      </c>
      <c r="M187" s="7" t="str">
        <f t="shared" ref="M187:M213" si="12">IF(L187&gt;0,"Adjustment","")</f>
        <v/>
      </c>
    </row>
    <row r="188" spans="1:15" hidden="1" outlineLevel="1" x14ac:dyDescent="0.25">
      <c r="A188" s="48"/>
      <c r="B188" s="103"/>
      <c r="D188" s="104" t="s">
        <v>489</v>
      </c>
      <c r="E188" s="66" t="str">
        <f>IF(F188="","",VLOOKUP(F188,'[11]30.O&amp;M to Functions'!#REF!,2,FALSE))</f>
        <v/>
      </c>
      <c r="F188" s="67"/>
      <c r="G188" s="103"/>
      <c r="H188" s="75"/>
      <c r="I188" s="107"/>
      <c r="J188" s="107"/>
      <c r="K188" s="108">
        <f t="shared" si="11"/>
        <v>0</v>
      </c>
      <c r="L188" s="107">
        <f>'[11]1A.Outside City Adjustments'!J298</f>
        <v>0</v>
      </c>
      <c r="M188" s="7" t="str">
        <f t="shared" si="12"/>
        <v/>
      </c>
    </row>
    <row r="189" spans="1:15" hidden="1" outlineLevel="1" x14ac:dyDescent="0.25">
      <c r="A189" s="48"/>
      <c r="B189" s="103"/>
      <c r="D189" s="104" t="s">
        <v>489</v>
      </c>
      <c r="E189" s="66" t="str">
        <f>IF(F189="","",VLOOKUP(F189,'[11]30.O&amp;M to Functions'!#REF!,2,FALSE))</f>
        <v/>
      </c>
      <c r="F189" s="67"/>
      <c r="G189" s="103"/>
      <c r="H189" s="75"/>
      <c r="I189" s="107"/>
      <c r="J189" s="107"/>
      <c r="K189" s="108">
        <f t="shared" si="11"/>
        <v>0</v>
      </c>
      <c r="L189" s="107">
        <f>'[11]1A.Outside City Adjustments'!J299</f>
        <v>0</v>
      </c>
      <c r="M189" s="7" t="str">
        <f t="shared" si="12"/>
        <v/>
      </c>
    </row>
    <row r="190" spans="1:15" hidden="1" outlineLevel="1" x14ac:dyDescent="0.25">
      <c r="A190" s="48"/>
      <c r="B190" s="109"/>
      <c r="D190" s="104" t="s">
        <v>489</v>
      </c>
      <c r="E190" s="66" t="str">
        <f>IF(F190="","",VLOOKUP(F190,'[11]30.O&amp;M to Functions'!#REF!,2,FALSE))</f>
        <v/>
      </c>
      <c r="F190" s="67"/>
      <c r="G190" s="109"/>
      <c r="H190" s="75"/>
      <c r="I190" s="107"/>
      <c r="J190" s="107"/>
      <c r="K190" s="108">
        <f t="shared" si="11"/>
        <v>0</v>
      </c>
      <c r="L190" s="107">
        <f>'[11]1A.Outside City Adjustments'!J300</f>
        <v>0</v>
      </c>
      <c r="M190" s="7" t="str">
        <f t="shared" si="12"/>
        <v/>
      </c>
    </row>
    <row r="191" spans="1:15" hidden="1" outlineLevel="1" x14ac:dyDescent="0.25">
      <c r="A191" s="48"/>
      <c r="B191" s="109"/>
      <c r="D191" s="104" t="s">
        <v>489</v>
      </c>
      <c r="E191" s="66" t="str">
        <f>IF(F191="","",VLOOKUP(F191,'[11]30.O&amp;M to Functions'!#REF!,2,FALSE))</f>
        <v/>
      </c>
      <c r="F191" s="67"/>
      <c r="G191" s="109"/>
      <c r="H191" s="75"/>
      <c r="I191" s="107"/>
      <c r="J191" s="107"/>
      <c r="K191" s="108">
        <f t="shared" si="11"/>
        <v>0</v>
      </c>
      <c r="L191" s="107">
        <f>'[11]1A.Outside City Adjustments'!J301</f>
        <v>0</v>
      </c>
      <c r="M191" s="7" t="str">
        <f t="shared" si="12"/>
        <v/>
      </c>
    </row>
    <row r="192" spans="1:15" hidden="1" outlineLevel="1" x14ac:dyDescent="0.25">
      <c r="A192" s="48"/>
      <c r="B192" s="109"/>
      <c r="D192" s="104" t="s">
        <v>489</v>
      </c>
      <c r="E192" s="66" t="str">
        <f>IF(F192="","",VLOOKUP(F192,'[11]30.O&amp;M to Functions'!#REF!,2,FALSE))</f>
        <v/>
      </c>
      <c r="F192" s="67"/>
      <c r="G192" s="109"/>
      <c r="H192" s="75"/>
      <c r="I192" s="107"/>
      <c r="J192" s="107"/>
      <c r="K192" s="108">
        <f t="shared" si="11"/>
        <v>0</v>
      </c>
      <c r="L192" s="107">
        <f>'[11]1A.Outside City Adjustments'!J302</f>
        <v>0</v>
      </c>
      <c r="M192" s="7" t="str">
        <f t="shared" si="12"/>
        <v/>
      </c>
    </row>
    <row r="193" spans="1:13" hidden="1" outlineLevel="1" x14ac:dyDescent="0.25">
      <c r="A193" s="48"/>
      <c r="B193" s="109"/>
      <c r="D193" s="104" t="s">
        <v>489</v>
      </c>
      <c r="E193" s="66" t="str">
        <f>IF(F193="","",VLOOKUP(F193,'[11]30.O&amp;M to Functions'!#REF!,2,FALSE))</f>
        <v/>
      </c>
      <c r="F193" s="67"/>
      <c r="G193" s="109"/>
      <c r="H193" s="75"/>
      <c r="I193" s="107"/>
      <c r="J193" s="107"/>
      <c r="K193" s="108">
        <f t="shared" si="11"/>
        <v>0</v>
      </c>
      <c r="L193" s="107">
        <f>'[11]1A.Outside City Adjustments'!J303</f>
        <v>0</v>
      </c>
      <c r="M193" s="7" t="str">
        <f t="shared" si="12"/>
        <v/>
      </c>
    </row>
    <row r="194" spans="1:13" hidden="1" outlineLevel="1" x14ac:dyDescent="0.25">
      <c r="A194" s="48"/>
      <c r="B194" s="109"/>
      <c r="D194" s="104" t="s">
        <v>489</v>
      </c>
      <c r="E194" s="66" t="str">
        <f>IF(F194="","",VLOOKUP(F194,'[11]30.O&amp;M to Functions'!#REF!,2,FALSE))</f>
        <v/>
      </c>
      <c r="F194" s="67"/>
      <c r="G194" s="109"/>
      <c r="H194" s="75"/>
      <c r="I194" s="107"/>
      <c r="J194" s="107"/>
      <c r="K194" s="108">
        <f t="shared" si="11"/>
        <v>0</v>
      </c>
      <c r="L194" s="107">
        <f>'[11]1A.Outside City Adjustments'!J304</f>
        <v>0</v>
      </c>
      <c r="M194" s="7" t="str">
        <f t="shared" si="12"/>
        <v/>
      </c>
    </row>
    <row r="195" spans="1:13" hidden="1" outlineLevel="1" x14ac:dyDescent="0.25">
      <c r="A195" s="48"/>
      <c r="B195" s="109"/>
      <c r="D195" s="104" t="s">
        <v>489</v>
      </c>
      <c r="E195" s="66" t="str">
        <f>IF(F195="","",VLOOKUP(F195,'[11]30.O&amp;M to Functions'!#REF!,2,FALSE))</f>
        <v/>
      </c>
      <c r="F195" s="67"/>
      <c r="G195" s="109"/>
      <c r="H195" s="75"/>
      <c r="I195" s="107"/>
      <c r="J195" s="107"/>
      <c r="K195" s="108">
        <f t="shared" si="11"/>
        <v>0</v>
      </c>
      <c r="L195" s="107">
        <f>'[11]1A.Outside City Adjustments'!J305</f>
        <v>0</v>
      </c>
      <c r="M195" s="7" t="str">
        <f t="shared" si="12"/>
        <v/>
      </c>
    </row>
    <row r="196" spans="1:13" hidden="1" outlineLevel="1" x14ac:dyDescent="0.25">
      <c r="A196" s="48"/>
      <c r="B196" s="109"/>
      <c r="D196" s="104" t="s">
        <v>489</v>
      </c>
      <c r="E196" s="66" t="str">
        <f>IF(F196="","",VLOOKUP(F196,'[11]30.O&amp;M to Functions'!#REF!,2,FALSE))</f>
        <v/>
      </c>
      <c r="F196" s="67"/>
      <c r="G196" s="109"/>
      <c r="H196" s="75"/>
      <c r="I196" s="107"/>
      <c r="J196" s="107"/>
      <c r="K196" s="108">
        <f t="shared" si="11"/>
        <v>0</v>
      </c>
      <c r="L196" s="107">
        <f>'[11]1A.Outside City Adjustments'!J306</f>
        <v>0</v>
      </c>
      <c r="M196" s="7" t="str">
        <f t="shared" si="12"/>
        <v/>
      </c>
    </row>
    <row r="197" spans="1:13" hidden="1" outlineLevel="1" x14ac:dyDescent="0.25">
      <c r="A197" s="48"/>
      <c r="B197" s="109"/>
      <c r="D197" s="104" t="s">
        <v>489</v>
      </c>
      <c r="E197" s="66" t="str">
        <f>IF(F197="","",VLOOKUP(F197,'[11]30.O&amp;M to Functions'!#REF!,2,FALSE))</f>
        <v/>
      </c>
      <c r="F197" s="67"/>
      <c r="G197" s="109"/>
      <c r="H197" s="75"/>
      <c r="I197" s="107"/>
      <c r="J197" s="107"/>
      <c r="K197" s="108">
        <f t="shared" si="11"/>
        <v>0</v>
      </c>
      <c r="L197" s="107">
        <f>'[11]1A.Outside City Adjustments'!J307</f>
        <v>0</v>
      </c>
      <c r="M197" s="7" t="str">
        <f t="shared" si="12"/>
        <v/>
      </c>
    </row>
    <row r="198" spans="1:13" hidden="1" outlineLevel="1" x14ac:dyDescent="0.25">
      <c r="A198" s="48"/>
      <c r="B198" s="109"/>
      <c r="D198" s="104" t="s">
        <v>489</v>
      </c>
      <c r="E198" s="66" t="str">
        <f>IF(F198="","",VLOOKUP(F198,'[11]30.O&amp;M to Functions'!#REF!,2,FALSE))</f>
        <v/>
      </c>
      <c r="F198" s="67"/>
      <c r="G198" s="109"/>
      <c r="H198" s="75"/>
      <c r="I198" s="107"/>
      <c r="J198" s="107"/>
      <c r="K198" s="108">
        <f t="shared" si="11"/>
        <v>0</v>
      </c>
      <c r="L198" s="107">
        <f>'[11]1A.Outside City Adjustments'!J308</f>
        <v>0</v>
      </c>
      <c r="M198" s="7" t="str">
        <f t="shared" si="12"/>
        <v/>
      </c>
    </row>
    <row r="199" spans="1:13" hidden="1" outlineLevel="1" x14ac:dyDescent="0.25">
      <c r="A199" s="48"/>
      <c r="B199" s="109"/>
      <c r="D199" s="104" t="s">
        <v>489</v>
      </c>
      <c r="E199" s="66" t="str">
        <f>IF(F199="","",VLOOKUP(F199,'[11]30.O&amp;M to Functions'!#REF!,2,FALSE))</f>
        <v/>
      </c>
      <c r="F199" s="67"/>
      <c r="G199" s="109"/>
      <c r="H199" s="75"/>
      <c r="I199" s="107"/>
      <c r="J199" s="107"/>
      <c r="K199" s="108">
        <f t="shared" si="11"/>
        <v>0</v>
      </c>
      <c r="L199" s="107">
        <f>'[11]1A.Outside City Adjustments'!J309</f>
        <v>0</v>
      </c>
      <c r="M199" s="7" t="str">
        <f t="shared" si="12"/>
        <v/>
      </c>
    </row>
    <row r="200" spans="1:13" hidden="1" outlineLevel="1" x14ac:dyDescent="0.25">
      <c r="A200" s="48"/>
      <c r="B200" s="109"/>
      <c r="D200" s="104" t="s">
        <v>489</v>
      </c>
      <c r="E200" s="66" t="str">
        <f>IF(F200="","",VLOOKUP(F200,'[11]30.O&amp;M to Functions'!#REF!,2,FALSE))</f>
        <v/>
      </c>
      <c r="F200" s="67"/>
      <c r="G200" s="109"/>
      <c r="H200" s="75"/>
      <c r="I200" s="107"/>
      <c r="J200" s="107"/>
      <c r="K200" s="108">
        <f t="shared" si="11"/>
        <v>0</v>
      </c>
      <c r="L200" s="107">
        <f>'[11]1A.Outside City Adjustments'!J310</f>
        <v>0</v>
      </c>
      <c r="M200" s="7" t="str">
        <f t="shared" si="12"/>
        <v/>
      </c>
    </row>
    <row r="201" spans="1:13" hidden="1" outlineLevel="1" x14ac:dyDescent="0.25">
      <c r="A201" s="48"/>
      <c r="B201" s="109"/>
      <c r="D201" s="104" t="s">
        <v>489</v>
      </c>
      <c r="E201" s="66" t="str">
        <f>IF(F201="","",VLOOKUP(F201,'[11]30.O&amp;M to Functions'!#REF!,2,FALSE))</f>
        <v/>
      </c>
      <c r="F201" s="67"/>
      <c r="G201" s="109"/>
      <c r="H201" s="75"/>
      <c r="I201" s="107"/>
      <c r="J201" s="107"/>
      <c r="K201" s="108">
        <f t="shared" si="11"/>
        <v>0</v>
      </c>
      <c r="L201" s="107">
        <f>'[11]1A.Outside City Adjustments'!J311</f>
        <v>0</v>
      </c>
      <c r="M201" s="7" t="str">
        <f t="shared" si="12"/>
        <v/>
      </c>
    </row>
    <row r="202" spans="1:13" hidden="1" outlineLevel="1" x14ac:dyDescent="0.25">
      <c r="A202" s="48"/>
      <c r="B202" s="109"/>
      <c r="D202" s="104" t="s">
        <v>489</v>
      </c>
      <c r="E202" s="66" t="str">
        <f>IF(F202="","",VLOOKUP(F202,'[11]30.O&amp;M to Functions'!#REF!,2,FALSE))</f>
        <v/>
      </c>
      <c r="F202" s="67"/>
      <c r="G202" s="109"/>
      <c r="H202" s="75"/>
      <c r="I202" s="107"/>
      <c r="J202" s="107"/>
      <c r="K202" s="108">
        <f t="shared" si="11"/>
        <v>0</v>
      </c>
      <c r="L202" s="107">
        <f>'[11]1A.Outside City Adjustments'!J312</f>
        <v>0</v>
      </c>
      <c r="M202" s="7" t="str">
        <f t="shared" si="12"/>
        <v/>
      </c>
    </row>
    <row r="203" spans="1:13" hidden="1" outlineLevel="1" x14ac:dyDescent="0.25">
      <c r="A203" s="48"/>
      <c r="B203" s="109"/>
      <c r="D203" s="104" t="s">
        <v>489</v>
      </c>
      <c r="E203" s="66" t="str">
        <f>IF(F203="","",VLOOKUP(F203,'[11]30.O&amp;M to Functions'!#REF!,2,FALSE))</f>
        <v/>
      </c>
      <c r="F203" s="67"/>
      <c r="G203" s="109"/>
      <c r="H203" s="75"/>
      <c r="I203" s="107"/>
      <c r="J203" s="107"/>
      <c r="K203" s="108">
        <f t="shared" si="11"/>
        <v>0</v>
      </c>
      <c r="L203" s="107">
        <f>'[11]1A.Outside City Adjustments'!J313</f>
        <v>0</v>
      </c>
      <c r="M203" s="7" t="str">
        <f t="shared" si="12"/>
        <v/>
      </c>
    </row>
    <row r="204" spans="1:13" hidden="1" outlineLevel="1" x14ac:dyDescent="0.25">
      <c r="A204" s="48"/>
      <c r="B204" s="109"/>
      <c r="D204" s="104" t="s">
        <v>489</v>
      </c>
      <c r="E204" s="66" t="str">
        <f>IF(F204="","",VLOOKUP(F204,'[11]30.O&amp;M to Functions'!#REF!,2,FALSE))</f>
        <v/>
      </c>
      <c r="F204" s="67"/>
      <c r="G204" s="109"/>
      <c r="H204" s="75"/>
      <c r="I204" s="107"/>
      <c r="J204" s="107"/>
      <c r="K204" s="108">
        <f t="shared" si="11"/>
        <v>0</v>
      </c>
      <c r="L204" s="107">
        <f>'[11]1A.Outside City Adjustments'!J314</f>
        <v>0</v>
      </c>
      <c r="M204" s="7" t="str">
        <f t="shared" si="12"/>
        <v/>
      </c>
    </row>
    <row r="205" spans="1:13" hidden="1" outlineLevel="1" x14ac:dyDescent="0.25">
      <c r="A205" s="48"/>
      <c r="B205" s="109"/>
      <c r="D205" s="104" t="s">
        <v>489</v>
      </c>
      <c r="E205" s="66" t="str">
        <f>IF(F205="","",VLOOKUP(F205,'[11]30.O&amp;M to Functions'!#REF!,2,FALSE))</f>
        <v/>
      </c>
      <c r="F205" s="67"/>
      <c r="G205" s="109"/>
      <c r="H205" s="75"/>
      <c r="I205" s="107"/>
      <c r="J205" s="107"/>
      <c r="K205" s="108">
        <f t="shared" si="11"/>
        <v>0</v>
      </c>
      <c r="L205" s="107">
        <f>'[11]1A.Outside City Adjustments'!J315</f>
        <v>0</v>
      </c>
      <c r="M205" s="7" t="str">
        <f t="shared" si="12"/>
        <v/>
      </c>
    </row>
    <row r="206" spans="1:13" hidden="1" outlineLevel="1" x14ac:dyDescent="0.25">
      <c r="A206" s="48"/>
      <c r="B206" s="109"/>
      <c r="D206" s="104" t="s">
        <v>489</v>
      </c>
      <c r="E206" s="66" t="str">
        <f>IF(F206="","",VLOOKUP(F206,'[11]30.O&amp;M to Functions'!#REF!,2,FALSE))</f>
        <v/>
      </c>
      <c r="F206" s="67"/>
      <c r="G206" s="109"/>
      <c r="H206" s="75"/>
      <c r="I206" s="107"/>
      <c r="J206" s="107"/>
      <c r="K206" s="108">
        <f t="shared" si="11"/>
        <v>0</v>
      </c>
      <c r="L206" s="107">
        <f>'[11]1A.Outside City Adjustments'!J316</f>
        <v>0</v>
      </c>
      <c r="M206" s="7" t="str">
        <f t="shared" si="12"/>
        <v/>
      </c>
    </row>
    <row r="207" spans="1:13" hidden="1" outlineLevel="1" x14ac:dyDescent="0.25">
      <c r="A207" s="48"/>
      <c r="B207" s="109"/>
      <c r="D207" s="104" t="s">
        <v>489</v>
      </c>
      <c r="E207" s="66" t="str">
        <f>IF(F207="","",VLOOKUP(F207,'[11]30.O&amp;M to Functions'!#REF!,2,FALSE))</f>
        <v/>
      </c>
      <c r="F207" s="67"/>
      <c r="G207" s="109"/>
      <c r="H207" s="75"/>
      <c r="I207" s="107"/>
      <c r="J207" s="107"/>
      <c r="K207" s="108">
        <f t="shared" si="11"/>
        <v>0</v>
      </c>
      <c r="L207" s="107">
        <f>'[11]1A.Outside City Adjustments'!J317</f>
        <v>0</v>
      </c>
      <c r="M207" s="7" t="str">
        <f t="shared" si="12"/>
        <v/>
      </c>
    </row>
    <row r="208" spans="1:13" hidden="1" outlineLevel="1" x14ac:dyDescent="0.25">
      <c r="A208" s="48"/>
      <c r="B208" s="109"/>
      <c r="D208" s="104" t="s">
        <v>489</v>
      </c>
      <c r="E208" s="66" t="str">
        <f>IF(F208="","",VLOOKUP(F208,'[11]30.O&amp;M to Functions'!#REF!,2,FALSE))</f>
        <v/>
      </c>
      <c r="F208" s="67"/>
      <c r="G208" s="109"/>
      <c r="H208" s="75"/>
      <c r="I208" s="107"/>
      <c r="J208" s="107"/>
      <c r="K208" s="108">
        <f t="shared" si="11"/>
        <v>0</v>
      </c>
      <c r="L208" s="107">
        <f>'[11]1A.Outside City Adjustments'!J318</f>
        <v>0</v>
      </c>
      <c r="M208" s="7" t="str">
        <f t="shared" si="12"/>
        <v/>
      </c>
    </row>
    <row r="209" spans="1:17" hidden="1" outlineLevel="1" x14ac:dyDescent="0.25">
      <c r="A209" s="48"/>
      <c r="B209" s="109"/>
      <c r="D209" s="104" t="s">
        <v>489</v>
      </c>
      <c r="E209" s="66" t="str">
        <f>IF(F209="","",VLOOKUP(F209,'[11]30.O&amp;M to Functions'!#REF!,2,FALSE))</f>
        <v/>
      </c>
      <c r="F209" s="67"/>
      <c r="G209" s="109"/>
      <c r="H209" s="75"/>
      <c r="I209" s="107"/>
      <c r="J209" s="107"/>
      <c r="K209" s="108">
        <f t="shared" si="11"/>
        <v>0</v>
      </c>
      <c r="L209" s="107">
        <f>'[11]1A.Outside City Adjustments'!J319</f>
        <v>0</v>
      </c>
      <c r="M209" s="7" t="str">
        <f t="shared" si="12"/>
        <v/>
      </c>
    </row>
    <row r="210" spans="1:17" hidden="1" outlineLevel="1" x14ac:dyDescent="0.25">
      <c r="A210" s="48"/>
      <c r="B210" s="109"/>
      <c r="D210" s="104" t="s">
        <v>489</v>
      </c>
      <c r="E210" s="66" t="str">
        <f>IF(F210="","",VLOOKUP(F210,'[11]30.O&amp;M to Functions'!#REF!,2,FALSE))</f>
        <v/>
      </c>
      <c r="F210" s="67"/>
      <c r="G210" s="109"/>
      <c r="H210" s="75"/>
      <c r="I210" s="107"/>
      <c r="J210" s="107"/>
      <c r="K210" s="108">
        <f t="shared" si="11"/>
        <v>0</v>
      </c>
      <c r="L210" s="107">
        <f>'[11]1A.Outside City Adjustments'!J320</f>
        <v>0</v>
      </c>
      <c r="M210" s="7" t="str">
        <f t="shared" si="12"/>
        <v/>
      </c>
    </row>
    <row r="211" spans="1:17" hidden="1" outlineLevel="1" x14ac:dyDescent="0.25">
      <c r="A211" s="48"/>
      <c r="B211" s="109"/>
      <c r="D211" s="104" t="s">
        <v>489</v>
      </c>
      <c r="E211" s="66" t="str">
        <f>IF(F211="","",VLOOKUP(F211,'[11]30.O&amp;M to Functions'!#REF!,2,FALSE))</f>
        <v/>
      </c>
      <c r="F211" s="67"/>
      <c r="G211" s="109"/>
      <c r="H211" s="75"/>
      <c r="I211" s="107"/>
      <c r="J211" s="107"/>
      <c r="K211" s="108">
        <f t="shared" si="11"/>
        <v>0</v>
      </c>
      <c r="L211" s="107">
        <f>'[11]1A.Outside City Adjustments'!J321</f>
        <v>0</v>
      </c>
      <c r="M211" s="7" t="str">
        <f t="shared" si="12"/>
        <v/>
      </c>
      <c r="P211" s="110"/>
      <c r="Q211" s="111"/>
    </row>
    <row r="212" spans="1:17" hidden="1" outlineLevel="1" x14ac:dyDescent="0.25">
      <c r="A212" s="48"/>
      <c r="B212" s="112"/>
      <c r="D212" s="104" t="s">
        <v>489</v>
      </c>
      <c r="E212" s="66" t="str">
        <f>IF(F212="","",VLOOKUP(F212,'[11]30.O&amp;M to Functions'!#REF!,2,FALSE))</f>
        <v/>
      </c>
      <c r="F212" s="67"/>
      <c r="G212" s="112"/>
      <c r="H212" s="75"/>
      <c r="I212" s="107"/>
      <c r="J212" s="107"/>
      <c r="K212" s="108">
        <f t="shared" si="11"/>
        <v>0</v>
      </c>
      <c r="L212" s="107">
        <f>'[11]1A.Outside City Adjustments'!J322</f>
        <v>0</v>
      </c>
      <c r="M212" s="7" t="str">
        <f t="shared" si="12"/>
        <v/>
      </c>
      <c r="P212" s="110"/>
      <c r="Q212" s="111"/>
    </row>
    <row r="213" spans="1:17" ht="0.75" customHeight="1" collapsed="1" x14ac:dyDescent="0.25">
      <c r="A213" s="48"/>
      <c r="B213" s="112"/>
      <c r="D213" s="104" t="s">
        <v>489</v>
      </c>
      <c r="E213" s="66" t="str">
        <f>IF(F213="","",VLOOKUP(F213,'[11]30.O&amp;M to Functions'!#REF!,2,FALSE))</f>
        <v/>
      </c>
      <c r="F213" s="67"/>
      <c r="G213" s="112"/>
      <c r="H213" s="113" t="s">
        <v>436</v>
      </c>
      <c r="I213" s="114"/>
      <c r="J213" s="114"/>
      <c r="K213" s="115">
        <f t="shared" si="11"/>
        <v>0</v>
      </c>
      <c r="L213" s="114">
        <f>'[11]1A.Outside City Adjustments'!J323</f>
        <v>0</v>
      </c>
      <c r="M213" s="7" t="str">
        <f t="shared" si="12"/>
        <v/>
      </c>
      <c r="P213" s="110"/>
      <c r="Q213" s="111"/>
    </row>
    <row r="214" spans="1:17" x14ac:dyDescent="0.25">
      <c r="A214" s="48"/>
      <c r="B214" s="62"/>
      <c r="D214" s="116"/>
      <c r="E214" s="100"/>
      <c r="F214" s="117"/>
      <c r="G214" s="62"/>
      <c r="H214" s="62"/>
      <c r="I214" s="62"/>
      <c r="J214" s="62"/>
      <c r="K214" s="62"/>
      <c r="L214" s="63"/>
      <c r="M214" s="118"/>
      <c r="P214" s="110"/>
      <c r="Q214" s="111"/>
    </row>
    <row r="215" spans="1:17" x14ac:dyDescent="0.25">
      <c r="A215" s="119"/>
      <c r="B215" s="122"/>
      <c r="D215" s="120" t="s">
        <v>525</v>
      </c>
      <c r="E215" s="121"/>
      <c r="F215" s="122"/>
      <c r="G215" s="122"/>
      <c r="H215" s="122"/>
      <c r="I215" s="123">
        <f>SUM(I12:I214)</f>
        <v>129885227.76000002</v>
      </c>
      <c r="J215" s="123">
        <f>SUM(J12:J214)</f>
        <v>2820972.0540000033</v>
      </c>
      <c r="K215" s="123">
        <f>SUM(K12:K214)</f>
        <v>132706199.814</v>
      </c>
      <c r="L215" s="124">
        <f>SUM(L13:L214)</f>
        <v>4026345.5099999988</v>
      </c>
    </row>
    <row r="216" spans="1:17" x14ac:dyDescent="0.25">
      <c r="H216" s="125" t="s">
        <v>526</v>
      </c>
      <c r="I216" s="9" t="str">
        <f>IF(I215=SUM(E239,E245:E249,E253,E255,E258),"Ok","ERROR")</f>
        <v>Ok</v>
      </c>
      <c r="J216" s="9" t="str">
        <f t="shared" ref="J216:K216" si="13">IF(J215=SUM(F239,F245:F249,F253,F255,F258),"Ok","ERROR")</f>
        <v>Ok</v>
      </c>
      <c r="K216" s="9" t="str">
        <f t="shared" si="13"/>
        <v>Ok</v>
      </c>
      <c r="L216" s="62"/>
    </row>
    <row r="217" spans="1:17" x14ac:dyDescent="0.25">
      <c r="B217" s="88"/>
      <c r="C217" s="88"/>
      <c r="I217" s="126"/>
    </row>
    <row r="218" spans="1:17" x14ac:dyDescent="0.25">
      <c r="A218" s="255">
        <f>MAX($A$7:A217)+1</f>
        <v>2</v>
      </c>
      <c r="B218" s="88"/>
      <c r="C218" s="88"/>
      <c r="D218" s="241" t="str">
        <f ca="1">"Table "&amp;$A$1&amp;" - "&amp;A218</f>
        <v>Table Wa - 2</v>
      </c>
      <c r="E218" s="46"/>
      <c r="F218" s="46"/>
      <c r="G218" s="46"/>
      <c r="H218" s="46"/>
      <c r="I218" s="127"/>
    </row>
    <row r="219" spans="1:17" x14ac:dyDescent="0.25">
      <c r="A219" s="256"/>
      <c r="B219" s="88"/>
      <c r="C219" s="88"/>
      <c r="D219" s="242" t="s">
        <v>527</v>
      </c>
      <c r="E219" s="50"/>
      <c r="F219" s="50"/>
      <c r="G219" s="50"/>
      <c r="H219" s="50"/>
      <c r="I219" s="51"/>
    </row>
    <row r="220" spans="1:17" ht="30" x14ac:dyDescent="0.25">
      <c r="A220" s="256"/>
      <c r="B220" s="266"/>
      <c r="C220" s="88"/>
      <c r="D220" s="243" t="s">
        <v>528</v>
      </c>
      <c r="E220" s="128" t="s">
        <v>426</v>
      </c>
      <c r="F220" s="128" t="s">
        <v>427</v>
      </c>
      <c r="G220" s="128" t="str">
        <f>$D$4&amp;" Revenue Requirement"</f>
        <v>Adjusted Test Year Revenue Requirement</v>
      </c>
      <c r="H220" s="128" t="s">
        <v>529</v>
      </c>
      <c r="I220" s="128" t="s">
        <v>526</v>
      </c>
      <c r="J220" s="129"/>
    </row>
    <row r="221" spans="1:17" x14ac:dyDescent="0.25">
      <c r="A221" s="256"/>
      <c r="B221" s="88"/>
      <c r="C221" s="88"/>
      <c r="D221" s="243" t="s">
        <v>530</v>
      </c>
      <c r="E221" s="62"/>
      <c r="F221" s="62"/>
      <c r="G221" s="62"/>
      <c r="H221" s="62"/>
      <c r="I221" s="63"/>
      <c r="J221" s="61"/>
    </row>
    <row r="222" spans="1:17" x14ac:dyDescent="0.25">
      <c r="A222" s="256"/>
      <c r="B222" s="130"/>
      <c r="C222" s="88"/>
      <c r="D222" s="258" t="s">
        <v>436</v>
      </c>
      <c r="E222" s="130">
        <f t="shared" ref="E222:H227" si="14">SUMIF($H$13:$H$215,$D222,I$13:I$215)</f>
        <v>68344920.719999984</v>
      </c>
      <c r="F222" s="130">
        <f t="shared" si="14"/>
        <v>1218803.0552499967</v>
      </c>
      <c r="G222" s="130">
        <f t="shared" si="14"/>
        <v>69563723.775249973</v>
      </c>
      <c r="H222" s="130">
        <f t="shared" si="14"/>
        <v>0</v>
      </c>
      <c r="I222" s="131"/>
      <c r="J222" s="132"/>
      <c r="K222" s="133"/>
      <c r="M222" s="134"/>
    </row>
    <row r="223" spans="1:17" x14ac:dyDescent="0.25">
      <c r="A223" s="256"/>
      <c r="B223" s="135"/>
      <c r="C223" s="88"/>
      <c r="D223" s="258" t="s">
        <v>443</v>
      </c>
      <c r="E223" s="135">
        <f t="shared" si="14"/>
        <v>14109754.549999995</v>
      </c>
      <c r="F223" s="135">
        <f t="shared" si="14"/>
        <v>364636.4982500007</v>
      </c>
      <c r="G223" s="135">
        <f t="shared" si="14"/>
        <v>14474391.048249999</v>
      </c>
      <c r="H223" s="135">
        <f t="shared" si="14"/>
        <v>104308.52</v>
      </c>
      <c r="I223" s="136"/>
      <c r="J223" s="132"/>
      <c r="K223" s="133"/>
      <c r="M223" s="137"/>
    </row>
    <row r="224" spans="1:17" x14ac:dyDescent="0.25">
      <c r="A224" s="256"/>
      <c r="B224" s="135"/>
      <c r="C224" s="88"/>
      <c r="D224" s="259" t="s">
        <v>435</v>
      </c>
      <c r="E224" s="135">
        <f t="shared" si="14"/>
        <v>8016478.219999996</v>
      </c>
      <c r="F224" s="135">
        <f t="shared" si="14"/>
        <v>148374.65249999962</v>
      </c>
      <c r="G224" s="135">
        <f t="shared" si="14"/>
        <v>8164852.8724999949</v>
      </c>
      <c r="H224" s="135">
        <f t="shared" si="14"/>
        <v>1670496.3899999985</v>
      </c>
      <c r="I224" s="136"/>
      <c r="J224" s="132"/>
      <c r="K224" s="133"/>
      <c r="M224" s="137"/>
    </row>
    <row r="225" spans="1:13" x14ac:dyDescent="0.25">
      <c r="A225" s="256"/>
      <c r="B225" s="135"/>
      <c r="C225" s="88"/>
      <c r="D225" s="258" t="s">
        <v>517</v>
      </c>
      <c r="E225" s="135">
        <f t="shared" si="14"/>
        <v>3592167.77</v>
      </c>
      <c r="F225" s="135">
        <f t="shared" si="14"/>
        <v>-1193036.96</v>
      </c>
      <c r="G225" s="135">
        <f t="shared" si="14"/>
        <v>2399130.81</v>
      </c>
      <c r="H225" s="135">
        <f>SUMIF($H$13:$H$215,$D225,L$13:L$215)</f>
        <v>1779086.9899999998</v>
      </c>
      <c r="I225" s="136"/>
      <c r="J225" s="138"/>
      <c r="K225" s="139"/>
      <c r="M225" s="137"/>
    </row>
    <row r="226" spans="1:13" x14ac:dyDescent="0.25">
      <c r="A226" s="256"/>
      <c r="B226" s="135"/>
      <c r="C226" s="88"/>
      <c r="D226" s="259" t="s">
        <v>439</v>
      </c>
      <c r="E226" s="135">
        <f t="shared" si="14"/>
        <v>4727744.5199999958</v>
      </c>
      <c r="F226" s="135">
        <f t="shared" si="14"/>
        <v>121969.21525000138</v>
      </c>
      <c r="G226" s="135">
        <f t="shared" si="14"/>
        <v>4849713.7352499962</v>
      </c>
      <c r="H226" s="135">
        <f t="shared" si="14"/>
        <v>0</v>
      </c>
      <c r="I226" s="136"/>
      <c r="J226" s="140"/>
      <c r="K226" s="139"/>
      <c r="M226" s="137"/>
    </row>
    <row r="227" spans="1:13" x14ac:dyDescent="0.25">
      <c r="A227" s="256"/>
      <c r="B227" s="135"/>
      <c r="C227" s="88"/>
      <c r="D227" s="258" t="s">
        <v>473</v>
      </c>
      <c r="E227" s="135">
        <f t="shared" si="14"/>
        <v>3897687.819999998</v>
      </c>
      <c r="F227" s="135">
        <f t="shared" si="14"/>
        <v>99519.872750000039</v>
      </c>
      <c r="G227" s="135">
        <f t="shared" si="14"/>
        <v>3997207.6927499985</v>
      </c>
      <c r="H227" s="135">
        <f t="shared" si="14"/>
        <v>151413.61000000002</v>
      </c>
      <c r="I227" s="136"/>
      <c r="J227" s="132"/>
      <c r="K227" s="133"/>
      <c r="M227" s="137"/>
    </row>
    <row r="228" spans="1:13" x14ac:dyDescent="0.25">
      <c r="A228" s="256"/>
      <c r="B228" s="137"/>
      <c r="C228" s="88"/>
      <c r="D228" s="260"/>
      <c r="E228" s="141"/>
      <c r="F228" s="141"/>
      <c r="G228" s="141"/>
      <c r="H228" s="141"/>
      <c r="I228" s="142"/>
      <c r="J228" s="132"/>
      <c r="K228" s="143"/>
      <c r="M228" s="137"/>
    </row>
    <row r="229" spans="1:13" x14ac:dyDescent="0.25">
      <c r="A229" s="256"/>
      <c r="B229" s="130"/>
      <c r="C229" s="88"/>
      <c r="D229" s="62" t="s">
        <v>531</v>
      </c>
      <c r="E229" s="144">
        <f>SUM(E222:E228)</f>
        <v>102688753.59999996</v>
      </c>
      <c r="F229" s="144">
        <f>SUM(F222:F228)</f>
        <v>760266.3339999984</v>
      </c>
      <c r="G229" s="144">
        <f>SUM(G222:G228)</f>
        <v>103449019.93399997</v>
      </c>
      <c r="H229" s="130">
        <f>SUM(H222:H228)</f>
        <v>3705305.5099999984</v>
      </c>
      <c r="I229" s="142"/>
      <c r="J229" s="132"/>
      <c r="K229" s="133"/>
      <c r="M229" s="145"/>
    </row>
    <row r="230" spans="1:13" x14ac:dyDescent="0.25">
      <c r="A230" s="256"/>
      <c r="B230" s="137"/>
      <c r="C230" s="88"/>
      <c r="D230" s="62"/>
      <c r="E230" s="145"/>
      <c r="F230" s="145"/>
      <c r="G230" s="145"/>
      <c r="H230" s="145"/>
      <c r="I230" s="142"/>
      <c r="J230" s="132"/>
      <c r="K230" s="133"/>
      <c r="M230" s="145"/>
    </row>
    <row r="231" spans="1:13" x14ac:dyDescent="0.25">
      <c r="A231" s="256"/>
      <c r="B231" s="137"/>
      <c r="C231" s="88"/>
      <c r="D231" s="243" t="s">
        <v>532</v>
      </c>
      <c r="E231" s="145"/>
      <c r="F231" s="145"/>
      <c r="G231" s="145"/>
      <c r="H231" s="145"/>
      <c r="I231" s="142"/>
      <c r="J231" s="146"/>
      <c r="K231" s="73"/>
      <c r="M231" s="145"/>
    </row>
    <row r="232" spans="1:13" x14ac:dyDescent="0.25">
      <c r="A232" s="256"/>
      <c r="B232" s="130"/>
      <c r="C232" s="88"/>
      <c r="D232" s="261" t="s">
        <v>515</v>
      </c>
      <c r="E232" s="130">
        <f>SUMIF($H$13:$H$215,$D232,I$13:I$215)</f>
        <v>12953273.279999996</v>
      </c>
      <c r="F232" s="130">
        <f>SUMIF($H$13:$H$215,$D232,J$13:J$215)</f>
        <v>-479902.2799999956</v>
      </c>
      <c r="G232" s="130">
        <f>SUMIF($H$13:$H$215,$D232,K$13:K$215)</f>
        <v>12473371</v>
      </c>
      <c r="H232" s="130">
        <f>SUMIF($H$13:$H$215,$D232,L$13:L$215)</f>
        <v>0</v>
      </c>
      <c r="I232" s="131"/>
      <c r="J232" s="147"/>
      <c r="K232" s="148"/>
      <c r="M232" s="149"/>
    </row>
    <row r="233" spans="1:13" x14ac:dyDescent="0.25">
      <c r="A233" s="256"/>
      <c r="B233" s="135"/>
      <c r="C233" s="88"/>
      <c r="D233" s="261" t="s">
        <v>522</v>
      </c>
      <c r="E233" s="135">
        <f t="shared" ref="E233:G235" si="15">SUMIF($H$13:$H$215,$D233,I$13:I$215)</f>
        <v>149646.88</v>
      </c>
      <c r="F233" s="135">
        <f t="shared" si="15"/>
        <v>0</v>
      </c>
      <c r="G233" s="135">
        <f t="shared" si="15"/>
        <v>149646.88</v>
      </c>
      <c r="H233" s="137"/>
      <c r="I233" s="136"/>
      <c r="J233" s="147"/>
      <c r="K233" s="148"/>
      <c r="M233" s="149"/>
    </row>
    <row r="234" spans="1:13" x14ac:dyDescent="0.25">
      <c r="A234" s="256"/>
      <c r="B234" s="135"/>
      <c r="C234" s="88"/>
      <c r="D234" s="261" t="s">
        <v>333</v>
      </c>
      <c r="E234" s="135">
        <f t="shared" si="15"/>
        <v>56380</v>
      </c>
      <c r="F234" s="135">
        <f t="shared" si="15"/>
        <v>0</v>
      </c>
      <c r="G234" s="135">
        <f t="shared" si="15"/>
        <v>56380</v>
      </c>
      <c r="H234" s="137"/>
      <c r="I234" s="136"/>
      <c r="J234" s="147"/>
      <c r="K234" s="148"/>
      <c r="M234" s="149"/>
    </row>
    <row r="235" spans="1:13" x14ac:dyDescent="0.25">
      <c r="A235" s="256"/>
      <c r="B235" s="135"/>
      <c r="C235" s="88"/>
      <c r="D235" s="261" t="s">
        <v>524</v>
      </c>
      <c r="E235" s="135">
        <f t="shared" si="15"/>
        <v>37500</v>
      </c>
      <c r="F235" s="135">
        <f t="shared" si="15"/>
        <v>0</v>
      </c>
      <c r="G235" s="135">
        <f t="shared" si="15"/>
        <v>37500</v>
      </c>
      <c r="H235" s="137"/>
      <c r="I235" s="136"/>
      <c r="J235" s="147"/>
      <c r="K235" s="148"/>
      <c r="M235" s="149"/>
    </row>
    <row r="236" spans="1:13" x14ac:dyDescent="0.25">
      <c r="A236" s="256"/>
      <c r="B236" s="149"/>
      <c r="C236" s="88"/>
      <c r="D236" s="262"/>
      <c r="E236" s="150"/>
      <c r="F236" s="150"/>
      <c r="G236" s="150"/>
      <c r="H236" s="150"/>
      <c r="I236" s="142"/>
      <c r="J236" s="147"/>
      <c r="K236" s="133"/>
      <c r="M236" s="151"/>
    </row>
    <row r="237" spans="1:13" x14ac:dyDescent="0.25">
      <c r="A237" s="256"/>
      <c r="B237" s="130"/>
      <c r="C237" s="88"/>
      <c r="D237" s="263" t="s">
        <v>533</v>
      </c>
      <c r="E237" s="144">
        <f>SUM(E232:E235)</f>
        <v>13196800.159999996</v>
      </c>
      <c r="F237" s="144">
        <f>SUM(F232:F235)</f>
        <v>-479902.2799999956</v>
      </c>
      <c r="G237" s="144">
        <f>SUM(G232:G235)</f>
        <v>12716897.880000001</v>
      </c>
      <c r="H237" s="144">
        <f>SUM(H232:H235)</f>
        <v>0</v>
      </c>
      <c r="I237" s="152"/>
      <c r="J237" s="147"/>
      <c r="K237" s="133"/>
      <c r="M237" s="151"/>
    </row>
    <row r="238" spans="1:13" x14ac:dyDescent="0.25">
      <c r="A238" s="256"/>
      <c r="B238" s="88"/>
      <c r="C238" s="88"/>
      <c r="D238" s="88"/>
      <c r="E238" s="88"/>
      <c r="F238" s="88"/>
      <c r="G238" s="88"/>
      <c r="H238" s="88"/>
      <c r="I238" s="142"/>
      <c r="J238" s="147"/>
      <c r="K238" s="133"/>
      <c r="M238" s="88"/>
    </row>
    <row r="239" spans="1:13" x14ac:dyDescent="0.25">
      <c r="A239" s="256"/>
      <c r="B239" s="130"/>
      <c r="C239" s="88"/>
      <c r="D239" s="62" t="s">
        <v>534</v>
      </c>
      <c r="E239" s="130">
        <f>E229+E237</f>
        <v>115885553.75999996</v>
      </c>
      <c r="F239" s="130">
        <f>F229+F237</f>
        <v>280364.0540000028</v>
      </c>
      <c r="G239" s="130">
        <f>G229+G237</f>
        <v>116165917.81399997</v>
      </c>
      <c r="H239" s="130">
        <f>H229+H237</f>
        <v>3705305.5099999984</v>
      </c>
      <c r="I239" s="152"/>
      <c r="M239" s="137"/>
    </row>
    <row r="240" spans="1:13" x14ac:dyDescent="0.25">
      <c r="A240" s="256"/>
      <c r="B240" s="88"/>
      <c r="C240" s="88"/>
      <c r="D240" s="88"/>
      <c r="E240" s="88"/>
      <c r="F240" s="88"/>
      <c r="G240" s="88"/>
      <c r="H240" s="88"/>
      <c r="I240" s="142"/>
      <c r="M240" s="88"/>
    </row>
    <row r="241" spans="1:13" x14ac:dyDescent="0.25">
      <c r="A241" s="256"/>
      <c r="B241" s="137"/>
      <c r="C241" s="88"/>
      <c r="D241" s="243" t="s">
        <v>535</v>
      </c>
      <c r="E241" s="137"/>
      <c r="F241" s="137"/>
      <c r="G241" s="137"/>
      <c r="H241" s="137"/>
      <c r="I241" s="142"/>
      <c r="M241" s="137"/>
    </row>
    <row r="242" spans="1:13" x14ac:dyDescent="0.25">
      <c r="A242" s="256"/>
      <c r="B242" s="130"/>
      <c r="C242" s="88"/>
      <c r="D242" s="261" t="s">
        <v>535</v>
      </c>
      <c r="E242" s="130">
        <f>'[11]71.Cap Cost Budget'!D11</f>
        <v>101255170.09</v>
      </c>
      <c r="F242" s="130">
        <f>'[11]71.Cap Cost Budget'!E11</f>
        <v>-2843565.9899999974</v>
      </c>
      <c r="G242" s="130">
        <f>'[11]71.Cap Cost Budget'!F11</f>
        <v>98411604.100000009</v>
      </c>
      <c r="H242" s="130">
        <v>0</v>
      </c>
      <c r="I242" s="131"/>
      <c r="M242" s="137"/>
    </row>
    <row r="243" spans="1:13" x14ac:dyDescent="0.25">
      <c r="A243" s="256"/>
      <c r="B243" s="88"/>
      <c r="C243" s="88"/>
      <c r="D243" s="88"/>
      <c r="E243" s="88"/>
      <c r="F243" s="88"/>
      <c r="G243" s="88"/>
      <c r="H243" s="88"/>
      <c r="I243" s="142"/>
      <c r="M243" s="88"/>
    </row>
    <row r="244" spans="1:13" x14ac:dyDescent="0.25">
      <c r="A244" s="256"/>
      <c r="B244" s="137"/>
      <c r="C244" s="88"/>
      <c r="D244" s="243" t="s">
        <v>536</v>
      </c>
      <c r="E244" s="137"/>
      <c r="F244" s="137"/>
      <c r="G244" s="137"/>
      <c r="H244" s="137"/>
      <c r="I244" s="142"/>
      <c r="M244" s="137"/>
    </row>
    <row r="245" spans="1:13" x14ac:dyDescent="0.25">
      <c r="A245" s="256"/>
      <c r="B245" s="130"/>
      <c r="C245" s="88"/>
      <c r="D245" s="261" t="s">
        <v>130</v>
      </c>
      <c r="E245" s="130">
        <f t="shared" ref="E245:H249" si="16">SUMIF($H$13:$H$215,$D245,I$13:I$215)</f>
        <v>6926977</v>
      </c>
      <c r="F245" s="130">
        <f t="shared" si="16"/>
        <v>350258</v>
      </c>
      <c r="G245" s="130">
        <f t="shared" si="16"/>
        <v>7277235</v>
      </c>
      <c r="H245" s="130">
        <f t="shared" si="16"/>
        <v>0</v>
      </c>
      <c r="I245" s="153"/>
      <c r="M245" s="137"/>
    </row>
    <row r="246" spans="1:13" x14ac:dyDescent="0.25">
      <c r="A246" s="256"/>
      <c r="B246" s="135"/>
      <c r="C246" s="254"/>
      <c r="D246" s="261" t="s">
        <v>125</v>
      </c>
      <c r="E246" s="135">
        <f t="shared" si="16"/>
        <v>5887</v>
      </c>
      <c r="F246" s="135">
        <f t="shared" si="16"/>
        <v>408</v>
      </c>
      <c r="G246" s="135">
        <f t="shared" si="16"/>
        <v>6295</v>
      </c>
      <c r="H246" s="135">
        <f t="shared" si="16"/>
        <v>0</v>
      </c>
      <c r="I246" s="154"/>
      <c r="M246" s="137"/>
    </row>
    <row r="247" spans="1:13" x14ac:dyDescent="0.25">
      <c r="A247" s="256"/>
      <c r="B247" s="135"/>
      <c r="C247" s="254"/>
      <c r="D247" s="261" t="s">
        <v>128</v>
      </c>
      <c r="E247" s="135">
        <f t="shared" si="16"/>
        <v>2032486</v>
      </c>
      <c r="F247" s="135">
        <f t="shared" si="16"/>
        <v>382788</v>
      </c>
      <c r="G247" s="135">
        <f t="shared" si="16"/>
        <v>2415274</v>
      </c>
      <c r="H247" s="135">
        <f t="shared" si="16"/>
        <v>0</v>
      </c>
      <c r="I247" s="154"/>
      <c r="M247" s="137"/>
    </row>
    <row r="248" spans="1:13" x14ac:dyDescent="0.25">
      <c r="A248" s="256"/>
      <c r="B248" s="135"/>
      <c r="C248" s="254"/>
      <c r="D248" s="261" t="s">
        <v>273</v>
      </c>
      <c r="E248" s="135">
        <f t="shared" si="16"/>
        <v>0</v>
      </c>
      <c r="F248" s="135">
        <f t="shared" si="16"/>
        <v>0</v>
      </c>
      <c r="G248" s="135">
        <f t="shared" si="16"/>
        <v>0</v>
      </c>
      <c r="H248" s="135">
        <f t="shared" si="16"/>
        <v>0</v>
      </c>
      <c r="I248" s="154"/>
      <c r="M248" s="137"/>
    </row>
    <row r="249" spans="1:13" x14ac:dyDescent="0.25">
      <c r="A249" s="256"/>
      <c r="B249" s="135"/>
      <c r="C249" s="254"/>
      <c r="D249" s="261" t="s">
        <v>135</v>
      </c>
      <c r="E249" s="135">
        <f t="shared" si="16"/>
        <v>146609</v>
      </c>
      <c r="F249" s="135">
        <f t="shared" si="16"/>
        <v>80551</v>
      </c>
      <c r="G249" s="135">
        <f t="shared" si="16"/>
        <v>227160</v>
      </c>
      <c r="H249" s="135">
        <f t="shared" si="16"/>
        <v>227160</v>
      </c>
      <c r="I249" s="154"/>
      <c r="M249" s="137"/>
    </row>
    <row r="250" spans="1:13" x14ac:dyDescent="0.25">
      <c r="A250" s="256"/>
      <c r="B250" s="135"/>
      <c r="C250" s="254"/>
      <c r="D250" s="261" t="s">
        <v>537</v>
      </c>
      <c r="E250" s="135">
        <f>'[11]71.Cap Cost Budget'!D13</f>
        <v>-150291</v>
      </c>
      <c r="F250" s="135">
        <f>'[11]71.Cap Cost Budget'!E13</f>
        <v>0</v>
      </c>
      <c r="G250" s="135">
        <f>'[11]71.Cap Cost Budget'!F13</f>
        <v>-150291</v>
      </c>
      <c r="H250" s="135">
        <v>0</v>
      </c>
      <c r="I250" s="154"/>
      <c r="M250" s="137"/>
    </row>
    <row r="251" spans="1:13" x14ac:dyDescent="0.25">
      <c r="A251" s="256"/>
      <c r="B251" s="135"/>
      <c r="C251" s="254"/>
      <c r="D251" s="261" t="s">
        <v>538</v>
      </c>
      <c r="E251" s="135">
        <f>'[11]71.Cap Cost Budget'!D17</f>
        <v>0</v>
      </c>
      <c r="F251" s="135">
        <f>'[11]71.Cap Cost Budget'!E17</f>
        <v>0</v>
      </c>
      <c r="G251" s="135">
        <f>'[11]71.Cap Cost Budget'!F17</f>
        <v>0</v>
      </c>
      <c r="H251" s="135">
        <v>0</v>
      </c>
      <c r="I251" s="154"/>
      <c r="M251" s="137"/>
    </row>
    <row r="252" spans="1:13" x14ac:dyDescent="0.25">
      <c r="A252" s="256"/>
      <c r="B252" s="135"/>
      <c r="C252" s="254"/>
      <c r="D252" s="261" t="s">
        <v>539</v>
      </c>
      <c r="E252" s="135">
        <f>'[11]71.Cap Cost Budget'!D16</f>
        <v>0</v>
      </c>
      <c r="F252" s="135">
        <f>'[11]71.Cap Cost Budget'!E16</f>
        <v>0</v>
      </c>
      <c r="G252" s="135">
        <f>'[11]71.Cap Cost Budget'!F16</f>
        <v>0</v>
      </c>
      <c r="H252" s="135">
        <f t="shared" ref="H252:H258" si="17">SUMIF($H$13:$H$215,$D252,L$13:L$215)</f>
        <v>0</v>
      </c>
      <c r="I252" s="154"/>
      <c r="M252" s="137"/>
    </row>
    <row r="253" spans="1:13" x14ac:dyDescent="0.25">
      <c r="A253" s="256"/>
      <c r="B253" s="135"/>
      <c r="C253" s="254"/>
      <c r="D253" s="261" t="s">
        <v>262</v>
      </c>
      <c r="E253" s="135">
        <f t="shared" ref="E253:G258" si="18">SUMIF($H$13:$H$215,$D253,I$13:I$215)</f>
        <v>1710432</v>
      </c>
      <c r="F253" s="135">
        <f t="shared" si="18"/>
        <v>335942</v>
      </c>
      <c r="G253" s="135">
        <f t="shared" si="18"/>
        <v>2046374</v>
      </c>
      <c r="H253" s="135">
        <f t="shared" si="17"/>
        <v>0</v>
      </c>
      <c r="I253" s="154"/>
      <c r="M253" s="137"/>
    </row>
    <row r="254" spans="1:13" x14ac:dyDescent="0.25">
      <c r="A254" s="256"/>
      <c r="B254" s="135"/>
      <c r="C254" s="254"/>
      <c r="D254" s="261" t="s">
        <v>540</v>
      </c>
      <c r="E254" s="135">
        <f>'[11]59.Rev Alloc Cost Budget'!D11</f>
        <v>24538645</v>
      </c>
      <c r="F254" s="135">
        <f>'[11]59.Rev Alloc Cost Budget'!E11</f>
        <v>-24538645</v>
      </c>
      <c r="G254" s="135">
        <f>'[11]59.Rev Alloc Cost Budget'!F11</f>
        <v>0</v>
      </c>
      <c r="H254" s="135">
        <f t="shared" si="17"/>
        <v>0</v>
      </c>
      <c r="I254" s="154"/>
      <c r="M254" s="137"/>
    </row>
    <row r="255" spans="1:13" x14ac:dyDescent="0.25">
      <c r="A255" s="256"/>
      <c r="B255" s="135"/>
      <c r="C255" s="254"/>
      <c r="D255" s="261" t="s">
        <v>261</v>
      </c>
      <c r="E255" s="135">
        <f t="shared" si="18"/>
        <v>2550000</v>
      </c>
      <c r="F255" s="135">
        <f t="shared" si="18"/>
        <v>1450000</v>
      </c>
      <c r="G255" s="135">
        <f t="shared" si="18"/>
        <v>4000000</v>
      </c>
      <c r="H255" s="135">
        <f t="shared" si="17"/>
        <v>0</v>
      </c>
      <c r="I255" s="154"/>
      <c r="M255" s="137"/>
    </row>
    <row r="256" spans="1:13" x14ac:dyDescent="0.25">
      <c r="A256" s="256"/>
      <c r="B256" s="135"/>
      <c r="C256" s="254"/>
      <c r="D256" s="261" t="s">
        <v>541</v>
      </c>
      <c r="E256" s="135">
        <f>'[11]71.Cap Cost Budget'!D14</f>
        <v>0</v>
      </c>
      <c r="F256" s="135">
        <f>'[11]71.Cap Cost Budget'!E14</f>
        <v>0</v>
      </c>
      <c r="G256" s="135">
        <f>'[11]71.Cap Cost Budget'!F14</f>
        <v>0</v>
      </c>
      <c r="H256" s="135">
        <f t="shared" si="17"/>
        <v>0</v>
      </c>
      <c r="I256" s="154"/>
      <c r="M256" s="137"/>
    </row>
    <row r="257" spans="1:13" x14ac:dyDescent="0.25">
      <c r="A257" s="256"/>
      <c r="B257" s="135"/>
      <c r="C257" s="254"/>
      <c r="D257" s="261" t="s">
        <v>542</v>
      </c>
      <c r="E257" s="135">
        <f>'[11]71.Cap Cost Budget'!D15</f>
        <v>0</v>
      </c>
      <c r="F257" s="135">
        <f>'[11]71.Cap Cost Budget'!E15</f>
        <v>0</v>
      </c>
      <c r="G257" s="135">
        <f>'[11]71.Cap Cost Budget'!F15</f>
        <v>0</v>
      </c>
      <c r="H257" s="135">
        <f t="shared" si="17"/>
        <v>0</v>
      </c>
      <c r="I257" s="154"/>
      <c r="M257" s="137"/>
    </row>
    <row r="258" spans="1:13" x14ac:dyDescent="0.25">
      <c r="A258" s="256"/>
      <c r="B258" s="135"/>
      <c r="C258" s="254"/>
      <c r="D258" s="261" t="s">
        <v>131</v>
      </c>
      <c r="E258" s="135">
        <f t="shared" si="18"/>
        <v>627283</v>
      </c>
      <c r="F258" s="135">
        <f t="shared" si="18"/>
        <v>-59339</v>
      </c>
      <c r="G258" s="135">
        <f t="shared" si="18"/>
        <v>567944</v>
      </c>
      <c r="H258" s="135">
        <f t="shared" si="17"/>
        <v>0</v>
      </c>
      <c r="I258" s="154"/>
      <c r="M258" s="137"/>
    </row>
    <row r="259" spans="1:13" x14ac:dyDescent="0.25">
      <c r="A259" s="256"/>
      <c r="B259" s="149"/>
      <c r="C259" s="254"/>
      <c r="D259" s="262"/>
      <c r="E259" s="150"/>
      <c r="F259" s="150"/>
      <c r="G259" s="150"/>
      <c r="H259" s="150"/>
      <c r="I259" s="63"/>
      <c r="M259" s="151"/>
    </row>
    <row r="260" spans="1:13" x14ac:dyDescent="0.25">
      <c r="A260" s="256"/>
      <c r="B260" s="130"/>
      <c r="C260" s="254"/>
      <c r="D260" s="263" t="s">
        <v>543</v>
      </c>
      <c r="E260" s="144">
        <f>SUM(E245:E259)</f>
        <v>38388028</v>
      </c>
      <c r="F260" s="144">
        <f t="shared" ref="F260:H260" si="19">SUM(F245:F259)</f>
        <v>-21998037</v>
      </c>
      <c r="G260" s="144">
        <f t="shared" si="19"/>
        <v>16389991</v>
      </c>
      <c r="H260" s="144">
        <f t="shared" si="19"/>
        <v>227160</v>
      </c>
      <c r="I260" s="63"/>
      <c r="M260" s="151"/>
    </row>
    <row r="261" spans="1:13" x14ac:dyDescent="0.25">
      <c r="A261" s="256"/>
      <c r="B261" s="88"/>
      <c r="C261" s="254"/>
      <c r="D261" s="62"/>
      <c r="E261" s="62"/>
      <c r="F261" s="62"/>
      <c r="G261" s="62"/>
      <c r="H261" s="62"/>
      <c r="I261" s="63"/>
      <c r="M261" s="62"/>
    </row>
    <row r="262" spans="1:13" x14ac:dyDescent="0.25">
      <c r="A262" s="256"/>
      <c r="B262" s="130"/>
      <c r="C262" s="254"/>
      <c r="D262" s="62" t="s">
        <v>544</v>
      </c>
      <c r="E262" s="144">
        <f>E239+E242+E260</f>
        <v>255528751.84999996</v>
      </c>
      <c r="F262" s="144">
        <f>F239+F242+F260</f>
        <v>-24561238.935999993</v>
      </c>
      <c r="G262" s="144">
        <f>G239+G242+G260</f>
        <v>230967512.91399997</v>
      </c>
      <c r="H262" s="144">
        <f>H239+H242+H260</f>
        <v>3932465.5099999984</v>
      </c>
      <c r="I262" s="63"/>
      <c r="M262" s="155"/>
    </row>
    <row r="263" spans="1:13" s="62" customFormat="1" x14ac:dyDescent="0.25">
      <c r="A263" s="256"/>
      <c r="B263" s="134"/>
      <c r="C263" s="254"/>
      <c r="D263" s="264"/>
      <c r="E263" s="156"/>
      <c r="F263" s="156"/>
      <c r="G263" s="156"/>
      <c r="H263" s="156"/>
      <c r="I263" s="157"/>
      <c r="M263" s="155"/>
    </row>
    <row r="264" spans="1:13" hidden="1" x14ac:dyDescent="0.25">
      <c r="A264" s="256"/>
      <c r="B264" s="134"/>
      <c r="C264" s="254"/>
      <c r="D264" s="265" t="s">
        <v>545</v>
      </c>
      <c r="E264" s="155"/>
      <c r="F264" s="155"/>
      <c r="G264" s="155"/>
      <c r="H264" s="155"/>
      <c r="I264" s="63"/>
      <c r="J264" s="62"/>
      <c r="M264" s="155"/>
    </row>
    <row r="265" spans="1:13" hidden="1" x14ac:dyDescent="0.25">
      <c r="A265" s="256"/>
      <c r="B265" s="137"/>
      <c r="C265" s="254"/>
      <c r="D265" s="62" t="str">
        <f>D125</f>
        <v>Unused</v>
      </c>
      <c r="E265" s="137">
        <f t="shared" ref="E265:H267" si="20">I125</f>
        <v>0</v>
      </c>
      <c r="F265" s="137">
        <f t="shared" si="20"/>
        <v>0</v>
      </c>
      <c r="G265" s="137">
        <f t="shared" si="20"/>
        <v>0</v>
      </c>
      <c r="H265" s="137">
        <f t="shared" si="20"/>
        <v>0</v>
      </c>
      <c r="I265" s="63"/>
      <c r="J265" s="62"/>
      <c r="M265" s="137"/>
    </row>
    <row r="266" spans="1:13" hidden="1" x14ac:dyDescent="0.25">
      <c r="A266" s="256"/>
      <c r="B266" s="137"/>
      <c r="C266" s="254"/>
      <c r="D266" s="62" t="str">
        <f>D126</f>
        <v>Unused</v>
      </c>
      <c r="E266" s="137">
        <f t="shared" si="20"/>
        <v>0</v>
      </c>
      <c r="F266" s="137">
        <f t="shared" si="20"/>
        <v>0</v>
      </c>
      <c r="G266" s="137">
        <f t="shared" si="20"/>
        <v>0</v>
      </c>
      <c r="H266" s="137">
        <f t="shared" si="20"/>
        <v>0</v>
      </c>
      <c r="I266" s="63"/>
      <c r="J266" s="62"/>
      <c r="M266" s="137"/>
    </row>
    <row r="267" spans="1:13" hidden="1" x14ac:dyDescent="0.25">
      <c r="A267" s="256"/>
      <c r="B267" s="137"/>
      <c r="C267" s="88"/>
      <c r="D267" s="62" t="str">
        <f>D127</f>
        <v>Unused</v>
      </c>
      <c r="E267" s="137">
        <f t="shared" si="20"/>
        <v>0</v>
      </c>
      <c r="F267" s="137">
        <f t="shared" si="20"/>
        <v>0</v>
      </c>
      <c r="G267" s="137">
        <f t="shared" si="20"/>
        <v>0</v>
      </c>
      <c r="H267" s="137">
        <f t="shared" si="20"/>
        <v>0</v>
      </c>
      <c r="I267" s="63"/>
      <c r="J267" s="62"/>
      <c r="M267" s="137"/>
    </row>
    <row r="268" spans="1:13" hidden="1" x14ac:dyDescent="0.25">
      <c r="A268" s="256"/>
      <c r="B268" s="137"/>
      <c r="C268" s="88"/>
      <c r="D268" s="62"/>
      <c r="E268" s="137"/>
      <c r="F268" s="137"/>
      <c r="G268" s="137"/>
      <c r="H268" s="137"/>
      <c r="I268" s="63"/>
      <c r="J268" s="62"/>
      <c r="M268" s="137"/>
    </row>
    <row r="269" spans="1:13" hidden="1" x14ac:dyDescent="0.25">
      <c r="A269" s="256"/>
      <c r="B269" s="137"/>
      <c r="C269" s="88"/>
      <c r="D269" s="62" t="s">
        <v>546</v>
      </c>
      <c r="E269" s="137">
        <f>SUM(E265:E268)</f>
        <v>0</v>
      </c>
      <c r="F269" s="137">
        <f>SUM(F265:F268)</f>
        <v>0</v>
      </c>
      <c r="G269" s="137">
        <f>SUM(G265:G268)</f>
        <v>0</v>
      </c>
      <c r="H269" s="137">
        <f>SUM(H265:H268)</f>
        <v>0</v>
      </c>
      <c r="I269" s="63"/>
      <c r="J269" s="62"/>
      <c r="M269" s="137"/>
    </row>
    <row r="270" spans="1:13" hidden="1" x14ac:dyDescent="0.25">
      <c r="A270" s="256"/>
      <c r="B270" s="88"/>
      <c r="C270" s="88"/>
      <c r="D270" s="62"/>
      <c r="E270" s="62"/>
      <c r="F270" s="62"/>
      <c r="G270" s="62"/>
      <c r="H270" s="62"/>
      <c r="I270" s="63"/>
      <c r="M270" s="62"/>
    </row>
    <row r="271" spans="1:13" hidden="1" x14ac:dyDescent="0.25">
      <c r="A271" s="257"/>
      <c r="B271" s="134"/>
      <c r="C271" s="88"/>
      <c r="D271" s="122" t="s">
        <v>547</v>
      </c>
      <c r="E271" s="158">
        <f>E262+E269</f>
        <v>255528751.84999996</v>
      </c>
      <c r="F271" s="158">
        <f>F262+F269</f>
        <v>-24561238.935999993</v>
      </c>
      <c r="G271" s="158">
        <f>G262+G269</f>
        <v>230967512.91399997</v>
      </c>
      <c r="H271" s="158">
        <f>H262+H269</f>
        <v>3932465.5099999984</v>
      </c>
      <c r="I271" s="159"/>
      <c r="M271" s="155"/>
    </row>
    <row r="272" spans="1:13" x14ac:dyDescent="0.25">
      <c r="B272" s="267"/>
      <c r="C272" s="88"/>
      <c r="D272" s="62"/>
      <c r="E272" s="80"/>
      <c r="F272" s="80"/>
      <c r="G272" s="80"/>
      <c r="H272" s="80"/>
    </row>
    <row r="273" spans="2:7" x14ac:dyDescent="0.25">
      <c r="B273" s="268"/>
      <c r="C273" s="88"/>
      <c r="D273" s="80" t="s">
        <v>526</v>
      </c>
      <c r="E273" s="160" t="str">
        <f>IF(E262-SUM('[11]1.FS Water'!I49,'[11]1.FS Water'!I57,'[11]1.FS Water'!I81,'[11]1.FS Water'!I91)-'[11]1.FS Water'!I35-'[11]1.FS Water'!I88,"Ok","Error")</f>
        <v>Ok</v>
      </c>
      <c r="F273" s="160" t="str">
        <f>IF(F262-SUM('[11]1.FS Water'!J49,'[11]1.FS Water'!J57,'[11]1.FS Water'!J81,'[11]1.FS Water'!J91)-'[11]1.FS Water'!J35-'[11]1.FS Water'!J88,"Ok","Error")</f>
        <v>Ok</v>
      </c>
      <c r="G273" s="160" t="str">
        <f>IF(G262-SUM('[11]1.FS Water'!K49,'[11]1.FS Water'!K57,'[11]1.FS Water'!K81,'[11]1.FS Water'!K91)-'[11]1.FS Water'!K35-'[11]1.FS Water'!K88,"Ok","Error")</f>
        <v>Ok</v>
      </c>
    </row>
    <row r="274" spans="2:7" x14ac:dyDescent="0.25">
      <c r="B274" s="88"/>
      <c r="C274" s="88"/>
      <c r="E274" s="126"/>
    </row>
    <row r="275" spans="2:7" x14ac:dyDescent="0.25">
      <c r="B275" s="269"/>
      <c r="C275" s="88"/>
      <c r="G275" s="126"/>
    </row>
    <row r="276" spans="2:7" x14ac:dyDescent="0.25">
      <c r="B276" s="88"/>
      <c r="C276" s="88"/>
    </row>
    <row r="277" spans="2:7" x14ac:dyDescent="0.25">
      <c r="B277" s="13"/>
      <c r="G277" s="13"/>
    </row>
    <row r="278" spans="2:7" x14ac:dyDescent="0.25">
      <c r="B278" s="17"/>
      <c r="G278" s="17"/>
    </row>
  </sheetData>
  <mergeCells count="2">
    <mergeCell ref="N9:P9"/>
    <mergeCell ref="N26:O26"/>
  </mergeCells>
  <dataValidations count="3">
    <dataValidation type="list" allowBlank="1" showInputMessage="1" showErrorMessage="1" sqref="F74:F78 F80:F112 F114:F118 F120:F123 F172:F183" xr:uid="{103FC016-0837-4A8C-8908-F77CFDAB4939}">
      <formula1>$C$98:$C$102</formula1>
    </dataValidation>
    <dataValidation type="list" allowBlank="1" showInputMessage="1" showErrorMessage="1" sqref="F125:F127" xr:uid="{F284B8D2-F2FD-46F4-9D71-E72ACEE12B00}">
      <formula1>$A$74:$A$84</formula1>
    </dataValidation>
    <dataValidation type="list" allowBlank="1" showInputMessage="1" showErrorMessage="1" sqref="F124 F12 F73 F79 F113 F119 F128:F171 F184:F209" xr:uid="{B8377E2B-DC47-4F47-86B9-198C8E5ED1C4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0EE5F8-05EC-42DD-A938-A101520BF2B4}">
          <x14:formula1>
            <xm:f>'\\austinwater.com\cloud\Fin_shardata\Fin_and_Bgt_Shared\1 PUC FILING 2019\Rate Filing Package\FINAL RFP SUBMITTAL - ALL FILES\[AW Water COS Model Docket 49189.xlsm]Labels'!#REF!</xm:f>
          </x14:formula1>
          <xm:sqref>H13:H213 F13:F72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571E-70DB-412F-B43A-6227CD4C50AB}">
  <sheetPr>
    <tabColor theme="9" tint="-0.249977111117893"/>
  </sheetPr>
  <dimension ref="A1:GI297"/>
  <sheetViews>
    <sheetView workbookViewId="0">
      <selection activeCell="C9" sqref="C9"/>
    </sheetView>
  </sheetViews>
  <sheetFormatPr defaultColWidth="9.140625" defaultRowHeight="15" outlineLevelRow="2" x14ac:dyDescent="0.25"/>
  <cols>
    <col min="1" max="1" width="3.5703125" style="237" customWidth="1"/>
    <col min="2" max="2" width="19.5703125" style="7" bestFit="1" customWidth="1"/>
    <col min="3" max="3" width="14.5703125" style="7" customWidth="1"/>
    <col min="4" max="4" width="52.85546875" style="7" bestFit="1" customWidth="1"/>
    <col min="5" max="6" width="15.5703125" style="7" customWidth="1"/>
    <col min="7" max="7" width="19.5703125" style="7" bestFit="1" customWidth="1"/>
    <col min="8" max="8" width="36.140625" style="7" customWidth="1"/>
    <col min="9" max="9" width="15.5703125" style="7" customWidth="1"/>
    <col min="10" max="10" width="34.5703125" style="7" customWidth="1"/>
    <col min="11" max="12" width="24.5703125" style="7" customWidth="1"/>
    <col min="13" max="13" width="14.140625" style="7" customWidth="1"/>
    <col min="14" max="14" width="27.5703125" style="7" customWidth="1"/>
    <col min="15" max="15" width="17.42578125" style="7" customWidth="1"/>
    <col min="16" max="16" width="33.140625" style="7" customWidth="1"/>
    <col min="17" max="20" width="9.140625" style="7"/>
    <col min="21" max="21" width="11.5703125" style="7" bestFit="1" customWidth="1"/>
    <col min="22" max="22" width="12.28515625" style="7" bestFit="1" customWidth="1"/>
    <col min="23" max="23" width="11.5703125" style="7" bestFit="1" customWidth="1"/>
    <col min="24" max="16384" width="9.140625" style="7"/>
  </cols>
  <sheetData>
    <row r="1" spans="1:17" x14ac:dyDescent="0.25">
      <c r="A1" s="161">
        <v>18</v>
      </c>
      <c r="B1" s="162"/>
      <c r="C1" s="162"/>
      <c r="D1" s="163" t="str">
        <f>'[13]2. Existing Rates'!$C$1</f>
        <v xml:space="preserve">Austin Water </v>
      </c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7" x14ac:dyDescent="0.25">
      <c r="A2" s="161"/>
      <c r="B2" s="162"/>
      <c r="C2" s="162"/>
      <c r="D2" s="163" t="str">
        <f>'[13]2. Existing Rates'!$C$2</f>
        <v>Wastewater Utility Cost of Service Model</v>
      </c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7" x14ac:dyDescent="0.25">
      <c r="A3" s="161"/>
      <c r="B3" s="162"/>
      <c r="C3" s="162"/>
      <c r="D3" s="163" t="s">
        <v>419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7" x14ac:dyDescent="0.25">
      <c r="A4" s="161"/>
      <c r="B4" s="162"/>
      <c r="C4" s="162"/>
      <c r="D4" s="163" t="str">
        <f>'[13]2. Existing Rates'!$C$4</f>
        <v>Adjusted Test Year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7" x14ac:dyDescent="0.25">
      <c r="A5" s="161"/>
      <c r="B5" s="162"/>
      <c r="C5" s="162"/>
      <c r="D5" s="163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7" x14ac:dyDescent="0.25">
      <c r="A6" s="161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</row>
    <row r="7" spans="1:17" x14ac:dyDescent="0.25">
      <c r="A7" s="164">
        <v>1</v>
      </c>
      <c r="B7" s="46"/>
      <c r="D7" s="45" t="str">
        <f>"Table "&amp;$A$1&amp;" - "&amp;A7</f>
        <v>Table 18 - 1</v>
      </c>
      <c r="E7" s="46"/>
      <c r="F7" s="46"/>
      <c r="G7" s="46"/>
      <c r="H7" s="46"/>
      <c r="I7" s="46"/>
      <c r="J7" s="46"/>
      <c r="K7" s="46"/>
      <c r="L7" s="47"/>
      <c r="M7" s="162"/>
      <c r="N7" s="162"/>
      <c r="O7" s="162"/>
      <c r="P7" s="162"/>
      <c r="Q7" s="162"/>
    </row>
    <row r="8" spans="1:17" x14ac:dyDescent="0.25">
      <c r="A8" s="165"/>
      <c r="B8" s="50"/>
      <c r="D8" s="49" t="s">
        <v>420</v>
      </c>
      <c r="E8" s="50"/>
      <c r="F8" s="50"/>
      <c r="G8" s="50"/>
      <c r="H8" s="50"/>
      <c r="I8" s="50"/>
      <c r="J8" s="50"/>
      <c r="K8" s="50"/>
      <c r="L8" s="51"/>
      <c r="M8" s="162"/>
      <c r="N8" s="162"/>
      <c r="O8" s="162"/>
      <c r="P8" s="162"/>
      <c r="Q8" s="162"/>
    </row>
    <row r="9" spans="1:17" ht="60" x14ac:dyDescent="0.25">
      <c r="A9" s="165"/>
      <c r="B9" s="53" t="s">
        <v>424</v>
      </c>
      <c r="C9" s="291" t="s">
        <v>643</v>
      </c>
      <c r="D9" s="52" t="s">
        <v>421</v>
      </c>
      <c r="E9" s="53" t="s">
        <v>422</v>
      </c>
      <c r="F9" s="53" t="s">
        <v>423</v>
      </c>
      <c r="G9" s="53" t="s">
        <v>424</v>
      </c>
      <c r="H9" s="54" t="s">
        <v>425</v>
      </c>
      <c r="I9" s="53" t="s">
        <v>550</v>
      </c>
      <c r="J9" s="53" t="s">
        <v>427</v>
      </c>
      <c r="K9" s="53" t="s">
        <v>551</v>
      </c>
      <c r="L9" s="55" t="s">
        <v>428</v>
      </c>
      <c r="M9" s="162"/>
      <c r="N9" s="162"/>
      <c r="O9" s="162"/>
      <c r="P9" s="162"/>
      <c r="Q9" s="162"/>
    </row>
    <row r="10" spans="1:17" x14ac:dyDescent="0.25">
      <c r="A10" s="165"/>
      <c r="B10" s="57"/>
      <c r="C10" s="292"/>
      <c r="D10" s="56" t="s">
        <v>552</v>
      </c>
      <c r="E10" s="57"/>
      <c r="F10" s="57"/>
      <c r="G10" s="57"/>
      <c r="H10" s="57"/>
      <c r="I10" s="57"/>
      <c r="J10" s="57"/>
      <c r="K10" s="58"/>
      <c r="L10" s="59"/>
      <c r="M10" s="162"/>
      <c r="N10" s="162"/>
      <c r="O10" s="162"/>
      <c r="P10" s="162"/>
      <c r="Q10" s="162"/>
    </row>
    <row r="11" spans="1:17" x14ac:dyDescent="0.25">
      <c r="A11" s="165"/>
      <c r="B11" s="62"/>
      <c r="C11" s="292"/>
      <c r="D11" s="166"/>
      <c r="E11" s="62"/>
      <c r="F11" s="62"/>
      <c r="G11" s="62"/>
      <c r="H11" s="62"/>
      <c r="I11" s="62"/>
      <c r="J11" s="62"/>
      <c r="K11" s="62"/>
      <c r="L11" s="63"/>
      <c r="M11" s="162"/>
      <c r="N11" s="162"/>
      <c r="O11" s="162"/>
      <c r="P11" s="162"/>
      <c r="Q11" s="162"/>
    </row>
    <row r="12" spans="1:17" x14ac:dyDescent="0.25">
      <c r="A12" s="165"/>
      <c r="B12" s="74"/>
      <c r="C12" s="292"/>
      <c r="D12" s="167" t="s">
        <v>553</v>
      </c>
      <c r="E12" s="72"/>
      <c r="F12" s="95"/>
      <c r="G12" s="74"/>
      <c r="H12" s="75"/>
      <c r="I12" s="88"/>
      <c r="J12" s="88"/>
      <c r="K12" s="70"/>
      <c r="L12" s="168"/>
      <c r="M12" s="162"/>
      <c r="N12" s="162"/>
      <c r="O12" s="162"/>
      <c r="P12" s="162"/>
      <c r="Q12" s="169"/>
    </row>
    <row r="13" spans="1:17" x14ac:dyDescent="0.25">
      <c r="A13" s="165"/>
      <c r="B13" s="74">
        <v>8607</v>
      </c>
      <c r="C13" s="293">
        <f t="shared" ref="C13:C76" si="0">ROW(B13)</f>
        <v>13</v>
      </c>
      <c r="D13" s="71" t="s">
        <v>292</v>
      </c>
      <c r="E13" s="72">
        <f>IF(F13="","",VLOOKUP(F13,'[13]19. O&amp;M to Functions'!$C$474:$D$484,2,FALSE))</f>
        <v>7</v>
      </c>
      <c r="F13" s="72" t="s">
        <v>434</v>
      </c>
      <c r="G13" s="74">
        <v>8607</v>
      </c>
      <c r="H13" s="75" t="s">
        <v>435</v>
      </c>
      <c r="I13" s="170">
        <f>'[14]O&amp;M Budget-WW'!H7</f>
        <v>553627.71000000031</v>
      </c>
      <c r="J13" s="171">
        <f>'[14]O&amp;M Budget-WW'!I7</f>
        <v>8160.101000000036</v>
      </c>
      <c r="K13" s="172">
        <f>I13+J13</f>
        <v>561787.81100000034</v>
      </c>
      <c r="L13" s="170">
        <f>'[13]1A. Outside City Adjustments'!J128</f>
        <v>0</v>
      </c>
      <c r="M13" s="162"/>
      <c r="N13" s="173"/>
      <c r="O13" s="162"/>
      <c r="P13" s="162"/>
      <c r="Q13" s="169"/>
    </row>
    <row r="14" spans="1:17" x14ac:dyDescent="0.25">
      <c r="A14" s="165"/>
      <c r="B14" s="74">
        <v>8063</v>
      </c>
      <c r="C14" s="293">
        <f t="shared" si="0"/>
        <v>14</v>
      </c>
      <c r="D14" s="71" t="s">
        <v>344</v>
      </c>
      <c r="E14" s="72">
        <f>IF(F14="","",VLOOKUP(F14,'[13]19. O&amp;M to Functions'!$C$474:$D$484,2,FALSE))</f>
        <v>7</v>
      </c>
      <c r="F14" s="72" t="s">
        <v>434</v>
      </c>
      <c r="G14" s="74">
        <v>8063</v>
      </c>
      <c r="H14" s="75" t="s">
        <v>436</v>
      </c>
      <c r="I14" s="170">
        <f>'[14]O&amp;M Budget-WW'!H8</f>
        <v>1348984.6099999992</v>
      </c>
      <c r="J14" s="171">
        <f>'[14]O&amp;M Budget-WW'!I8</f>
        <v>40963.651000000231</v>
      </c>
      <c r="K14" s="174">
        <f t="shared" ref="K14:K77" si="1">I14+J14</f>
        <v>1389948.2609999995</v>
      </c>
      <c r="L14" s="170">
        <f>'[13]1A. Outside City Adjustments'!J129</f>
        <v>0</v>
      </c>
      <c r="M14" s="162"/>
      <c r="N14" s="173"/>
      <c r="O14" s="162"/>
      <c r="P14" s="162"/>
      <c r="Q14" s="169"/>
    </row>
    <row r="15" spans="1:17" x14ac:dyDescent="0.25">
      <c r="A15" s="165"/>
      <c r="B15" s="74"/>
      <c r="C15" s="293">
        <f t="shared" si="0"/>
        <v>15</v>
      </c>
      <c r="D15" s="71" t="s">
        <v>489</v>
      </c>
      <c r="E15" s="72"/>
      <c r="F15" s="72"/>
      <c r="G15" s="74"/>
      <c r="H15" s="75" t="s">
        <v>436</v>
      </c>
      <c r="I15" s="170">
        <f>'[14]O&amp;M Budget-WW'!H9</f>
        <v>0</v>
      </c>
      <c r="J15" s="171">
        <f>'[14]O&amp;M Budget-WW'!I9</f>
        <v>0</v>
      </c>
      <c r="K15" s="174">
        <f t="shared" si="1"/>
        <v>0</v>
      </c>
      <c r="L15" s="170">
        <f>'[13]1A. Outside City Adjustments'!J130</f>
        <v>0</v>
      </c>
      <c r="M15" s="162"/>
      <c r="N15" s="173"/>
      <c r="O15" s="162"/>
      <c r="P15" s="162"/>
      <c r="Q15" s="169"/>
    </row>
    <row r="16" spans="1:17" x14ac:dyDescent="0.25">
      <c r="A16" s="165"/>
      <c r="B16" s="74">
        <v>8070</v>
      </c>
      <c r="C16" s="293">
        <f t="shared" si="0"/>
        <v>16</v>
      </c>
      <c r="D16" s="71" t="s">
        <v>12</v>
      </c>
      <c r="E16" s="72">
        <f>IF(F16="","",VLOOKUP(F16,'[13]19. O&amp;M to Functions'!$C$474:$D$484,2,FALSE))</f>
        <v>7</v>
      </c>
      <c r="F16" s="72" t="s">
        <v>434</v>
      </c>
      <c r="G16" s="74">
        <v>8070</v>
      </c>
      <c r="H16" s="75" t="s">
        <v>436</v>
      </c>
      <c r="I16" s="170">
        <f>'[14]O&amp;M Budget-WW'!H10</f>
        <v>596067.8400000002</v>
      </c>
      <c r="J16" s="171">
        <f>'[14]O&amp;M Budget-WW'!I10</f>
        <v>24227.7605</v>
      </c>
      <c r="K16" s="174">
        <f t="shared" si="1"/>
        <v>620295.60050000018</v>
      </c>
      <c r="L16" s="170">
        <f>'[13]1A. Outside City Adjustments'!J131</f>
        <v>0</v>
      </c>
      <c r="M16" s="162"/>
      <c r="N16" s="173"/>
      <c r="O16" s="162"/>
      <c r="P16" s="162"/>
      <c r="Q16" s="169"/>
    </row>
    <row r="17" spans="1:19" x14ac:dyDescent="0.25">
      <c r="A17" s="165"/>
      <c r="B17" s="74">
        <v>8422</v>
      </c>
      <c r="C17" s="293">
        <f t="shared" si="0"/>
        <v>17</v>
      </c>
      <c r="D17" s="71" t="s">
        <v>345</v>
      </c>
      <c r="E17" s="72">
        <f>IF(F17="","",VLOOKUP(F17,'[13]19. O&amp;M to Functions'!$C$474:$D$484,2,FALSE))</f>
        <v>7</v>
      </c>
      <c r="F17" s="72" t="s">
        <v>434</v>
      </c>
      <c r="G17" s="74">
        <v>8422</v>
      </c>
      <c r="H17" s="75" t="s">
        <v>439</v>
      </c>
      <c r="I17" s="170">
        <v>0</v>
      </c>
      <c r="J17" s="171"/>
      <c r="K17" s="174">
        <f t="shared" si="1"/>
        <v>0</v>
      </c>
      <c r="L17" s="170">
        <f>'[13]1A. Outside City Adjustments'!J132</f>
        <v>0</v>
      </c>
      <c r="M17" s="162"/>
      <c r="N17" s="173"/>
      <c r="O17" s="162"/>
      <c r="P17" s="162"/>
      <c r="Q17" s="162"/>
      <c r="R17" s="79"/>
      <c r="S17" s="79"/>
    </row>
    <row r="18" spans="1:19" x14ac:dyDescent="0.25">
      <c r="A18" s="165"/>
      <c r="B18" s="74"/>
      <c r="C18" s="293">
        <f t="shared" si="0"/>
        <v>18</v>
      </c>
      <c r="D18" s="167" t="s">
        <v>554</v>
      </c>
      <c r="E18" s="72"/>
      <c r="F18" s="72"/>
      <c r="G18" s="74"/>
      <c r="H18" s="75"/>
      <c r="I18" s="107"/>
      <c r="J18" s="171"/>
      <c r="K18" s="174"/>
      <c r="L18" s="170"/>
      <c r="M18" s="162"/>
      <c r="N18" s="173"/>
      <c r="O18" s="162"/>
      <c r="P18" s="162"/>
      <c r="Q18" s="169"/>
    </row>
    <row r="19" spans="1:19" x14ac:dyDescent="0.25">
      <c r="A19" s="165"/>
      <c r="B19" s="74"/>
      <c r="C19" s="293">
        <f t="shared" si="0"/>
        <v>19</v>
      </c>
      <c r="D19" s="71" t="s">
        <v>555</v>
      </c>
      <c r="E19" s="72"/>
      <c r="F19" s="72"/>
      <c r="G19" s="74"/>
      <c r="H19" s="75"/>
      <c r="I19" s="107"/>
      <c r="J19" s="171"/>
      <c r="K19" s="174"/>
      <c r="L19" s="170"/>
      <c r="M19" s="162"/>
      <c r="N19" s="173"/>
      <c r="O19" s="162"/>
      <c r="P19" s="162"/>
      <c r="Q19" s="169"/>
    </row>
    <row r="20" spans="1:19" x14ac:dyDescent="0.25">
      <c r="A20" s="165"/>
      <c r="B20" s="74"/>
      <c r="C20" s="293">
        <f t="shared" si="0"/>
        <v>20</v>
      </c>
      <c r="D20" s="71" t="s">
        <v>556</v>
      </c>
      <c r="E20" s="72"/>
      <c r="F20" s="72"/>
      <c r="G20" s="74"/>
      <c r="H20" s="75"/>
      <c r="I20" s="107"/>
      <c r="J20" s="171"/>
      <c r="K20" s="174"/>
      <c r="L20" s="170"/>
      <c r="M20" s="162"/>
      <c r="N20" s="173"/>
      <c r="O20" s="162"/>
      <c r="P20" s="162"/>
      <c r="Q20" s="162"/>
    </row>
    <row r="21" spans="1:19" x14ac:dyDescent="0.25">
      <c r="A21" s="165"/>
      <c r="B21" s="103" t="s">
        <v>557</v>
      </c>
      <c r="C21" s="293">
        <f t="shared" si="0"/>
        <v>21</v>
      </c>
      <c r="D21" s="71" t="s">
        <v>452</v>
      </c>
      <c r="E21" s="72">
        <f>IF(F21="","",VLOOKUP(F21,'[13]19. O&amp;M to Functions'!$C$474:$D$484,2,FALSE))</f>
        <v>7</v>
      </c>
      <c r="F21" s="72" t="s">
        <v>434</v>
      </c>
      <c r="G21" s="103" t="s">
        <v>557</v>
      </c>
      <c r="H21" s="75" t="s">
        <v>436</v>
      </c>
      <c r="I21" s="107">
        <f>'[14]O&amp;M Budget-WW'!H15</f>
        <v>-22783.25</v>
      </c>
      <c r="J21" s="171">
        <f>'[14]O&amp;M Budget-WW'!I15</f>
        <v>0</v>
      </c>
      <c r="K21" s="174">
        <f t="shared" si="1"/>
        <v>-22783.25</v>
      </c>
      <c r="L21" s="170">
        <f>'[13]1A. Outside City Adjustments'!J136</f>
        <v>0</v>
      </c>
      <c r="M21" s="162"/>
      <c r="N21" s="173"/>
      <c r="O21" s="162"/>
      <c r="P21" s="162"/>
      <c r="Q21" s="162"/>
    </row>
    <row r="22" spans="1:19" x14ac:dyDescent="0.25">
      <c r="A22" s="165"/>
      <c r="B22" s="74" t="s">
        <v>558</v>
      </c>
      <c r="C22" s="293">
        <f t="shared" si="0"/>
        <v>22</v>
      </c>
      <c r="D22" s="71" t="s">
        <v>454</v>
      </c>
      <c r="E22" s="72">
        <f>IF(F22="","",VLOOKUP(F22,'[13]19. O&amp;M to Functions'!$C$474:$D$484,2,FALSE))</f>
        <v>7</v>
      </c>
      <c r="F22" s="72" t="s">
        <v>434</v>
      </c>
      <c r="G22" s="74" t="s">
        <v>558</v>
      </c>
      <c r="H22" s="75" t="s">
        <v>436</v>
      </c>
      <c r="I22" s="107">
        <f>'[14]O&amp;M Budget-WW'!H16</f>
        <v>848938.26999999955</v>
      </c>
      <c r="J22" s="171">
        <f>'[14]O&amp;M Budget-WW'!I16</f>
        <v>0</v>
      </c>
      <c r="K22" s="174">
        <f t="shared" si="1"/>
        <v>848938.26999999955</v>
      </c>
      <c r="L22" s="170">
        <f>'[13]1A. Outside City Adjustments'!J137</f>
        <v>0</v>
      </c>
      <c r="M22" s="162"/>
      <c r="N22" s="173"/>
      <c r="O22" s="162"/>
      <c r="P22" s="162"/>
      <c r="Q22" s="162"/>
    </row>
    <row r="23" spans="1:19" x14ac:dyDescent="0.25">
      <c r="A23" s="165"/>
      <c r="B23" s="74" t="s">
        <v>559</v>
      </c>
      <c r="C23" s="293">
        <f t="shared" si="0"/>
        <v>23</v>
      </c>
      <c r="D23" s="71" t="s">
        <v>456</v>
      </c>
      <c r="E23" s="72">
        <f>IF(F23="","",VLOOKUP(F23,'[13]19. O&amp;M to Functions'!$C$474:$D$484,2,FALSE))</f>
        <v>7</v>
      </c>
      <c r="F23" s="72" t="s">
        <v>434</v>
      </c>
      <c r="G23" s="74" t="s">
        <v>559</v>
      </c>
      <c r="H23" s="75" t="s">
        <v>436</v>
      </c>
      <c r="I23" s="107">
        <f>'[14]O&amp;M Budget-WW'!H17</f>
        <v>1805577.800000001</v>
      </c>
      <c r="J23" s="171">
        <f>'[14]O&amp;M Budget-WW'!I17</f>
        <v>32707.24300000029</v>
      </c>
      <c r="K23" s="174">
        <f t="shared" si="1"/>
        <v>1838285.0430000012</v>
      </c>
      <c r="L23" s="170">
        <f>'[13]1A. Outside City Adjustments'!J138</f>
        <v>0</v>
      </c>
      <c r="M23" s="162"/>
      <c r="N23" s="173"/>
      <c r="O23" s="162"/>
      <c r="P23" s="162"/>
      <c r="Q23" s="162"/>
    </row>
    <row r="24" spans="1:19" x14ac:dyDescent="0.25">
      <c r="A24" s="165"/>
      <c r="B24" s="74">
        <v>8032</v>
      </c>
      <c r="C24" s="293">
        <f t="shared" si="0"/>
        <v>24</v>
      </c>
      <c r="D24" s="71" t="s">
        <v>346</v>
      </c>
      <c r="E24" s="72">
        <f>IF(F24="","",VLOOKUP(F24,'[13]19. O&amp;M to Functions'!$C$474:$D$484,2,FALSE))</f>
        <v>7</v>
      </c>
      <c r="F24" s="72" t="s">
        <v>434</v>
      </c>
      <c r="G24" s="74">
        <v>8032</v>
      </c>
      <c r="H24" s="75" t="s">
        <v>436</v>
      </c>
      <c r="I24" s="107">
        <f>'[14]O&amp;M Budget-WW'!H18</f>
        <v>2022952.0799999994</v>
      </c>
      <c r="J24" s="171">
        <f>'[14]O&amp;M Budget-WW'!I18</f>
        <v>47555.045749999808</v>
      </c>
      <c r="K24" s="174">
        <f t="shared" si="1"/>
        <v>2070507.1257499992</v>
      </c>
      <c r="L24" s="170">
        <f>'[13]1A. Outside City Adjustments'!J139</f>
        <v>0</v>
      </c>
      <c r="M24" s="162"/>
      <c r="N24" s="173"/>
      <c r="O24" s="162"/>
      <c r="P24" s="162"/>
      <c r="Q24" s="162"/>
    </row>
    <row r="25" spans="1:19" x14ac:dyDescent="0.25">
      <c r="A25" s="165"/>
      <c r="B25" s="74">
        <v>8033</v>
      </c>
      <c r="C25" s="293">
        <f t="shared" si="0"/>
        <v>25</v>
      </c>
      <c r="D25" s="71" t="s">
        <v>560</v>
      </c>
      <c r="E25" s="72">
        <f>IF(F25="","",VLOOKUP(F25,'[13]19. O&amp;M to Functions'!$C$474:$D$484,2,FALSE))</f>
        <v>7</v>
      </c>
      <c r="F25" s="72" t="s">
        <v>434</v>
      </c>
      <c r="G25" s="74">
        <v>8033</v>
      </c>
      <c r="H25" s="75" t="s">
        <v>436</v>
      </c>
      <c r="I25" s="107">
        <f>'[14]O&amp;M Budget-WW'!H19</f>
        <v>3795928.0100000002</v>
      </c>
      <c r="J25" s="171">
        <f>'[14]O&amp;M Budget-WW'!I19</f>
        <v>-1042993.49975</v>
      </c>
      <c r="K25" s="174">
        <f t="shared" si="1"/>
        <v>2752934.5102500003</v>
      </c>
      <c r="L25" s="170">
        <f>'[13]1A. Outside City Adjustments'!J140</f>
        <v>0</v>
      </c>
      <c r="M25" s="162"/>
      <c r="N25" s="173"/>
      <c r="O25" s="162"/>
      <c r="P25" s="162"/>
      <c r="Q25" s="162"/>
    </row>
    <row r="26" spans="1:19" x14ac:dyDescent="0.25">
      <c r="A26" s="165"/>
      <c r="B26" s="74"/>
      <c r="C26" s="293">
        <f t="shared" si="0"/>
        <v>26</v>
      </c>
      <c r="D26" s="71" t="s">
        <v>561</v>
      </c>
      <c r="E26" s="72"/>
      <c r="F26" s="72"/>
      <c r="G26" s="74"/>
      <c r="H26" s="75"/>
      <c r="I26" s="107"/>
      <c r="J26" s="171"/>
      <c r="K26" s="174">
        <f t="shared" si="1"/>
        <v>0</v>
      </c>
      <c r="L26" s="170"/>
      <c r="M26" s="162"/>
      <c r="N26" s="173"/>
      <c r="O26" s="162"/>
      <c r="P26" s="162"/>
      <c r="Q26" s="162"/>
    </row>
    <row r="27" spans="1:19" x14ac:dyDescent="0.25">
      <c r="A27" s="165"/>
      <c r="B27" s="74">
        <v>8012</v>
      </c>
      <c r="C27" s="293">
        <f t="shared" si="0"/>
        <v>27</v>
      </c>
      <c r="D27" s="85" t="s">
        <v>347</v>
      </c>
      <c r="E27" s="72">
        <f>IF(F27="","",VLOOKUP(F27,'[13]19. O&amp;M to Functions'!$C$474:$D$484,2,FALSE))</f>
        <v>7</v>
      </c>
      <c r="F27" s="72" t="s">
        <v>434</v>
      </c>
      <c r="G27" s="74">
        <v>8012</v>
      </c>
      <c r="H27" s="75" t="s">
        <v>436</v>
      </c>
      <c r="I27" s="107">
        <f>'[14]O&amp;M Budget-WW'!H21</f>
        <v>2718311.5600000015</v>
      </c>
      <c r="J27" s="171">
        <f>'[14]O&amp;M Budget-WW'!I21</f>
        <v>38905.513500000096</v>
      </c>
      <c r="K27" s="174">
        <f t="shared" si="1"/>
        <v>2757217.0735000013</v>
      </c>
      <c r="L27" s="170">
        <f>'[13]1A. Outside City Adjustments'!J142</f>
        <v>0</v>
      </c>
      <c r="M27" s="162"/>
      <c r="N27" s="173"/>
      <c r="O27" s="162"/>
      <c r="P27" s="162"/>
      <c r="Q27" s="162"/>
    </row>
    <row r="28" spans="1:19" x14ac:dyDescent="0.25">
      <c r="A28" s="165"/>
      <c r="B28" s="86"/>
      <c r="C28" s="293">
        <f t="shared" si="0"/>
        <v>28</v>
      </c>
      <c r="D28" s="85"/>
      <c r="E28" s="72"/>
      <c r="F28" s="72"/>
      <c r="G28" s="86"/>
      <c r="H28" s="75"/>
      <c r="I28" s="107"/>
      <c r="J28" s="171"/>
      <c r="K28" s="174">
        <f t="shared" si="1"/>
        <v>0</v>
      </c>
      <c r="L28" s="170"/>
      <c r="M28" s="162"/>
      <c r="N28" s="173"/>
      <c r="O28" s="162"/>
      <c r="P28" s="162"/>
      <c r="Q28" s="162"/>
    </row>
    <row r="29" spans="1:19" x14ac:dyDescent="0.25">
      <c r="A29" s="165"/>
      <c r="B29" s="86">
        <v>8052</v>
      </c>
      <c r="C29" s="293">
        <f t="shared" si="0"/>
        <v>29</v>
      </c>
      <c r="D29" s="85" t="s">
        <v>562</v>
      </c>
      <c r="E29" s="72">
        <f>IF(F29="","",VLOOKUP(F29,'[13]19. O&amp;M to Functions'!$C$474:$D$484,2,FALSE))</f>
        <v>7</v>
      </c>
      <c r="F29" s="72" t="s">
        <v>434</v>
      </c>
      <c r="G29" s="86">
        <v>8052</v>
      </c>
      <c r="H29" s="75" t="s">
        <v>436</v>
      </c>
      <c r="I29" s="107">
        <f>'[14]O&amp;M Budget-WW'!H23</f>
        <v>2277827.4299999988</v>
      </c>
      <c r="J29" s="171">
        <f>'[14]O&amp;M Budget-WW'!I23</f>
        <v>44376.064249999843</v>
      </c>
      <c r="K29" s="174">
        <f t="shared" si="1"/>
        <v>2322203.4942499986</v>
      </c>
      <c r="L29" s="170">
        <f>'[13]1A. Outside City Adjustments'!J144</f>
        <v>0</v>
      </c>
      <c r="M29" s="162"/>
      <c r="N29" s="173"/>
      <c r="O29" s="162"/>
      <c r="P29" s="162"/>
      <c r="Q29" s="162"/>
    </row>
    <row r="30" spans="1:19" x14ac:dyDescent="0.25">
      <c r="A30" s="165"/>
      <c r="B30" s="86">
        <v>8043</v>
      </c>
      <c r="C30" s="293">
        <f t="shared" si="0"/>
        <v>30</v>
      </c>
      <c r="D30" s="85" t="s">
        <v>348</v>
      </c>
      <c r="E30" s="72">
        <f>IF(F30="","",VLOOKUP(F30,'[13]19. O&amp;M to Functions'!$C$474:$D$484,2,FALSE))</f>
        <v>7</v>
      </c>
      <c r="F30" s="72" t="s">
        <v>434</v>
      </c>
      <c r="G30" s="86">
        <v>8043</v>
      </c>
      <c r="H30" s="75" t="s">
        <v>436</v>
      </c>
      <c r="I30" s="107">
        <f>'[14]O&amp;M Budget-WW'!H24</f>
        <v>1631353.8500000003</v>
      </c>
      <c r="J30" s="171">
        <f>'[14]O&amp;M Budget-WW'!I24</f>
        <v>44041.792499999654</v>
      </c>
      <c r="K30" s="174">
        <f t="shared" si="1"/>
        <v>1675395.6425000001</v>
      </c>
      <c r="L30" s="170">
        <f>'[13]1A. Outside City Adjustments'!J145</f>
        <v>0</v>
      </c>
      <c r="M30" s="162"/>
      <c r="N30" s="173"/>
      <c r="O30" s="162"/>
      <c r="P30" s="162"/>
      <c r="Q30" s="133"/>
      <c r="R30" s="79"/>
    </row>
    <row r="31" spans="1:19" x14ac:dyDescent="0.25">
      <c r="A31" s="165"/>
      <c r="B31" s="74">
        <v>8044</v>
      </c>
      <c r="C31" s="293">
        <f t="shared" si="0"/>
        <v>31</v>
      </c>
      <c r="D31" s="85" t="s">
        <v>297</v>
      </c>
      <c r="E31" s="72">
        <f>IF(F31="","",VLOOKUP(F31,'[13]19. O&amp;M to Functions'!$C$474:$D$484,2,FALSE))</f>
        <v>7</v>
      </c>
      <c r="F31" s="72" t="s">
        <v>434</v>
      </c>
      <c r="G31" s="74">
        <v>8044</v>
      </c>
      <c r="H31" s="75" t="s">
        <v>436</v>
      </c>
      <c r="I31" s="107">
        <f>'[14]O&amp;M Budget-WW'!H25</f>
        <v>1367907.6600000006</v>
      </c>
      <c r="J31" s="171">
        <f>'[14]O&amp;M Budget-WW'!I25</f>
        <v>39757.782749999962</v>
      </c>
      <c r="K31" s="174">
        <f t="shared" si="1"/>
        <v>1407665.4427500006</v>
      </c>
      <c r="L31" s="170">
        <f>'[13]1A. Outside City Adjustments'!J146</f>
        <v>0</v>
      </c>
      <c r="M31" s="162"/>
      <c r="N31" s="173"/>
      <c r="O31" s="162"/>
      <c r="P31" s="162"/>
      <c r="Q31" s="162"/>
      <c r="R31" s="79"/>
    </row>
    <row r="32" spans="1:19" x14ac:dyDescent="0.25">
      <c r="A32" s="165"/>
      <c r="B32" s="86">
        <v>8003</v>
      </c>
      <c r="C32" s="293">
        <f t="shared" si="0"/>
        <v>32</v>
      </c>
      <c r="D32" s="71" t="s">
        <v>5</v>
      </c>
      <c r="E32" s="72">
        <f>IF(F32="","",VLOOKUP(F32,'[13]19. O&amp;M to Functions'!$C$474:$D$484,2,FALSE))</f>
        <v>7</v>
      </c>
      <c r="F32" s="72" t="s">
        <v>434</v>
      </c>
      <c r="G32" s="86">
        <v>8003</v>
      </c>
      <c r="H32" s="75" t="s">
        <v>436</v>
      </c>
      <c r="I32" s="107">
        <f>'[14]O&amp;M Budget-WW'!H26</f>
        <v>410994.7900000001</v>
      </c>
      <c r="J32" s="171">
        <f>'[14]O&amp;M Budget-WW'!I26</f>
        <v>11815.178999999953</v>
      </c>
      <c r="K32" s="174">
        <f t="shared" si="1"/>
        <v>422809.96900000004</v>
      </c>
      <c r="L32" s="170">
        <f>'[13]1A. Outside City Adjustments'!J147</f>
        <v>0</v>
      </c>
      <c r="M32" s="162"/>
      <c r="N32" s="173"/>
      <c r="O32" s="162"/>
      <c r="P32" s="162"/>
      <c r="Q32" s="175"/>
      <c r="R32" s="89"/>
      <c r="S32" s="79"/>
    </row>
    <row r="33" spans="1:19" x14ac:dyDescent="0.25">
      <c r="A33" s="165"/>
      <c r="B33" s="86">
        <v>8002</v>
      </c>
      <c r="C33" s="293">
        <f t="shared" si="0"/>
        <v>33</v>
      </c>
      <c r="D33" s="71" t="s">
        <v>349</v>
      </c>
      <c r="E33" s="72">
        <f>IF(F33="","",VLOOKUP(F33,'[13]19. O&amp;M to Functions'!$C$474:$D$484,2,FALSE))</f>
        <v>7</v>
      </c>
      <c r="F33" s="72" t="s">
        <v>434</v>
      </c>
      <c r="G33" s="86">
        <v>8002</v>
      </c>
      <c r="H33" s="75" t="s">
        <v>436</v>
      </c>
      <c r="I33" s="107">
        <f>'[14]O&amp;M Budget-WW'!H27</f>
        <v>714844.17999999993</v>
      </c>
      <c r="J33" s="171">
        <f>'[14]O&amp;M Budget-WW'!I27</f>
        <v>11673.222499999951</v>
      </c>
      <c r="K33" s="174">
        <f t="shared" si="1"/>
        <v>726517.40249999985</v>
      </c>
      <c r="L33" s="170">
        <f>'[13]1A. Outside City Adjustments'!J148</f>
        <v>0</v>
      </c>
      <c r="M33" s="162"/>
      <c r="N33" s="173"/>
      <c r="O33" s="162"/>
      <c r="P33" s="162"/>
      <c r="Q33" s="175"/>
      <c r="R33" s="89"/>
      <c r="S33" s="79"/>
    </row>
    <row r="34" spans="1:19" x14ac:dyDescent="0.25">
      <c r="A34" s="165"/>
      <c r="B34" s="86"/>
      <c r="C34" s="293">
        <f t="shared" si="0"/>
        <v>34</v>
      </c>
      <c r="D34" s="71" t="s">
        <v>563</v>
      </c>
      <c r="E34" s="72"/>
      <c r="F34" s="72"/>
      <c r="G34" s="86"/>
      <c r="H34" s="75"/>
      <c r="I34" s="107"/>
      <c r="J34" s="171"/>
      <c r="K34" s="174">
        <f t="shared" si="1"/>
        <v>0</v>
      </c>
      <c r="L34" s="170">
        <f>'[13]1A. Outside City Adjustments'!J149</f>
        <v>0</v>
      </c>
      <c r="M34" s="162"/>
      <c r="N34" s="173"/>
      <c r="O34" s="162"/>
      <c r="P34" s="162"/>
      <c r="Q34" s="175"/>
      <c r="R34" s="89"/>
      <c r="S34" s="79"/>
    </row>
    <row r="35" spans="1:19" x14ac:dyDescent="0.25">
      <c r="A35" s="165"/>
      <c r="B35" s="103" t="s">
        <v>564</v>
      </c>
      <c r="C35" s="293">
        <f t="shared" si="0"/>
        <v>35</v>
      </c>
      <c r="D35" s="71" t="s">
        <v>452</v>
      </c>
      <c r="E35" s="72">
        <f>IF(F35="","",VLOOKUP(F35,'[13]19. O&amp;M to Functions'!$C$474:$D$484,2,FALSE))</f>
        <v>7</v>
      </c>
      <c r="F35" s="72" t="s">
        <v>434</v>
      </c>
      <c r="G35" s="103" t="s">
        <v>564</v>
      </c>
      <c r="H35" s="75" t="s">
        <v>436</v>
      </c>
      <c r="I35" s="107">
        <f>'[14]O&amp;M Budget-WW'!H29</f>
        <v>2587492.4099999997</v>
      </c>
      <c r="J35" s="171">
        <f>'[14]O&amp;M Budget-WW'!I29</f>
        <v>0</v>
      </c>
      <c r="K35" s="174">
        <f t="shared" si="1"/>
        <v>2587492.4099999997</v>
      </c>
      <c r="L35" s="170">
        <f>'[13]1A. Outside City Adjustments'!J150</f>
        <v>0</v>
      </c>
      <c r="M35" s="162"/>
      <c r="N35" s="173"/>
      <c r="O35" s="162"/>
      <c r="P35" s="162"/>
      <c r="Q35" s="175"/>
      <c r="R35" s="89"/>
      <c r="S35" s="79"/>
    </row>
    <row r="36" spans="1:19" x14ac:dyDescent="0.25">
      <c r="A36" s="165"/>
      <c r="B36" s="86" t="s">
        <v>565</v>
      </c>
      <c r="C36" s="293">
        <f t="shared" si="0"/>
        <v>36</v>
      </c>
      <c r="D36" s="71" t="s">
        <v>454</v>
      </c>
      <c r="E36" s="72">
        <f>IF(F36="","",VLOOKUP(F36,'[13]19. O&amp;M to Functions'!$C$474:$D$484,2,FALSE))</f>
        <v>7</v>
      </c>
      <c r="F36" s="72" t="s">
        <v>434</v>
      </c>
      <c r="G36" s="86" t="s">
        <v>565</v>
      </c>
      <c r="H36" s="75" t="s">
        <v>436</v>
      </c>
      <c r="I36" s="107">
        <f>'[14]O&amp;M Budget-WW'!H30</f>
        <v>1472933.6400000004</v>
      </c>
      <c r="J36" s="171">
        <f>'[14]O&amp;M Budget-WW'!I30</f>
        <v>0</v>
      </c>
      <c r="K36" s="174">
        <f t="shared" si="1"/>
        <v>1472933.6400000004</v>
      </c>
      <c r="L36" s="170">
        <f>'[13]1A. Outside City Adjustments'!J151</f>
        <v>0</v>
      </c>
      <c r="M36" s="162"/>
      <c r="N36" s="173"/>
      <c r="O36" s="162"/>
      <c r="P36" s="162"/>
      <c r="Q36" s="175"/>
      <c r="R36" s="89"/>
      <c r="S36" s="79"/>
    </row>
    <row r="37" spans="1:19" x14ac:dyDescent="0.25">
      <c r="A37" s="165"/>
      <c r="B37" s="86" t="s">
        <v>566</v>
      </c>
      <c r="C37" s="293">
        <f t="shared" si="0"/>
        <v>37</v>
      </c>
      <c r="D37" s="71" t="s">
        <v>456</v>
      </c>
      <c r="E37" s="72">
        <f>IF(F37="","",VLOOKUP(F37,'[13]19. O&amp;M to Functions'!$C$474:$D$484,2,FALSE))</f>
        <v>7</v>
      </c>
      <c r="F37" s="72" t="s">
        <v>434</v>
      </c>
      <c r="G37" s="86" t="s">
        <v>566</v>
      </c>
      <c r="H37" s="75" t="s">
        <v>436</v>
      </c>
      <c r="I37" s="107">
        <f>'[14]O&amp;M Budget-WW'!H31</f>
        <v>2236666.8500000024</v>
      </c>
      <c r="J37" s="171">
        <f>'[14]O&amp;M Budget-WW'!I31</f>
        <v>69233.597499999611</v>
      </c>
      <c r="K37" s="174">
        <f t="shared" si="1"/>
        <v>2305900.4475000021</v>
      </c>
      <c r="L37" s="170">
        <f>'[13]1A. Outside City Adjustments'!J152</f>
        <v>0</v>
      </c>
      <c r="M37" s="162"/>
      <c r="N37" s="173"/>
      <c r="O37" s="162"/>
      <c r="P37" s="162"/>
      <c r="Q37" s="162"/>
      <c r="R37" s="79"/>
      <c r="S37" s="79"/>
    </row>
    <row r="38" spans="1:19" x14ac:dyDescent="0.25">
      <c r="A38" s="165"/>
      <c r="B38" s="86"/>
      <c r="C38" s="293">
        <f t="shared" si="0"/>
        <v>38</v>
      </c>
      <c r="D38" s="71" t="s">
        <v>567</v>
      </c>
      <c r="E38" s="72"/>
      <c r="F38" s="72"/>
      <c r="G38" s="86"/>
      <c r="H38" s="75" t="s">
        <v>436</v>
      </c>
      <c r="I38" s="107"/>
      <c r="J38" s="171"/>
      <c r="K38" s="174">
        <f t="shared" si="1"/>
        <v>0</v>
      </c>
      <c r="L38" s="170"/>
      <c r="M38" s="162"/>
      <c r="N38" s="173"/>
      <c r="O38" s="162"/>
      <c r="P38" s="162"/>
      <c r="Q38" s="162"/>
      <c r="R38" s="79"/>
      <c r="S38" s="79"/>
    </row>
    <row r="39" spans="1:19" x14ac:dyDescent="0.25">
      <c r="A39" s="165"/>
      <c r="B39" s="74" t="s">
        <v>568</v>
      </c>
      <c r="C39" s="293">
        <f t="shared" si="0"/>
        <v>39</v>
      </c>
      <c r="D39" s="71" t="s">
        <v>452</v>
      </c>
      <c r="E39" s="72">
        <f>IF(F39="","",VLOOKUP(F39,'[13]19. O&amp;M to Functions'!$C$474:$D$484,2,FALSE))</f>
        <v>1</v>
      </c>
      <c r="F39" s="72" t="s">
        <v>442</v>
      </c>
      <c r="G39" s="74" t="s">
        <v>568</v>
      </c>
      <c r="H39" s="75" t="s">
        <v>436</v>
      </c>
      <c r="I39" s="107">
        <f>'[14]O&amp;M Budget-WW'!H33</f>
        <v>37068.86</v>
      </c>
      <c r="J39" s="171">
        <f>'[14]O&amp;M Budget-WW'!I33</f>
        <v>0</v>
      </c>
      <c r="K39" s="174">
        <f t="shared" si="1"/>
        <v>37068.86</v>
      </c>
      <c r="L39" s="170">
        <f>'[13]1A. Outside City Adjustments'!J154</f>
        <v>0</v>
      </c>
      <c r="M39" s="162"/>
      <c r="N39" s="173"/>
      <c r="O39" s="162"/>
      <c r="P39" s="162"/>
      <c r="Q39" s="162"/>
      <c r="R39" s="79"/>
      <c r="S39" s="79"/>
    </row>
    <row r="40" spans="1:19" x14ac:dyDescent="0.25">
      <c r="A40" s="165"/>
      <c r="B40" s="74" t="s">
        <v>569</v>
      </c>
      <c r="C40" s="293">
        <f t="shared" si="0"/>
        <v>40</v>
      </c>
      <c r="D40" s="71" t="s">
        <v>454</v>
      </c>
      <c r="E40" s="72">
        <f>IF(F40="","",VLOOKUP(F40,'[13]19. O&amp;M to Functions'!$C$474:$D$484,2,FALSE))</f>
        <v>1</v>
      </c>
      <c r="F40" s="72" t="s">
        <v>442</v>
      </c>
      <c r="G40" s="74" t="s">
        <v>569</v>
      </c>
      <c r="H40" s="75" t="s">
        <v>436</v>
      </c>
      <c r="I40" s="107">
        <f>'[14]O&amp;M Budget-WW'!H34</f>
        <v>15217.55</v>
      </c>
      <c r="J40" s="171">
        <f>'[14]O&amp;M Budget-WW'!I34</f>
        <v>0</v>
      </c>
      <c r="K40" s="174">
        <f t="shared" si="1"/>
        <v>15217.55</v>
      </c>
      <c r="L40" s="170">
        <f>'[13]1A. Outside City Adjustments'!J155</f>
        <v>0</v>
      </c>
      <c r="M40" s="162"/>
      <c r="N40" s="173"/>
      <c r="O40" s="162"/>
      <c r="P40" s="162"/>
      <c r="Q40" s="162"/>
      <c r="R40" s="79"/>
      <c r="S40" s="79"/>
    </row>
    <row r="41" spans="1:19" x14ac:dyDescent="0.25">
      <c r="A41" s="165"/>
      <c r="B41" s="86" t="s">
        <v>570</v>
      </c>
      <c r="C41" s="293">
        <f t="shared" si="0"/>
        <v>41</v>
      </c>
      <c r="D41" s="71" t="s">
        <v>456</v>
      </c>
      <c r="E41" s="72">
        <f>IF(F41="","",VLOOKUP(F41,'[13]19. O&amp;M to Functions'!$C$474:$D$484,2,FALSE))</f>
        <v>1</v>
      </c>
      <c r="F41" s="72" t="s">
        <v>442</v>
      </c>
      <c r="G41" s="86" t="s">
        <v>570</v>
      </c>
      <c r="H41" s="75" t="s">
        <v>436</v>
      </c>
      <c r="I41" s="107">
        <f>'[14]O&amp;M Budget-WW'!H35</f>
        <v>260039.01999999993</v>
      </c>
      <c r="J41" s="171">
        <f>'[14]O&amp;M Budget-WW'!I35</f>
        <v>97670.850749999983</v>
      </c>
      <c r="K41" s="174">
        <f t="shared" si="1"/>
        <v>357709.87074999989</v>
      </c>
      <c r="L41" s="170">
        <f>'[13]1A. Outside City Adjustments'!J156</f>
        <v>0</v>
      </c>
      <c r="M41" s="162"/>
      <c r="N41" s="173"/>
      <c r="O41" s="162"/>
      <c r="P41" s="162"/>
      <c r="Q41" s="162"/>
      <c r="R41" s="79"/>
      <c r="S41" s="79"/>
    </row>
    <row r="42" spans="1:19" x14ac:dyDescent="0.25">
      <c r="A42" s="165"/>
      <c r="B42" s="86"/>
      <c r="C42" s="293">
        <f t="shared" si="0"/>
        <v>42</v>
      </c>
      <c r="D42" s="71" t="s">
        <v>571</v>
      </c>
      <c r="E42" s="72"/>
      <c r="F42" s="72"/>
      <c r="G42" s="294"/>
      <c r="H42" s="75"/>
      <c r="I42" s="107"/>
      <c r="J42" s="171"/>
      <c r="K42" s="174">
        <f t="shared" si="1"/>
        <v>0</v>
      </c>
      <c r="L42" s="170"/>
      <c r="M42" s="162"/>
      <c r="N42" s="173"/>
      <c r="O42" s="162"/>
      <c r="P42" s="162"/>
      <c r="Q42" s="162"/>
      <c r="R42" s="79"/>
      <c r="S42" s="79"/>
    </row>
    <row r="43" spans="1:19" x14ac:dyDescent="0.25">
      <c r="A43" s="165"/>
      <c r="B43" s="103" t="s">
        <v>572</v>
      </c>
      <c r="C43" s="293">
        <f t="shared" si="0"/>
        <v>43</v>
      </c>
      <c r="D43" s="71" t="s">
        <v>452</v>
      </c>
      <c r="E43" s="72">
        <f>IF(F43="","",VLOOKUP(F43,'[13]19. O&amp;M to Functions'!$C$474:$D$484,2,FALSE))</f>
        <v>7</v>
      </c>
      <c r="F43" s="72" t="s">
        <v>434</v>
      </c>
      <c r="G43" s="103" t="s">
        <v>572</v>
      </c>
      <c r="H43" s="75" t="s">
        <v>436</v>
      </c>
      <c r="I43" s="107">
        <f>'[14]O&amp;M Budget-WW'!H37</f>
        <v>2589456.06</v>
      </c>
      <c r="J43" s="171">
        <f>'[14]O&amp;M Budget-WW'!I37</f>
        <v>0</v>
      </c>
      <c r="K43" s="174">
        <f t="shared" si="1"/>
        <v>2589456.06</v>
      </c>
      <c r="L43" s="170">
        <f>'[13]1A. Outside City Adjustments'!J158</f>
        <v>0</v>
      </c>
      <c r="M43" s="162"/>
      <c r="N43" s="173"/>
      <c r="O43" s="162"/>
      <c r="P43" s="162"/>
      <c r="Q43" s="162"/>
      <c r="R43" s="79"/>
      <c r="S43" s="79"/>
    </row>
    <row r="44" spans="1:19" x14ac:dyDescent="0.25">
      <c r="A44" s="165"/>
      <c r="B44" s="103" t="s">
        <v>573</v>
      </c>
      <c r="C44" s="293">
        <f t="shared" si="0"/>
        <v>44</v>
      </c>
      <c r="D44" s="71" t="s">
        <v>454</v>
      </c>
      <c r="E44" s="72">
        <f>IF(F44="","",VLOOKUP(F44,'[13]19. O&amp;M to Functions'!$C$474:$D$484,2,FALSE))</f>
        <v>7</v>
      </c>
      <c r="F44" s="72" t="s">
        <v>434</v>
      </c>
      <c r="G44" s="103" t="s">
        <v>573</v>
      </c>
      <c r="H44" s="75" t="s">
        <v>436</v>
      </c>
      <c r="I44" s="107">
        <f>'[14]O&amp;M Budget-WW'!H38</f>
        <v>4275339.1099999975</v>
      </c>
      <c r="J44" s="171">
        <f>'[14]O&amp;M Budget-WW'!I38</f>
        <v>0</v>
      </c>
      <c r="K44" s="174">
        <f t="shared" si="1"/>
        <v>4275339.1099999975</v>
      </c>
      <c r="L44" s="170">
        <f>'[13]1A. Outside City Adjustments'!J159</f>
        <v>0</v>
      </c>
      <c r="M44" s="162"/>
      <c r="N44" s="173"/>
      <c r="O44" s="162"/>
      <c r="P44" s="162"/>
      <c r="Q44" s="162"/>
      <c r="R44" s="79"/>
      <c r="S44" s="79"/>
    </row>
    <row r="45" spans="1:19" x14ac:dyDescent="0.25">
      <c r="A45" s="165"/>
      <c r="B45" s="103" t="s">
        <v>574</v>
      </c>
      <c r="C45" s="293">
        <f t="shared" si="0"/>
        <v>45</v>
      </c>
      <c r="D45" s="71" t="s">
        <v>456</v>
      </c>
      <c r="E45" s="72">
        <f>IF(F45="","",VLOOKUP(F45,'[13]19. O&amp;M to Functions'!$C$474:$D$484,2,FALSE))</f>
        <v>7</v>
      </c>
      <c r="F45" s="72" t="s">
        <v>434</v>
      </c>
      <c r="G45" s="103" t="s">
        <v>574</v>
      </c>
      <c r="H45" s="75" t="s">
        <v>436</v>
      </c>
      <c r="I45" s="107">
        <f>'[14]O&amp;M Budget-WW'!H39</f>
        <v>2084971.2200000002</v>
      </c>
      <c r="J45" s="171">
        <f>'[14]O&amp;M Budget-WW'!I39</f>
        <v>37733.251000000309</v>
      </c>
      <c r="K45" s="174">
        <f t="shared" si="1"/>
        <v>2122704.4710000004</v>
      </c>
      <c r="L45" s="170">
        <f>'[13]1A. Outside City Adjustments'!J160</f>
        <v>0</v>
      </c>
      <c r="M45" s="162"/>
      <c r="N45" s="173"/>
      <c r="O45" s="162"/>
      <c r="P45" s="162"/>
      <c r="Q45" s="162"/>
      <c r="R45" s="79"/>
      <c r="S45" s="79"/>
    </row>
    <row r="46" spans="1:19" hidden="1" x14ac:dyDescent="0.25">
      <c r="A46" s="165"/>
      <c r="B46" s="103"/>
      <c r="C46" s="293">
        <f t="shared" si="0"/>
        <v>46</v>
      </c>
      <c r="D46" s="167" t="s">
        <v>575</v>
      </c>
      <c r="E46" s="72"/>
      <c r="F46" s="72"/>
      <c r="G46" s="103"/>
      <c r="H46" s="75"/>
      <c r="I46" s="107">
        <f>'[14]O&amp;M Budget-WW'!H40</f>
        <v>0</v>
      </c>
      <c r="J46" s="171">
        <f>'[14]O&amp;M Budget-WW'!I40</f>
        <v>0</v>
      </c>
      <c r="K46" s="174">
        <f t="shared" si="1"/>
        <v>0</v>
      </c>
      <c r="L46" s="170">
        <f>'[13]1A. Outside City Adjustments'!J161</f>
        <v>0</v>
      </c>
      <c r="M46" s="162"/>
      <c r="N46" s="173"/>
      <c r="O46" s="162"/>
      <c r="P46" s="162"/>
      <c r="Q46" s="162"/>
      <c r="R46" s="79"/>
      <c r="S46" s="79"/>
    </row>
    <row r="47" spans="1:19" hidden="1" x14ac:dyDescent="0.25">
      <c r="A47" s="165"/>
      <c r="B47" s="103" t="s">
        <v>576</v>
      </c>
      <c r="C47" s="293">
        <f t="shared" si="0"/>
        <v>47</v>
      </c>
      <c r="D47" s="71" t="s">
        <v>452</v>
      </c>
      <c r="E47" s="72">
        <f>IF(F47="","",VLOOKUP(F47,'[13]19. O&amp;M to Functions'!$C$474:$D$484,2,FALSE))</f>
        <v>7</v>
      </c>
      <c r="F47" s="72" t="s">
        <v>434</v>
      </c>
      <c r="G47" s="103" t="s">
        <v>576</v>
      </c>
      <c r="H47" s="75" t="s">
        <v>577</v>
      </c>
      <c r="I47" s="107">
        <f>'[14]O&amp;M Budget-WW'!H41</f>
        <v>0</v>
      </c>
      <c r="J47" s="171">
        <f>'[14]O&amp;M Budget-WW'!I41</f>
        <v>0</v>
      </c>
      <c r="K47" s="174">
        <f t="shared" si="1"/>
        <v>0</v>
      </c>
      <c r="L47" s="170">
        <f>'[13]1A. Outside City Adjustments'!J162</f>
        <v>0</v>
      </c>
      <c r="M47" s="162"/>
      <c r="N47" s="173"/>
      <c r="O47" s="162"/>
      <c r="P47" s="176"/>
      <c r="Q47" s="176"/>
      <c r="R47" s="92"/>
      <c r="S47" s="92"/>
    </row>
    <row r="48" spans="1:19" hidden="1" x14ac:dyDescent="0.25">
      <c r="A48" s="165"/>
      <c r="B48" s="103" t="s">
        <v>578</v>
      </c>
      <c r="C48" s="293">
        <f t="shared" si="0"/>
        <v>48</v>
      </c>
      <c r="D48" s="71" t="s">
        <v>454</v>
      </c>
      <c r="E48" s="72">
        <f>IF(F48="","",VLOOKUP(F48,'[13]19. O&amp;M to Functions'!$C$474:$D$484,2,FALSE))</f>
        <v>7</v>
      </c>
      <c r="F48" s="72" t="s">
        <v>434</v>
      </c>
      <c r="G48" s="103" t="s">
        <v>578</v>
      </c>
      <c r="H48" s="75" t="s">
        <v>577</v>
      </c>
      <c r="I48" s="107">
        <f>'[14]O&amp;M Budget-WW'!H42</f>
        <v>0</v>
      </c>
      <c r="J48" s="171">
        <f>'[14]O&amp;M Budget-WW'!I42</f>
        <v>0</v>
      </c>
      <c r="K48" s="174">
        <f t="shared" si="1"/>
        <v>0</v>
      </c>
      <c r="L48" s="170">
        <f>'[13]1A. Outside City Adjustments'!J163</f>
        <v>0</v>
      </c>
      <c r="M48" s="162"/>
      <c r="N48" s="173"/>
      <c r="O48" s="162"/>
      <c r="P48" s="176"/>
      <c r="Q48" s="176"/>
      <c r="R48" s="92"/>
      <c r="S48" s="92"/>
    </row>
    <row r="49" spans="1:19" hidden="1" x14ac:dyDescent="0.25">
      <c r="A49" s="165"/>
      <c r="B49" s="103" t="s">
        <v>579</v>
      </c>
      <c r="C49" s="293">
        <f t="shared" si="0"/>
        <v>49</v>
      </c>
      <c r="D49" s="71" t="s">
        <v>456</v>
      </c>
      <c r="E49" s="72">
        <f>IF(F49="","",VLOOKUP(F49,'[13]19. O&amp;M to Functions'!$C$474:$D$484,2,FALSE))</f>
        <v>7</v>
      </c>
      <c r="F49" s="72" t="s">
        <v>434</v>
      </c>
      <c r="G49" s="103" t="s">
        <v>579</v>
      </c>
      <c r="H49" s="75" t="s">
        <v>577</v>
      </c>
      <c r="I49" s="107">
        <f>'[14]O&amp;M Budget-WW'!H43</f>
        <v>0</v>
      </c>
      <c r="J49" s="171">
        <f>'[14]O&amp;M Budget-WW'!I43</f>
        <v>0</v>
      </c>
      <c r="K49" s="174">
        <f t="shared" si="1"/>
        <v>0</v>
      </c>
      <c r="L49" s="170">
        <f>'[13]1A. Outside City Adjustments'!J164</f>
        <v>0</v>
      </c>
      <c r="M49" s="162"/>
      <c r="N49" s="173"/>
      <c r="O49" s="162"/>
      <c r="P49" s="176"/>
      <c r="Q49" s="176"/>
      <c r="R49" s="92"/>
      <c r="S49" s="92"/>
    </row>
    <row r="50" spans="1:19" x14ac:dyDescent="0.25">
      <c r="A50" s="165"/>
      <c r="B50" s="103"/>
      <c r="C50" s="293">
        <f t="shared" si="0"/>
        <v>50</v>
      </c>
      <c r="D50" s="167" t="s">
        <v>580</v>
      </c>
      <c r="E50" s="72"/>
      <c r="F50" s="72"/>
      <c r="G50" s="103"/>
      <c r="H50" s="75"/>
      <c r="I50" s="107"/>
      <c r="J50" s="171"/>
      <c r="K50" s="174">
        <f t="shared" si="1"/>
        <v>0</v>
      </c>
      <c r="L50" s="170"/>
      <c r="M50" s="162"/>
      <c r="N50" s="173"/>
      <c r="O50" s="162"/>
      <c r="P50" s="176"/>
      <c r="Q50" s="176"/>
      <c r="R50" s="92"/>
      <c r="S50" s="92"/>
    </row>
    <row r="51" spans="1:19" x14ac:dyDescent="0.25">
      <c r="A51" s="165"/>
      <c r="B51" s="103"/>
      <c r="C51" s="293">
        <f t="shared" si="0"/>
        <v>51</v>
      </c>
      <c r="D51" s="71" t="s">
        <v>581</v>
      </c>
      <c r="E51" s="72"/>
      <c r="F51" s="72"/>
      <c r="G51" s="103"/>
      <c r="H51" s="75"/>
      <c r="I51" s="107"/>
      <c r="J51" s="171"/>
      <c r="K51" s="174">
        <f t="shared" si="1"/>
        <v>0</v>
      </c>
      <c r="L51" s="170"/>
      <c r="M51" s="162"/>
      <c r="N51" s="173"/>
      <c r="O51" s="162"/>
      <c r="P51" s="162"/>
      <c r="Q51" s="162"/>
      <c r="R51" s="79"/>
      <c r="S51" s="79"/>
    </row>
    <row r="52" spans="1:19" x14ac:dyDescent="0.25">
      <c r="A52" s="165"/>
      <c r="B52" s="103" t="s">
        <v>583</v>
      </c>
      <c r="C52" s="293">
        <f t="shared" si="0"/>
        <v>52</v>
      </c>
      <c r="D52" s="71" t="s">
        <v>452</v>
      </c>
      <c r="E52" s="72">
        <f>IF(F52="","",VLOOKUP(F52,'[13]19. O&amp;M to Functions'!$C$474:$D$484,2,FALSE))</f>
        <v>6</v>
      </c>
      <c r="F52" s="72" t="s">
        <v>582</v>
      </c>
      <c r="G52" s="103" t="s">
        <v>583</v>
      </c>
      <c r="H52" s="75" t="s">
        <v>436</v>
      </c>
      <c r="I52" s="107">
        <f>'[14]O&amp;M Budget-WW'!H46</f>
        <v>924359.24</v>
      </c>
      <c r="J52" s="171">
        <f>'[14]O&amp;M Budget-WW'!I46</f>
        <v>0</v>
      </c>
      <c r="K52" s="174">
        <f t="shared" si="1"/>
        <v>924359.24</v>
      </c>
      <c r="L52" s="170">
        <f>'[13]1A. Outside City Adjustments'!J167</f>
        <v>0</v>
      </c>
      <c r="M52" s="162"/>
      <c r="N52" s="173"/>
      <c r="O52" s="162"/>
      <c r="P52" s="162"/>
      <c r="Q52" s="162"/>
      <c r="R52" s="79"/>
      <c r="S52" s="79"/>
    </row>
    <row r="53" spans="1:19" x14ac:dyDescent="0.25">
      <c r="A53" s="165"/>
      <c r="B53" s="103" t="s">
        <v>584</v>
      </c>
      <c r="C53" s="293">
        <f t="shared" si="0"/>
        <v>53</v>
      </c>
      <c r="D53" s="71" t="s">
        <v>456</v>
      </c>
      <c r="E53" s="72">
        <f>IF(F53="","",VLOOKUP(F53,'[13]19. O&amp;M to Functions'!$C$474:$D$484,2,FALSE))</f>
        <v>6</v>
      </c>
      <c r="F53" s="72" t="s">
        <v>582</v>
      </c>
      <c r="G53" s="103" t="s">
        <v>584</v>
      </c>
      <c r="H53" s="75" t="s">
        <v>436</v>
      </c>
      <c r="I53" s="107">
        <f>'[14]O&amp;M Budget-WW'!H47</f>
        <v>5422215.9900000067</v>
      </c>
      <c r="J53" s="171">
        <f>'[14]O&amp;M Budget-WW'!I47</f>
        <v>-11429.516000003445</v>
      </c>
      <c r="K53" s="174">
        <f t="shared" si="1"/>
        <v>5410786.4740000032</v>
      </c>
      <c r="L53" s="170">
        <f>'[13]1A. Outside City Adjustments'!J168</f>
        <v>0</v>
      </c>
      <c r="M53" s="162"/>
      <c r="N53" s="173"/>
      <c r="O53" s="162"/>
      <c r="P53" s="162"/>
      <c r="Q53" s="162"/>
      <c r="R53" s="79"/>
      <c r="S53" s="79"/>
    </row>
    <row r="54" spans="1:19" x14ac:dyDescent="0.25">
      <c r="A54" s="165"/>
      <c r="B54" s="103"/>
      <c r="C54" s="293">
        <f t="shared" si="0"/>
        <v>54</v>
      </c>
      <c r="D54" s="71" t="s">
        <v>585</v>
      </c>
      <c r="E54" s="72"/>
      <c r="F54" s="72"/>
      <c r="G54" s="103"/>
      <c r="H54" s="75"/>
      <c r="I54" s="107"/>
      <c r="J54" s="171"/>
      <c r="K54" s="174">
        <f t="shared" si="1"/>
        <v>0</v>
      </c>
      <c r="L54" s="170"/>
      <c r="M54" s="162"/>
      <c r="N54" s="173"/>
      <c r="O54" s="162"/>
      <c r="P54" s="162"/>
      <c r="Q54" s="162"/>
      <c r="R54" s="79"/>
      <c r="S54" s="79"/>
    </row>
    <row r="55" spans="1:19" x14ac:dyDescent="0.25">
      <c r="A55" s="165"/>
      <c r="B55" s="74">
        <v>8217</v>
      </c>
      <c r="C55" s="293">
        <f t="shared" si="0"/>
        <v>55</v>
      </c>
      <c r="D55" s="85" t="s">
        <v>301</v>
      </c>
      <c r="E55" s="72">
        <f>IF(F55="","",VLOOKUP(F55,'[13]19. O&amp;M to Functions'!$C$474:$D$484,2,FALSE))</f>
        <v>6</v>
      </c>
      <c r="F55" s="72" t="s">
        <v>582</v>
      </c>
      <c r="G55" s="103">
        <v>8217</v>
      </c>
      <c r="H55" s="75" t="s">
        <v>436</v>
      </c>
      <c r="I55" s="107">
        <f>'[14]O&amp;M Budget-WW'!H49</f>
        <v>843425.93000000052</v>
      </c>
      <c r="J55" s="171">
        <f>'[14]O&amp;M Budget-WW'!I49</f>
        <v>-12699.619249999954</v>
      </c>
      <c r="K55" s="174">
        <f t="shared" si="1"/>
        <v>830726.31075000053</v>
      </c>
      <c r="L55" s="170">
        <f>'[13]1A. Outside City Adjustments'!J170</f>
        <v>0</v>
      </c>
      <c r="M55" s="162"/>
      <c r="N55" s="173"/>
      <c r="O55" s="162"/>
      <c r="P55" s="162"/>
      <c r="Q55" s="162"/>
      <c r="R55" s="79"/>
      <c r="S55" s="79"/>
    </row>
    <row r="56" spans="1:19" hidden="1" x14ac:dyDescent="0.25">
      <c r="A56" s="165"/>
      <c r="B56" s="74"/>
      <c r="C56" s="293">
        <f t="shared" si="0"/>
        <v>56</v>
      </c>
      <c r="D56" s="85" t="s">
        <v>586</v>
      </c>
      <c r="E56" s="72"/>
      <c r="F56" s="72"/>
      <c r="G56" s="74"/>
      <c r="H56" s="75" t="s">
        <v>577</v>
      </c>
      <c r="I56" s="107">
        <f>'[14]O&amp;M Budget-WW'!H50</f>
        <v>0</v>
      </c>
      <c r="J56" s="171">
        <f>'[14]O&amp;M Budget-WW'!I50</f>
        <v>0</v>
      </c>
      <c r="K56" s="174">
        <f t="shared" si="1"/>
        <v>0</v>
      </c>
      <c r="L56" s="170">
        <f>'[13]1A. Outside City Adjustments'!J171</f>
        <v>0</v>
      </c>
      <c r="M56" s="162"/>
      <c r="N56" s="173"/>
      <c r="O56" s="162"/>
      <c r="P56" s="162"/>
      <c r="Q56" s="162"/>
      <c r="R56" s="79"/>
      <c r="S56" s="79"/>
    </row>
    <row r="57" spans="1:19" hidden="1" x14ac:dyDescent="0.25">
      <c r="A57" s="165"/>
      <c r="B57" s="74"/>
      <c r="C57" s="293">
        <f t="shared" si="0"/>
        <v>57</v>
      </c>
      <c r="D57" s="85" t="s">
        <v>586</v>
      </c>
      <c r="E57" s="72"/>
      <c r="F57" s="72"/>
      <c r="G57" s="74"/>
      <c r="H57" s="75" t="s">
        <v>577</v>
      </c>
      <c r="I57" s="107">
        <f>'[14]O&amp;M Budget-WW'!H51</f>
        <v>0</v>
      </c>
      <c r="J57" s="171">
        <f>'[14]O&amp;M Budget-WW'!I51</f>
        <v>0</v>
      </c>
      <c r="K57" s="174">
        <f t="shared" si="1"/>
        <v>0</v>
      </c>
      <c r="L57" s="170">
        <f>'[13]1A. Outside City Adjustments'!J172</f>
        <v>0</v>
      </c>
      <c r="M57" s="162"/>
      <c r="N57" s="173"/>
      <c r="O57" s="162"/>
      <c r="P57" s="162"/>
      <c r="Q57" s="162"/>
      <c r="R57" s="79"/>
      <c r="S57" s="79"/>
    </row>
    <row r="58" spans="1:19" hidden="1" x14ac:dyDescent="0.25">
      <c r="A58" s="165"/>
      <c r="B58" s="74"/>
      <c r="C58" s="293">
        <f t="shared" si="0"/>
        <v>58</v>
      </c>
      <c r="D58" s="85"/>
      <c r="E58" s="72"/>
      <c r="F58" s="72"/>
      <c r="G58" s="74"/>
      <c r="H58" s="75"/>
      <c r="I58" s="107">
        <f>'[14]O&amp;M Budget-WW'!H52</f>
        <v>0</v>
      </c>
      <c r="J58" s="171">
        <f>'[14]O&amp;M Budget-WW'!I52</f>
        <v>0</v>
      </c>
      <c r="K58" s="174">
        <f t="shared" si="1"/>
        <v>0</v>
      </c>
      <c r="L58" s="170">
        <f>'[13]1A. Outside City Adjustments'!J173</f>
        <v>0</v>
      </c>
      <c r="M58" s="162"/>
      <c r="N58" s="173"/>
      <c r="O58" s="162"/>
      <c r="P58" s="162"/>
      <c r="Q58" s="162"/>
      <c r="R58" s="79"/>
      <c r="S58" s="79"/>
    </row>
    <row r="59" spans="1:19" x14ac:dyDescent="0.25">
      <c r="A59" s="165"/>
      <c r="B59" s="74">
        <v>8231</v>
      </c>
      <c r="C59" s="293">
        <f t="shared" si="0"/>
        <v>59</v>
      </c>
      <c r="D59" s="85" t="s">
        <v>13</v>
      </c>
      <c r="E59" s="72">
        <f>IF(F59="","",VLOOKUP(F59,'[13]19. O&amp;M to Functions'!$C$474:$D$484,2,FALSE))</f>
        <v>6</v>
      </c>
      <c r="F59" s="72" t="s">
        <v>582</v>
      </c>
      <c r="G59" s="74">
        <v>8231</v>
      </c>
      <c r="H59" s="75" t="s">
        <v>436</v>
      </c>
      <c r="I59" s="107">
        <f>'[14]O&amp;M Budget-WW'!H53</f>
        <v>9052106.4699999969</v>
      </c>
      <c r="J59" s="171">
        <f>'[14]O&amp;M Budget-WW'!I53</f>
        <v>117640.07899999911</v>
      </c>
      <c r="K59" s="174">
        <f t="shared" si="1"/>
        <v>9169746.5489999969</v>
      </c>
      <c r="L59" s="170">
        <f>'[13]1A. Outside City Adjustments'!J174</f>
        <v>0</v>
      </c>
      <c r="M59" s="162"/>
      <c r="N59" s="173"/>
      <c r="O59" s="162"/>
      <c r="P59" s="162"/>
      <c r="Q59" s="162"/>
      <c r="R59" s="79"/>
      <c r="S59" s="79"/>
    </row>
    <row r="60" spans="1:19" x14ac:dyDescent="0.25">
      <c r="A60" s="165"/>
      <c r="B60" s="74">
        <v>8447</v>
      </c>
      <c r="C60" s="293">
        <f t="shared" si="0"/>
        <v>60</v>
      </c>
      <c r="D60" s="85" t="s">
        <v>350</v>
      </c>
      <c r="E60" s="72">
        <f>IF(F60="","",VLOOKUP(F60,'[13]19. O&amp;M to Functions'!$C$474:$D$484,2,FALSE))</f>
        <v>6</v>
      </c>
      <c r="F60" s="72" t="s">
        <v>582</v>
      </c>
      <c r="G60" s="74">
        <v>8447</v>
      </c>
      <c r="H60" s="75" t="s">
        <v>436</v>
      </c>
      <c r="I60" s="107">
        <f>'[14]O&amp;M Budget-WW'!H54</f>
        <v>2290554.9599999995</v>
      </c>
      <c r="J60" s="171">
        <f>'[14]O&amp;M Budget-WW'!I54</f>
        <v>90047.416999998546</v>
      </c>
      <c r="K60" s="174">
        <f t="shared" si="1"/>
        <v>2380602.376999998</v>
      </c>
      <c r="L60" s="170">
        <f>'[13]1A. Outside City Adjustments'!J175</f>
        <v>0</v>
      </c>
      <c r="M60" s="162"/>
      <c r="N60" s="173"/>
      <c r="O60" s="162"/>
      <c r="P60" s="162"/>
      <c r="Q60" s="162"/>
      <c r="R60" s="79"/>
      <c r="S60" s="79"/>
    </row>
    <row r="61" spans="1:19" x14ac:dyDescent="0.25">
      <c r="A61" s="165"/>
      <c r="B61" s="74">
        <v>8243</v>
      </c>
      <c r="C61" s="293">
        <f t="shared" si="0"/>
        <v>61</v>
      </c>
      <c r="D61" s="71" t="s">
        <v>587</v>
      </c>
      <c r="E61" s="72">
        <f>IF(F61="","",VLOOKUP(F61,'[13]19. O&amp;M to Functions'!$C$474:$D$484,2,FALSE))</f>
        <v>6</v>
      </c>
      <c r="F61" s="72" t="s">
        <v>582</v>
      </c>
      <c r="G61" s="74">
        <v>8243</v>
      </c>
      <c r="H61" s="75" t="s">
        <v>436</v>
      </c>
      <c r="I61" s="107"/>
      <c r="J61" s="171"/>
      <c r="K61" s="174">
        <f t="shared" si="1"/>
        <v>0</v>
      </c>
      <c r="L61" s="170"/>
      <c r="M61" s="162"/>
      <c r="N61" s="173"/>
      <c r="O61" s="162"/>
      <c r="P61" s="162"/>
      <c r="Q61" s="162"/>
      <c r="R61" s="79"/>
      <c r="S61" s="79"/>
    </row>
    <row r="62" spans="1:19" x14ac:dyDescent="0.25">
      <c r="A62" s="165"/>
      <c r="B62" s="74">
        <v>8410</v>
      </c>
      <c r="C62" s="293">
        <f t="shared" si="0"/>
        <v>62</v>
      </c>
      <c r="D62" s="71" t="s">
        <v>351</v>
      </c>
      <c r="E62" s="72">
        <f>IF(F62="","",VLOOKUP(F62,'[13]19. O&amp;M to Functions'!$C$474:$D$484,2,FALSE))</f>
        <v>6</v>
      </c>
      <c r="F62" s="72" t="s">
        <v>582</v>
      </c>
      <c r="G62" s="74">
        <v>8410</v>
      </c>
      <c r="H62" s="75" t="s">
        <v>436</v>
      </c>
      <c r="I62" s="107">
        <f>'[14]O&amp;M Budget-WW'!H56</f>
        <v>1945817.0299999984</v>
      </c>
      <c r="J62" s="171">
        <f>'[14]O&amp;M Budget-WW'!I56</f>
        <v>44012.887000000846</v>
      </c>
      <c r="K62" s="174">
        <f t="shared" si="1"/>
        <v>1989829.9169999992</v>
      </c>
      <c r="L62" s="170">
        <f>'[13]1A. Outside City Adjustments'!J177</f>
        <v>0</v>
      </c>
      <c r="M62" s="162"/>
      <c r="N62" s="173"/>
      <c r="O62" s="162"/>
      <c r="P62" s="162"/>
      <c r="Q62" s="162"/>
      <c r="R62" s="79"/>
      <c r="S62" s="79"/>
    </row>
    <row r="63" spans="1:19" x14ac:dyDescent="0.25">
      <c r="A63" s="165"/>
      <c r="B63" s="74"/>
      <c r="C63" s="293">
        <f t="shared" si="0"/>
        <v>63</v>
      </c>
      <c r="D63" s="167" t="s">
        <v>588</v>
      </c>
      <c r="E63" s="72"/>
      <c r="F63" s="72"/>
      <c r="G63" s="74"/>
      <c r="H63" s="75"/>
      <c r="I63" s="107"/>
      <c r="J63" s="171"/>
      <c r="K63" s="174">
        <f t="shared" si="1"/>
        <v>0</v>
      </c>
      <c r="L63" s="170"/>
      <c r="M63" s="162"/>
      <c r="N63" s="173"/>
      <c r="O63" s="162"/>
      <c r="P63" s="162"/>
      <c r="Q63" s="162"/>
      <c r="R63" s="79"/>
      <c r="S63" s="79"/>
    </row>
    <row r="64" spans="1:19" x14ac:dyDescent="0.25">
      <c r="A64" s="165"/>
      <c r="B64" s="74"/>
      <c r="C64" s="293">
        <f t="shared" si="0"/>
        <v>64</v>
      </c>
      <c r="D64" s="71"/>
      <c r="E64" s="72"/>
      <c r="F64" s="72"/>
      <c r="G64" s="74"/>
      <c r="H64" s="75"/>
      <c r="I64" s="107"/>
      <c r="J64" s="171"/>
      <c r="K64" s="174">
        <f t="shared" si="1"/>
        <v>0</v>
      </c>
      <c r="L64" s="170"/>
      <c r="M64" s="162"/>
      <c r="N64" s="173"/>
      <c r="O64" s="162"/>
      <c r="P64" s="162"/>
      <c r="Q64" s="162"/>
      <c r="R64" s="79"/>
      <c r="S64" s="79"/>
    </row>
    <row r="65" spans="1:19" x14ac:dyDescent="0.25">
      <c r="A65" s="165"/>
      <c r="B65" s="74">
        <v>8214</v>
      </c>
      <c r="C65" s="293">
        <f t="shared" si="0"/>
        <v>65</v>
      </c>
      <c r="D65" s="71" t="s">
        <v>308</v>
      </c>
      <c r="E65" s="72">
        <f>IF(F65="","",VLOOKUP(F65,'[13]19. O&amp;M to Functions'!$C$474:$D$484,2,FALSE))</f>
        <v>6</v>
      </c>
      <c r="F65" s="72" t="s">
        <v>582</v>
      </c>
      <c r="G65" s="74">
        <v>8214</v>
      </c>
      <c r="H65" s="75" t="s">
        <v>436</v>
      </c>
      <c r="I65" s="107">
        <f>'[14]O&amp;M Budget-WW'!H59</f>
        <v>709520.78000000061</v>
      </c>
      <c r="J65" s="171">
        <f>'[14]O&amp;M Budget-WW'!I59</f>
        <v>29863.124749999792</v>
      </c>
      <c r="K65" s="174">
        <f t="shared" si="1"/>
        <v>739383.90475000045</v>
      </c>
      <c r="L65" s="170">
        <f>'[13]1A. Outside City Adjustments'!J180</f>
        <v>0</v>
      </c>
      <c r="M65" s="162"/>
      <c r="N65" s="173"/>
      <c r="O65" s="162"/>
      <c r="P65" s="162"/>
      <c r="Q65" s="162"/>
      <c r="R65" s="79"/>
      <c r="S65" s="79"/>
    </row>
    <row r="66" spans="1:19" x14ac:dyDescent="0.25">
      <c r="A66" s="165"/>
      <c r="B66" s="74">
        <v>8431</v>
      </c>
      <c r="C66" s="293">
        <f t="shared" si="0"/>
        <v>66</v>
      </c>
      <c r="D66" s="71" t="s">
        <v>352</v>
      </c>
      <c r="E66" s="72">
        <f>IF(F66="","",VLOOKUP(F66,'[13]19. O&amp;M to Functions'!$C$474:$D$484,2,FALSE))</f>
        <v>6</v>
      </c>
      <c r="F66" s="72" t="s">
        <v>582</v>
      </c>
      <c r="G66" s="74">
        <v>8431</v>
      </c>
      <c r="H66" s="75" t="s">
        <v>439</v>
      </c>
      <c r="I66" s="107">
        <f>'[14]O&amp;M Budget-WW'!H60</f>
        <v>357416.16000000021</v>
      </c>
      <c r="J66" s="171">
        <f>'[14]O&amp;M Budget-WW'!I60</f>
        <v>1667.8244999999895</v>
      </c>
      <c r="K66" s="174">
        <f t="shared" si="1"/>
        <v>359083.9845000002</v>
      </c>
      <c r="L66" s="170">
        <f>'[13]1A. Outside City Adjustments'!J181</f>
        <v>0</v>
      </c>
      <c r="M66" s="162"/>
      <c r="N66" s="173"/>
      <c r="O66" s="162"/>
      <c r="P66" s="176"/>
      <c r="Q66" s="176"/>
      <c r="R66" s="92"/>
      <c r="S66" s="92"/>
    </row>
    <row r="67" spans="1:19" x14ac:dyDescent="0.25">
      <c r="A67" s="165"/>
      <c r="B67" s="74">
        <v>8420</v>
      </c>
      <c r="C67" s="293">
        <f t="shared" si="0"/>
        <v>67</v>
      </c>
      <c r="D67" s="71" t="s">
        <v>353</v>
      </c>
      <c r="E67" s="72">
        <f>IF(F67="","",VLOOKUP(F67,'[13]19. O&amp;M to Functions'!$C$474:$D$484,2,FALSE))</f>
        <v>6</v>
      </c>
      <c r="F67" s="72" t="s">
        <v>582</v>
      </c>
      <c r="G67" s="74">
        <v>8420</v>
      </c>
      <c r="H67" s="75" t="s">
        <v>439</v>
      </c>
      <c r="I67" s="107">
        <f>'[14]O&amp;M Budget-WW'!H61</f>
        <v>1586312.889999995</v>
      </c>
      <c r="J67" s="171">
        <f>'[14]O&amp;M Budget-WW'!I61</f>
        <v>67537.282249999917</v>
      </c>
      <c r="K67" s="174">
        <f t="shared" si="1"/>
        <v>1653850.1722499949</v>
      </c>
      <c r="L67" s="170">
        <f>'[13]1A. Outside City Adjustments'!J182</f>
        <v>0</v>
      </c>
      <c r="M67" s="162"/>
      <c r="N67" s="173"/>
      <c r="O67" s="162"/>
      <c r="P67" s="176"/>
      <c r="Q67" s="176"/>
      <c r="R67" s="92"/>
      <c r="S67" s="92"/>
    </row>
    <row r="68" spans="1:19" x14ac:dyDescent="0.25">
      <c r="A68" s="165"/>
      <c r="B68" s="74">
        <v>8215</v>
      </c>
      <c r="C68" s="293">
        <f t="shared" si="0"/>
        <v>68</v>
      </c>
      <c r="D68" s="71" t="s">
        <v>589</v>
      </c>
      <c r="E68" s="72">
        <f>IF(F68="","",VLOOKUP(F68,'[13]19. O&amp;M to Functions'!$C$474:$D$484,2,FALSE))</f>
        <v>6</v>
      </c>
      <c r="F68" s="72" t="s">
        <v>582</v>
      </c>
      <c r="G68" s="74">
        <v>8215</v>
      </c>
      <c r="H68" s="75" t="s">
        <v>439</v>
      </c>
      <c r="I68" s="107"/>
      <c r="J68" s="171"/>
      <c r="K68" s="174">
        <f t="shared" si="1"/>
        <v>0</v>
      </c>
      <c r="L68" s="170"/>
      <c r="M68" s="162"/>
      <c r="N68" s="173"/>
      <c r="O68" s="162"/>
      <c r="P68" s="177"/>
      <c r="Q68" s="177"/>
      <c r="R68" s="94"/>
      <c r="S68" s="94"/>
    </row>
    <row r="69" spans="1:19" hidden="1" x14ac:dyDescent="0.25">
      <c r="A69" s="165"/>
      <c r="B69" s="93"/>
      <c r="C69" s="293">
        <f t="shared" si="0"/>
        <v>69</v>
      </c>
      <c r="D69" s="71"/>
      <c r="E69" s="72"/>
      <c r="F69" s="72"/>
      <c r="G69" s="93"/>
      <c r="H69" s="75"/>
      <c r="I69" s="107">
        <f>'[14]O&amp;M Budget-WW'!H63</f>
        <v>0</v>
      </c>
      <c r="J69" s="171">
        <f>'[14]O&amp;M Budget-WW'!I63</f>
        <v>0</v>
      </c>
      <c r="K69" s="174">
        <f t="shared" si="1"/>
        <v>0</v>
      </c>
      <c r="L69" s="170">
        <f>'[13]1A. Outside City Adjustments'!J184</f>
        <v>0</v>
      </c>
      <c r="M69" s="162"/>
      <c r="N69" s="173"/>
      <c r="O69" s="162"/>
      <c r="P69" s="177"/>
      <c r="Q69" s="177"/>
      <c r="R69" s="94"/>
      <c r="S69" s="94"/>
    </row>
    <row r="70" spans="1:19" hidden="1" x14ac:dyDescent="0.25">
      <c r="A70" s="165"/>
      <c r="B70" s="74"/>
      <c r="C70" s="293">
        <f t="shared" si="0"/>
        <v>70</v>
      </c>
      <c r="D70" s="71"/>
      <c r="E70" s="72"/>
      <c r="F70" s="72"/>
      <c r="G70" s="74"/>
      <c r="H70" s="75"/>
      <c r="I70" s="107">
        <f>'[14]O&amp;M Budget-WW'!H64</f>
        <v>0</v>
      </c>
      <c r="J70" s="171">
        <f>'[14]O&amp;M Budget-WW'!I64</f>
        <v>0</v>
      </c>
      <c r="K70" s="174">
        <f t="shared" si="1"/>
        <v>0</v>
      </c>
      <c r="L70" s="170">
        <f>'[13]1A. Outside City Adjustments'!J185</f>
        <v>0</v>
      </c>
      <c r="M70" s="162"/>
      <c r="N70" s="173"/>
      <c r="O70" s="162"/>
      <c r="P70" s="177"/>
      <c r="Q70" s="177"/>
      <c r="R70" s="94"/>
      <c r="S70" s="94"/>
    </row>
    <row r="71" spans="1:19" x14ac:dyDescent="0.25">
      <c r="A71" s="165"/>
      <c r="B71" s="74">
        <v>8417</v>
      </c>
      <c r="C71" s="293">
        <f t="shared" si="0"/>
        <v>71</v>
      </c>
      <c r="D71" s="71" t="s">
        <v>313</v>
      </c>
      <c r="E71" s="72">
        <f>IF(F71="","",VLOOKUP(F71,'[13]19. O&amp;M to Functions'!$C$474:$D$484,2,FALSE))</f>
        <v>6</v>
      </c>
      <c r="F71" s="72" t="s">
        <v>582</v>
      </c>
      <c r="G71" s="74">
        <v>8417</v>
      </c>
      <c r="H71" s="75" t="s">
        <v>443</v>
      </c>
      <c r="I71" s="107">
        <f>'[14]O&amp;M Budget-WW'!H65</f>
        <v>837801.24000000092</v>
      </c>
      <c r="J71" s="171">
        <f>'[14]O&amp;M Budget-WW'!I65</f>
        <v>22451.870750000002</v>
      </c>
      <c r="K71" s="174">
        <f t="shared" si="1"/>
        <v>860253.11075000092</v>
      </c>
      <c r="L71" s="170">
        <f>'[13]1A. Outside City Adjustments'!J186</f>
        <v>0</v>
      </c>
      <c r="M71" s="162"/>
      <c r="N71" s="173"/>
      <c r="O71" s="162"/>
      <c r="P71" s="176"/>
      <c r="Q71" s="176"/>
      <c r="R71" s="92"/>
      <c r="S71" s="92"/>
    </row>
    <row r="72" spans="1:19" x14ac:dyDescent="0.25">
      <c r="A72" s="165"/>
      <c r="B72" s="74">
        <v>8212</v>
      </c>
      <c r="C72" s="293">
        <f t="shared" si="0"/>
        <v>72</v>
      </c>
      <c r="D72" s="71" t="s">
        <v>354</v>
      </c>
      <c r="E72" s="72">
        <f>IF(F72="","",VLOOKUP(F72,'[13]19. O&amp;M to Functions'!$C$474:$D$484,2,FALSE))</f>
        <v>6</v>
      </c>
      <c r="F72" s="72" t="s">
        <v>582</v>
      </c>
      <c r="G72" s="74">
        <v>8212</v>
      </c>
      <c r="H72" s="75" t="s">
        <v>436</v>
      </c>
      <c r="I72" s="107">
        <f>'[14]O&amp;M Budget-WW'!H66</f>
        <v>439478.37999999995</v>
      </c>
      <c r="J72" s="171">
        <f>'[14]O&amp;M Budget-WW'!I66</f>
        <v>-17563.231999999789</v>
      </c>
      <c r="K72" s="174">
        <f t="shared" si="1"/>
        <v>421915.14800000016</v>
      </c>
      <c r="L72" s="170">
        <f>'[13]1A. Outside City Adjustments'!J187</f>
        <v>0</v>
      </c>
      <c r="M72" s="162"/>
      <c r="N72" s="173"/>
      <c r="O72" s="162"/>
      <c r="P72" s="176"/>
      <c r="Q72" s="176"/>
      <c r="R72" s="92"/>
      <c r="S72" s="92"/>
    </row>
    <row r="73" spans="1:19" x14ac:dyDescent="0.25">
      <c r="A73" s="165"/>
      <c r="B73" s="74">
        <v>8415</v>
      </c>
      <c r="C73" s="293">
        <f t="shared" si="0"/>
        <v>73</v>
      </c>
      <c r="D73" s="71" t="s">
        <v>590</v>
      </c>
      <c r="E73" s="72">
        <f>IF(F73="","",VLOOKUP(F73,'[13]19. O&amp;M to Functions'!$C$474:$D$484,2,FALSE))</f>
        <v>6</v>
      </c>
      <c r="F73" s="72" t="s">
        <v>582</v>
      </c>
      <c r="G73" s="74">
        <v>8415</v>
      </c>
      <c r="H73" s="75" t="s">
        <v>473</v>
      </c>
      <c r="I73" s="107">
        <f>'[14]O&amp;M Budget-WW'!H67</f>
        <v>332682.5999999998</v>
      </c>
      <c r="J73" s="171">
        <f>'[14]O&amp;M Budget-WW'!I67</f>
        <v>10298.09525000006</v>
      </c>
      <c r="K73" s="174">
        <f t="shared" si="1"/>
        <v>342980.69524999987</v>
      </c>
      <c r="L73" s="170">
        <f>'[13]1A. Outside City Adjustments'!J188</f>
        <v>0</v>
      </c>
      <c r="M73" s="162"/>
      <c r="N73" s="173"/>
      <c r="O73" s="162"/>
      <c r="P73" s="176"/>
      <c r="Q73" s="176"/>
      <c r="R73" s="92"/>
      <c r="S73" s="92"/>
    </row>
    <row r="74" spans="1:19" x14ac:dyDescent="0.25">
      <c r="A74" s="165"/>
      <c r="B74" s="74" t="s">
        <v>355</v>
      </c>
      <c r="C74" s="293">
        <f t="shared" si="0"/>
        <v>74</v>
      </c>
      <c r="D74" s="71" t="s">
        <v>591</v>
      </c>
      <c r="E74" s="72">
        <f>IF(F74="","",VLOOKUP(F74,'[13]19. O&amp;M to Functions'!$C$474:$D$484,2,FALSE))</f>
        <v>6</v>
      </c>
      <c r="F74" s="72" t="s">
        <v>582</v>
      </c>
      <c r="G74" s="74" t="s">
        <v>355</v>
      </c>
      <c r="H74" s="75" t="s">
        <v>435</v>
      </c>
      <c r="I74" s="107">
        <f>'[14]O&amp;M Budget-WW'!H68</f>
        <v>1668543.2399999988</v>
      </c>
      <c r="J74" s="171">
        <f>'[14]O&amp;M Budget-WW'!I68</f>
        <v>55848.545750000245</v>
      </c>
      <c r="K74" s="174">
        <f t="shared" si="1"/>
        <v>1724391.7857499991</v>
      </c>
      <c r="L74" s="170">
        <f>'[13]1A. Outside City Adjustments'!J189</f>
        <v>0</v>
      </c>
      <c r="M74" s="162"/>
      <c r="N74" s="173"/>
      <c r="O74" s="162"/>
      <c r="P74" s="176"/>
      <c r="Q74" s="176"/>
      <c r="R74" s="92"/>
      <c r="S74" s="92"/>
    </row>
    <row r="75" spans="1:19" x14ac:dyDescent="0.25">
      <c r="A75" s="165"/>
      <c r="B75" s="74"/>
      <c r="C75" s="293">
        <f t="shared" si="0"/>
        <v>75</v>
      </c>
      <c r="D75" s="71"/>
      <c r="E75" s="72"/>
      <c r="F75" s="72"/>
      <c r="G75" s="74"/>
      <c r="H75" s="75"/>
      <c r="I75" s="107"/>
      <c r="J75" s="171"/>
      <c r="K75" s="174">
        <f t="shared" si="1"/>
        <v>0</v>
      </c>
      <c r="L75" s="170"/>
      <c r="M75" s="162"/>
      <c r="N75" s="173"/>
      <c r="O75" s="162"/>
      <c r="P75" s="176"/>
      <c r="Q75" s="176"/>
      <c r="R75" s="92"/>
      <c r="S75" s="92"/>
    </row>
    <row r="76" spans="1:19" x14ac:dyDescent="0.25">
      <c r="A76" s="165"/>
      <c r="B76" s="74" t="s">
        <v>356</v>
      </c>
      <c r="C76" s="293">
        <f t="shared" si="0"/>
        <v>76</v>
      </c>
      <c r="D76" s="71" t="s">
        <v>592</v>
      </c>
      <c r="E76" s="72">
        <f>IF(F76="","",VLOOKUP(F76,'[13]19. O&amp;M to Functions'!$C$474:$D$484,2,FALSE))</f>
        <v>6</v>
      </c>
      <c r="F76" s="72" t="s">
        <v>582</v>
      </c>
      <c r="G76" s="74" t="s">
        <v>356</v>
      </c>
      <c r="H76" s="75" t="s">
        <v>473</v>
      </c>
      <c r="I76" s="107">
        <f>'[14]O&amp;M Budget-WW'!H70</f>
        <v>1902420.7599999993</v>
      </c>
      <c r="J76" s="171">
        <f>'[14]O&amp;M Budget-WW'!I70</f>
        <v>54558.092249999965</v>
      </c>
      <c r="K76" s="174">
        <f t="shared" si="1"/>
        <v>1956978.8522499993</v>
      </c>
      <c r="L76" s="170">
        <f>'[13]1A. Outside City Adjustments'!J191</f>
        <v>0</v>
      </c>
      <c r="M76" s="162"/>
      <c r="N76" s="173"/>
      <c r="O76" s="162"/>
      <c r="P76" s="176"/>
      <c r="Q76" s="178"/>
      <c r="R76" s="96"/>
      <c r="S76" s="96"/>
    </row>
    <row r="77" spans="1:19" x14ac:dyDescent="0.25">
      <c r="A77" s="165"/>
      <c r="B77" s="74">
        <v>8412</v>
      </c>
      <c r="C77" s="293">
        <f t="shared" ref="C77:C140" si="2">ROW(B77)</f>
        <v>77</v>
      </c>
      <c r="D77" s="71" t="s">
        <v>482</v>
      </c>
      <c r="E77" s="72">
        <f>IF(F77="","",VLOOKUP(F77,'[13]19. O&amp;M to Functions'!$C$474:$D$484,2,FALSE))</f>
        <v>6</v>
      </c>
      <c r="F77" s="72" t="s">
        <v>582</v>
      </c>
      <c r="G77" s="74">
        <v>8412</v>
      </c>
      <c r="H77" s="75" t="s">
        <v>473</v>
      </c>
      <c r="I77" s="107">
        <f>'[14]O&amp;M Budget-WW'!H71</f>
        <v>2147007.77</v>
      </c>
      <c r="J77" s="171">
        <f>'[14]O&amp;M Budget-WW'!I71</f>
        <v>74983.247500000114</v>
      </c>
      <c r="K77" s="174">
        <f t="shared" si="1"/>
        <v>2221991.0175000001</v>
      </c>
      <c r="L77" s="170">
        <f>'[13]1A. Outside City Adjustments'!J192</f>
        <v>0</v>
      </c>
      <c r="M77" s="162"/>
      <c r="N77" s="173"/>
      <c r="O77" s="162"/>
      <c r="P77" s="176"/>
      <c r="Q77" s="178"/>
      <c r="R77" s="96"/>
      <c r="S77" s="96"/>
    </row>
    <row r="78" spans="1:19" x14ac:dyDescent="0.25">
      <c r="A78" s="165"/>
      <c r="B78" s="74"/>
      <c r="C78" s="293">
        <f t="shared" si="2"/>
        <v>78</v>
      </c>
      <c r="D78" s="71" t="s">
        <v>593</v>
      </c>
      <c r="E78" s="72"/>
      <c r="F78" s="72"/>
      <c r="G78" s="74"/>
      <c r="H78" s="75"/>
      <c r="I78" s="107"/>
      <c r="J78" s="171"/>
      <c r="K78" s="174">
        <f t="shared" ref="K78:K141" si="3">I78+J78</f>
        <v>0</v>
      </c>
      <c r="L78" s="170"/>
      <c r="M78" s="162"/>
      <c r="N78" s="173"/>
      <c r="O78" s="162"/>
      <c r="P78" s="162"/>
      <c r="Q78" s="162"/>
      <c r="R78" s="79"/>
      <c r="S78" s="79"/>
    </row>
    <row r="79" spans="1:19" x14ac:dyDescent="0.25">
      <c r="A79" s="165"/>
      <c r="B79" s="74">
        <v>8442</v>
      </c>
      <c r="C79" s="293">
        <f t="shared" si="2"/>
        <v>79</v>
      </c>
      <c r="D79" s="85" t="s">
        <v>594</v>
      </c>
      <c r="E79" s="72">
        <f>IF(F79="","",VLOOKUP(F79,'[13]19. O&amp;M to Functions'!$C$474:$D$484,2,FALSE))</f>
        <v>6</v>
      </c>
      <c r="F79" s="72" t="s">
        <v>582</v>
      </c>
      <c r="G79" s="74">
        <v>8442</v>
      </c>
      <c r="H79" s="75" t="s">
        <v>436</v>
      </c>
      <c r="I79" s="107">
        <f>'[14]O&amp;M Budget-WW'!H73</f>
        <v>3671456.3100000005</v>
      </c>
      <c r="J79" s="171">
        <f>'[14]O&amp;M Budget-WW'!I73</f>
        <v>-42075.730249999855</v>
      </c>
      <c r="K79" s="174">
        <f t="shared" si="3"/>
        <v>3629380.5797500005</v>
      </c>
      <c r="L79" s="170">
        <f>'[13]1A. Outside City Adjustments'!J194</f>
        <v>0</v>
      </c>
      <c r="M79" s="162"/>
      <c r="N79" s="173"/>
      <c r="O79" s="162"/>
      <c r="P79" s="162"/>
      <c r="Q79" s="162"/>
      <c r="R79" s="79"/>
      <c r="S79" s="79"/>
    </row>
    <row r="80" spans="1:19" x14ac:dyDescent="0.25">
      <c r="A80" s="165"/>
      <c r="B80" s="74">
        <v>8443</v>
      </c>
      <c r="C80" s="293">
        <f t="shared" si="2"/>
        <v>80</v>
      </c>
      <c r="D80" s="85" t="s">
        <v>595</v>
      </c>
      <c r="E80" s="72">
        <f>IF(F80="","",VLOOKUP(F80,'[13]19. O&amp;M to Functions'!$C$474:$D$484,2,FALSE))</f>
        <v>6</v>
      </c>
      <c r="F80" s="72" t="s">
        <v>582</v>
      </c>
      <c r="G80" s="74">
        <v>8443</v>
      </c>
      <c r="H80" s="75" t="s">
        <v>436</v>
      </c>
      <c r="I80" s="107">
        <f>'[14]O&amp;M Budget-WW'!H74</f>
        <v>446799.71</v>
      </c>
      <c r="J80" s="171">
        <f>'[14]O&amp;M Budget-WW'!I74</f>
        <v>12181.841750000074</v>
      </c>
      <c r="K80" s="174">
        <f t="shared" si="3"/>
        <v>458981.5517500001</v>
      </c>
      <c r="L80" s="170">
        <f>'[13]1A. Outside City Adjustments'!J195</f>
        <v>0</v>
      </c>
      <c r="M80" s="162"/>
      <c r="N80" s="173"/>
      <c r="O80" s="162"/>
      <c r="P80" s="162"/>
      <c r="Q80" s="162"/>
      <c r="R80" s="79"/>
      <c r="S80" s="79"/>
    </row>
    <row r="81" spans="1:19" x14ac:dyDescent="0.25">
      <c r="A81" s="165"/>
      <c r="B81" s="74">
        <v>8440</v>
      </c>
      <c r="C81" s="293">
        <f t="shared" si="2"/>
        <v>81</v>
      </c>
      <c r="D81" s="85" t="s">
        <v>357</v>
      </c>
      <c r="E81" s="72">
        <f>IF(F81="","",VLOOKUP(F81,'[13]19. O&amp;M to Functions'!$C$474:$D$484,2,FALSE))</f>
        <v>6</v>
      </c>
      <c r="F81" s="72" t="s">
        <v>582</v>
      </c>
      <c r="G81" s="74">
        <v>8440</v>
      </c>
      <c r="H81" s="75" t="s">
        <v>439</v>
      </c>
      <c r="I81" s="107">
        <f>'[14]O&amp;M Budget-WW'!H75</f>
        <v>5733804.5699999966</v>
      </c>
      <c r="J81" s="171">
        <f>'[14]O&amp;M Budget-WW'!I75</f>
        <v>65942.792000000365</v>
      </c>
      <c r="K81" s="174">
        <f t="shared" si="3"/>
        <v>5799747.3619999969</v>
      </c>
      <c r="L81" s="170">
        <f>'[13]1A. Outside City Adjustments'!J196</f>
        <v>0</v>
      </c>
      <c r="M81" s="162"/>
      <c r="N81" s="173"/>
      <c r="O81" s="162"/>
      <c r="P81" s="162"/>
      <c r="Q81" s="162"/>
      <c r="R81" s="79"/>
      <c r="S81" s="79"/>
    </row>
    <row r="82" spans="1:19" x14ac:dyDescent="0.25">
      <c r="A82" s="165"/>
      <c r="B82" s="74"/>
      <c r="C82" s="293">
        <f t="shared" si="2"/>
        <v>82</v>
      </c>
      <c r="D82" s="167" t="s">
        <v>596</v>
      </c>
      <c r="E82" s="72"/>
      <c r="F82" s="72"/>
      <c r="G82" s="74"/>
      <c r="H82" s="75"/>
      <c r="I82" s="107"/>
      <c r="J82" s="171"/>
      <c r="K82" s="174">
        <f t="shared" si="3"/>
        <v>0</v>
      </c>
      <c r="L82" s="170"/>
      <c r="M82" s="162"/>
      <c r="N82" s="173"/>
      <c r="O82" s="162"/>
      <c r="P82" s="162"/>
      <c r="Q82" s="162"/>
      <c r="R82" s="79"/>
      <c r="S82" s="79"/>
    </row>
    <row r="83" spans="1:19" x14ac:dyDescent="0.25">
      <c r="A83" s="165"/>
      <c r="B83" s="74"/>
      <c r="C83" s="293">
        <f t="shared" si="2"/>
        <v>83</v>
      </c>
      <c r="D83" s="71" t="s">
        <v>597</v>
      </c>
      <c r="E83" s="72"/>
      <c r="F83" s="72"/>
      <c r="G83" s="74"/>
      <c r="H83" s="75"/>
      <c r="I83" s="107"/>
      <c r="J83" s="171"/>
      <c r="K83" s="174">
        <f t="shared" si="3"/>
        <v>0</v>
      </c>
      <c r="L83" s="170"/>
      <c r="M83" s="162"/>
      <c r="N83" s="173"/>
      <c r="O83" s="162"/>
      <c r="P83" s="162"/>
      <c r="Q83" s="162"/>
      <c r="R83" s="79"/>
      <c r="S83" s="79"/>
    </row>
    <row r="84" spans="1:19" x14ac:dyDescent="0.25">
      <c r="A84" s="165"/>
      <c r="B84" s="74">
        <v>7746</v>
      </c>
      <c r="C84" s="293">
        <f t="shared" si="2"/>
        <v>84</v>
      </c>
      <c r="D84" s="85" t="s">
        <v>484</v>
      </c>
      <c r="E84" s="72">
        <f>IF(F84="","",VLOOKUP(F84,'[13]19. O&amp;M to Functions'!$C$474:$D$484,2,FALSE))</f>
        <v>1</v>
      </c>
      <c r="F84" s="72" t="s">
        <v>442</v>
      </c>
      <c r="G84" s="74">
        <v>7746</v>
      </c>
      <c r="H84" s="75"/>
      <c r="I84" s="107"/>
      <c r="J84" s="171"/>
      <c r="K84" s="174">
        <f t="shared" si="3"/>
        <v>0</v>
      </c>
      <c r="L84" s="170"/>
      <c r="M84" s="162"/>
      <c r="N84" s="173"/>
      <c r="O84" s="162"/>
      <c r="P84" s="162"/>
      <c r="Q84" s="162"/>
      <c r="R84" s="79"/>
      <c r="S84" s="79"/>
    </row>
    <row r="85" spans="1:19" x14ac:dyDescent="0.25">
      <c r="A85" s="165"/>
      <c r="B85" s="74">
        <v>7748</v>
      </c>
      <c r="C85" s="293">
        <f t="shared" si="2"/>
        <v>85</v>
      </c>
      <c r="D85" s="85" t="s">
        <v>598</v>
      </c>
      <c r="E85" s="72">
        <f>IF(F85="","",VLOOKUP(F85,'[13]19. O&amp;M to Functions'!$C$474:$D$484,2,FALSE))</f>
        <v>1</v>
      </c>
      <c r="F85" s="72" t="s">
        <v>442</v>
      </c>
      <c r="G85" s="74">
        <v>7748</v>
      </c>
      <c r="H85" s="75" t="s">
        <v>435</v>
      </c>
      <c r="I85" s="107">
        <f>'[14]O&amp;M Budget-WW'!H79</f>
        <v>230386.59000000014</v>
      </c>
      <c r="J85" s="171">
        <f>'[14]O&amp;M Budget-WW'!I79</f>
        <v>1210.9002500000393</v>
      </c>
      <c r="K85" s="174">
        <f t="shared" si="3"/>
        <v>231597.49025000018</v>
      </c>
      <c r="L85" s="170">
        <f>'[13]1A. Outside City Adjustments'!J200</f>
        <v>0</v>
      </c>
      <c r="M85" s="162"/>
      <c r="N85" s="173"/>
      <c r="O85" s="162"/>
      <c r="P85" s="162"/>
      <c r="Q85" s="162"/>
      <c r="R85" s="79"/>
      <c r="S85" s="79"/>
    </row>
    <row r="86" spans="1:19" hidden="1" x14ac:dyDescent="0.25">
      <c r="A86" s="165"/>
      <c r="B86" s="74"/>
      <c r="C86" s="293">
        <f t="shared" si="2"/>
        <v>86</v>
      </c>
      <c r="D86" s="71"/>
      <c r="E86" s="72"/>
      <c r="F86" s="72"/>
      <c r="G86" s="74"/>
      <c r="H86" s="75"/>
      <c r="I86" s="107">
        <f>'[14]O&amp;M Budget-WW'!H80</f>
        <v>0</v>
      </c>
      <c r="J86" s="171">
        <f>'[14]O&amp;M Budget-WW'!I80</f>
        <v>0</v>
      </c>
      <c r="K86" s="174">
        <f t="shared" si="3"/>
        <v>0</v>
      </c>
      <c r="L86" s="170">
        <f>'[13]1A. Outside City Adjustments'!J201</f>
        <v>0</v>
      </c>
      <c r="M86" s="162"/>
      <c r="N86" s="173"/>
      <c r="O86" s="162"/>
      <c r="P86" s="162"/>
      <c r="Q86" s="162"/>
      <c r="R86" s="79"/>
      <c r="S86" s="79"/>
    </row>
    <row r="87" spans="1:19" x14ac:dyDescent="0.25">
      <c r="A87" s="165"/>
      <c r="B87" s="74">
        <v>7733</v>
      </c>
      <c r="C87" s="293">
        <f t="shared" si="2"/>
        <v>87</v>
      </c>
      <c r="D87" s="71" t="s">
        <v>317</v>
      </c>
      <c r="E87" s="72">
        <f>IF(F87="","",VLOOKUP(F87,'[13]19. O&amp;M to Functions'!$C$474:$D$484,2,FALSE))</f>
        <v>1</v>
      </c>
      <c r="F87" s="72" t="s">
        <v>442</v>
      </c>
      <c r="G87" s="74">
        <v>7733</v>
      </c>
      <c r="H87" s="75" t="s">
        <v>473</v>
      </c>
      <c r="I87" s="107">
        <f>'[14]O&amp;M Budget-WW'!H81</f>
        <v>165310.18000000002</v>
      </c>
      <c r="J87" s="171">
        <f>'[14]O&amp;M Budget-WW'!I81</f>
        <v>-17233.298500000004</v>
      </c>
      <c r="K87" s="174">
        <f t="shared" si="3"/>
        <v>148076.88150000002</v>
      </c>
      <c r="L87" s="170">
        <f>'[13]1A. Outside City Adjustments'!J202</f>
        <v>148076.88150000002</v>
      </c>
      <c r="M87" s="162"/>
      <c r="N87" s="173"/>
      <c r="O87" s="162"/>
      <c r="P87" s="162"/>
      <c r="Q87" s="162"/>
      <c r="R87" s="79"/>
      <c r="S87" s="79"/>
    </row>
    <row r="88" spans="1:19" hidden="1" x14ac:dyDescent="0.25">
      <c r="A88" s="165"/>
      <c r="B88" s="74"/>
      <c r="C88" s="293">
        <f t="shared" si="2"/>
        <v>88</v>
      </c>
      <c r="D88" s="71"/>
      <c r="E88" s="72"/>
      <c r="F88" s="72"/>
      <c r="G88" s="74"/>
      <c r="H88" s="75"/>
      <c r="I88" s="107">
        <f>'[14]O&amp;M Budget-WW'!H82</f>
        <v>0</v>
      </c>
      <c r="J88" s="171">
        <f>'[14]O&amp;M Budget-WW'!I82</f>
        <v>0</v>
      </c>
      <c r="K88" s="174">
        <f t="shared" si="3"/>
        <v>0</v>
      </c>
      <c r="L88" s="170">
        <f>'[13]1A. Outside City Adjustments'!J203</f>
        <v>0</v>
      </c>
      <c r="M88" s="162"/>
      <c r="N88" s="173"/>
      <c r="O88" s="162"/>
      <c r="P88" s="162"/>
      <c r="Q88" s="162"/>
      <c r="R88" s="79"/>
      <c r="S88" s="79"/>
    </row>
    <row r="89" spans="1:19" hidden="1" x14ac:dyDescent="0.25">
      <c r="A89" s="165"/>
      <c r="B89" s="74"/>
      <c r="C89" s="293">
        <f t="shared" si="2"/>
        <v>89</v>
      </c>
      <c r="D89" s="71"/>
      <c r="E89" s="72"/>
      <c r="F89" s="72"/>
      <c r="G89" s="74"/>
      <c r="H89" s="75"/>
      <c r="I89" s="107">
        <f>'[14]O&amp;M Budget-WW'!H83</f>
        <v>0</v>
      </c>
      <c r="J89" s="171">
        <f>'[14]O&amp;M Budget-WW'!I83</f>
        <v>0</v>
      </c>
      <c r="K89" s="174">
        <f t="shared" si="3"/>
        <v>0</v>
      </c>
      <c r="L89" s="170">
        <f>'[13]1A. Outside City Adjustments'!J204</f>
        <v>0</v>
      </c>
      <c r="M89" s="162"/>
      <c r="N89" s="173"/>
      <c r="O89" s="162"/>
      <c r="P89" s="162"/>
      <c r="Q89" s="162"/>
      <c r="R89" s="79"/>
      <c r="S89" s="79"/>
    </row>
    <row r="90" spans="1:19" x14ac:dyDescent="0.25">
      <c r="A90" s="165"/>
      <c r="B90" s="74">
        <v>7763</v>
      </c>
      <c r="C90" s="293">
        <f t="shared" si="2"/>
        <v>90</v>
      </c>
      <c r="D90" s="85" t="s">
        <v>487</v>
      </c>
      <c r="E90" s="72">
        <f>IF(F90="","",VLOOKUP(F90,'[13]19. O&amp;M to Functions'!$C$474:$D$484,2,FALSE))</f>
        <v>1</v>
      </c>
      <c r="F90" s="72" t="s">
        <v>442</v>
      </c>
      <c r="G90" s="74">
        <v>7763</v>
      </c>
      <c r="H90" s="75" t="s">
        <v>443</v>
      </c>
      <c r="I90" s="107">
        <f>'[14]O&amp;M Budget-WW'!H84</f>
        <v>110905.53999999996</v>
      </c>
      <c r="J90" s="171">
        <f>'[14]O&amp;M Budget-WW'!I84</f>
        <v>-6481.6999999999989</v>
      </c>
      <c r="K90" s="174">
        <f t="shared" si="3"/>
        <v>104423.83999999997</v>
      </c>
      <c r="L90" s="170">
        <f>'[13]1A. Outside City Adjustments'!J205</f>
        <v>104423.83999999997</v>
      </c>
      <c r="M90" s="162"/>
      <c r="N90" s="173"/>
      <c r="O90" s="162"/>
      <c r="P90" s="176"/>
      <c r="Q90" s="178"/>
      <c r="R90" s="96"/>
      <c r="S90" s="96"/>
    </row>
    <row r="91" spans="1:19" hidden="1" x14ac:dyDescent="0.25">
      <c r="A91" s="165"/>
      <c r="B91" s="74"/>
      <c r="C91" s="293">
        <f t="shared" si="2"/>
        <v>91</v>
      </c>
      <c r="D91" s="85"/>
      <c r="E91" s="72"/>
      <c r="F91" s="72"/>
      <c r="G91" s="74"/>
      <c r="H91" s="75"/>
      <c r="I91" s="107">
        <f>'[14]O&amp;M Budget-WW'!H85</f>
        <v>0</v>
      </c>
      <c r="J91" s="171">
        <f>'[14]O&amp;M Budget-WW'!I85</f>
        <v>0</v>
      </c>
      <c r="K91" s="174">
        <f t="shared" si="3"/>
        <v>0</v>
      </c>
      <c r="L91" s="170">
        <f>'[13]1A. Outside City Adjustments'!J206</f>
        <v>0</v>
      </c>
      <c r="M91" s="162"/>
      <c r="N91" s="173"/>
      <c r="O91" s="162"/>
      <c r="P91" s="176"/>
      <c r="Q91" s="178"/>
      <c r="R91" s="96"/>
      <c r="S91" s="96"/>
    </row>
    <row r="92" spans="1:19" hidden="1" x14ac:dyDescent="0.25">
      <c r="A92" s="165"/>
      <c r="B92" s="74"/>
      <c r="C92" s="293">
        <f t="shared" si="2"/>
        <v>92</v>
      </c>
      <c r="D92" s="71"/>
      <c r="E92" s="72"/>
      <c r="F92" s="72"/>
      <c r="G92" s="74"/>
      <c r="H92" s="75"/>
      <c r="I92" s="107">
        <f>'[14]O&amp;M Budget-WW'!H86</f>
        <v>0</v>
      </c>
      <c r="J92" s="171">
        <f>'[14]O&amp;M Budget-WW'!I86</f>
        <v>0</v>
      </c>
      <c r="K92" s="174">
        <f t="shared" si="3"/>
        <v>0</v>
      </c>
      <c r="L92" s="170">
        <f>'[13]1A. Outside City Adjustments'!J207</f>
        <v>0</v>
      </c>
      <c r="M92" s="162"/>
      <c r="N92" s="173"/>
      <c r="O92" s="162"/>
      <c r="P92" s="162"/>
      <c r="Q92" s="162"/>
      <c r="R92" s="79"/>
      <c r="S92" s="79"/>
    </row>
    <row r="93" spans="1:19" x14ac:dyDescent="0.25">
      <c r="A93" s="165"/>
      <c r="B93" s="74"/>
      <c r="C93" s="293">
        <f t="shared" si="2"/>
        <v>93</v>
      </c>
      <c r="D93" s="167" t="s">
        <v>488</v>
      </c>
      <c r="E93" s="72"/>
      <c r="F93" s="72"/>
      <c r="G93" s="74"/>
      <c r="H93" s="75"/>
      <c r="I93" s="107"/>
      <c r="J93" s="171"/>
      <c r="K93" s="174">
        <f t="shared" si="3"/>
        <v>0</v>
      </c>
      <c r="L93" s="170"/>
      <c r="M93" s="162"/>
      <c r="N93" s="173"/>
      <c r="O93" s="162"/>
      <c r="P93" s="162"/>
      <c r="Q93" s="162"/>
      <c r="R93" s="79"/>
      <c r="S93" s="79"/>
    </row>
    <row r="94" spans="1:19" x14ac:dyDescent="0.25">
      <c r="A94" s="165"/>
      <c r="B94" s="74"/>
      <c r="C94" s="293">
        <f t="shared" si="2"/>
        <v>94</v>
      </c>
      <c r="D94" s="71" t="s">
        <v>599</v>
      </c>
      <c r="E94" s="72"/>
      <c r="F94" s="72"/>
      <c r="G94" s="74"/>
      <c r="H94" s="75"/>
      <c r="I94" s="107"/>
      <c r="J94" s="171"/>
      <c r="K94" s="174">
        <f t="shared" si="3"/>
        <v>0</v>
      </c>
      <c r="L94" s="170"/>
      <c r="M94" s="162"/>
      <c r="N94" s="173"/>
      <c r="O94" s="162"/>
      <c r="P94" s="162"/>
      <c r="Q94" s="162"/>
    </row>
    <row r="95" spans="1:19" x14ac:dyDescent="0.25">
      <c r="A95" s="165"/>
      <c r="B95" s="74">
        <v>8609</v>
      </c>
      <c r="C95" s="293">
        <f t="shared" si="2"/>
        <v>95</v>
      </c>
      <c r="D95" s="85" t="s">
        <v>490</v>
      </c>
      <c r="E95" s="72">
        <f>IF(F95="","",VLOOKUP(F95,'[13]19. O&amp;M to Functions'!$C$474:$D$484,2,FALSE))</f>
        <v>1</v>
      </c>
      <c r="F95" s="72" t="s">
        <v>442</v>
      </c>
      <c r="G95" s="74">
        <v>8609</v>
      </c>
      <c r="H95" s="75" t="s">
        <v>443</v>
      </c>
      <c r="I95" s="107">
        <f>'[14]O&amp;M Budget-WW'!H89</f>
        <v>236836.41999999993</v>
      </c>
      <c r="J95" s="171">
        <f>'[14]O&amp;M Budget-WW'!I89</f>
        <v>6027.0584999999855</v>
      </c>
      <c r="K95" s="174">
        <f t="shared" si="3"/>
        <v>242863.47849999991</v>
      </c>
      <c r="L95" s="170">
        <f>'[13]1A. Outside City Adjustments'!J210</f>
        <v>0</v>
      </c>
      <c r="M95" s="162"/>
      <c r="N95" s="173"/>
      <c r="O95" s="162"/>
      <c r="P95" s="162"/>
      <c r="Q95" s="162"/>
    </row>
    <row r="96" spans="1:19" x14ac:dyDescent="0.25">
      <c r="A96" s="165"/>
      <c r="B96" s="74" t="s">
        <v>358</v>
      </c>
      <c r="C96" s="293">
        <f t="shared" si="2"/>
        <v>96</v>
      </c>
      <c r="D96" s="85" t="s">
        <v>600</v>
      </c>
      <c r="E96" s="72">
        <f>IF(F96="","",VLOOKUP(F96,'[13]19. O&amp;M to Functions'!$C$474:$D$484,2,FALSE))</f>
        <v>1</v>
      </c>
      <c r="F96" s="72" t="s">
        <v>442</v>
      </c>
      <c r="G96" s="74" t="s">
        <v>358</v>
      </c>
      <c r="H96" s="75" t="s">
        <v>443</v>
      </c>
      <c r="I96" s="107">
        <f>'[14]O&amp;M Budget-WW'!H90</f>
        <v>827921.8</v>
      </c>
      <c r="J96" s="171">
        <f>'[14]O&amp;M Budget-WW'!I90</f>
        <v>28550.470500000032</v>
      </c>
      <c r="K96" s="174">
        <f t="shared" si="3"/>
        <v>856472.2705000001</v>
      </c>
      <c r="L96" s="170">
        <f>'[13]1A. Outside City Adjustments'!J211</f>
        <v>0</v>
      </c>
      <c r="M96" s="162"/>
      <c r="N96" s="173"/>
      <c r="O96" s="162"/>
      <c r="P96" s="162"/>
      <c r="Q96" s="162"/>
    </row>
    <row r="97" spans="1:17" x14ac:dyDescent="0.25">
      <c r="A97" s="165"/>
      <c r="B97" s="74">
        <v>8632</v>
      </c>
      <c r="C97" s="293">
        <f t="shared" si="2"/>
        <v>97</v>
      </c>
      <c r="D97" s="85" t="s">
        <v>601</v>
      </c>
      <c r="E97" s="72">
        <f>IF(F97="","",VLOOKUP(F97,'[13]19. O&amp;M to Functions'!$C$474:$D$484,2,FALSE))</f>
        <v>1</v>
      </c>
      <c r="F97" s="72" t="s">
        <v>442</v>
      </c>
      <c r="G97" s="74">
        <v>8632</v>
      </c>
      <c r="H97" s="75" t="s">
        <v>443</v>
      </c>
      <c r="I97" s="107">
        <f>'[14]O&amp;M Budget-WW'!H91</f>
        <v>1232137.2799999996</v>
      </c>
      <c r="J97" s="171">
        <f>'[14]O&amp;M Budget-WW'!I91</f>
        <v>25486.027999999944</v>
      </c>
      <c r="K97" s="174">
        <f t="shared" si="3"/>
        <v>1257623.3079999995</v>
      </c>
      <c r="L97" s="170">
        <f>'[13]1A. Outside City Adjustments'!J212</f>
        <v>0</v>
      </c>
      <c r="M97" s="162"/>
      <c r="N97" s="173"/>
      <c r="O97" s="162"/>
      <c r="P97" s="162"/>
      <c r="Q97" s="162"/>
    </row>
    <row r="98" spans="1:17" x14ac:dyDescent="0.25">
      <c r="A98" s="165"/>
      <c r="B98" s="74">
        <v>8741</v>
      </c>
      <c r="C98" s="293">
        <f t="shared" si="2"/>
        <v>98</v>
      </c>
      <c r="D98" s="85" t="s">
        <v>602</v>
      </c>
      <c r="E98" s="72">
        <f>IF(F98="","",VLOOKUP(F98,'[13]19. O&amp;M to Functions'!$C$474:$D$484,2,FALSE))</f>
        <v>1</v>
      </c>
      <c r="F98" s="72" t="s">
        <v>442</v>
      </c>
      <c r="G98" s="74">
        <v>8741</v>
      </c>
      <c r="H98" s="75" t="s">
        <v>443</v>
      </c>
      <c r="I98" s="107">
        <f>'[14]O&amp;M Budget-WW'!H92</f>
        <v>199262.42999999991</v>
      </c>
      <c r="J98" s="171">
        <f>'[14]O&amp;M Budget-WW'!I92</f>
        <v>-1331.7492500000023</v>
      </c>
      <c r="K98" s="174">
        <f t="shared" si="3"/>
        <v>197930.68074999991</v>
      </c>
      <c r="L98" s="170">
        <f>'[13]1A. Outside City Adjustments'!J213</f>
        <v>0</v>
      </c>
      <c r="M98" s="162"/>
      <c r="N98" s="173"/>
      <c r="O98" s="162"/>
      <c r="P98" s="162"/>
      <c r="Q98" s="162"/>
    </row>
    <row r="99" spans="1:17" x14ac:dyDescent="0.25">
      <c r="A99" s="165"/>
      <c r="B99" s="74">
        <v>8611</v>
      </c>
      <c r="C99" s="293">
        <f t="shared" si="2"/>
        <v>99</v>
      </c>
      <c r="D99" s="85" t="s">
        <v>603</v>
      </c>
      <c r="E99" s="72">
        <f>IF(F99="","",VLOOKUP(F99,'[13]19. O&amp;M to Functions'!$C$474:$D$484,2,FALSE))</f>
        <v>1</v>
      </c>
      <c r="F99" s="72" t="s">
        <v>442</v>
      </c>
      <c r="G99" s="74">
        <v>8611</v>
      </c>
      <c r="H99" s="75" t="s">
        <v>443</v>
      </c>
      <c r="I99" s="107">
        <f>'[14]O&amp;M Budget-WW'!H93</f>
        <v>491137.01999999932</v>
      </c>
      <c r="J99" s="171">
        <f>'[14]O&amp;M Budget-WW'!I93</f>
        <v>21714.398000000107</v>
      </c>
      <c r="K99" s="174">
        <f t="shared" si="3"/>
        <v>512851.41799999942</v>
      </c>
      <c r="L99" s="170">
        <f>'[13]1A. Outside City Adjustments'!J214</f>
        <v>0</v>
      </c>
      <c r="M99" s="162"/>
      <c r="N99" s="173"/>
      <c r="O99" s="162"/>
      <c r="P99" s="162"/>
      <c r="Q99" s="162"/>
    </row>
    <row r="100" spans="1:17" x14ac:dyDescent="0.25">
      <c r="A100" s="165"/>
      <c r="B100" s="74">
        <v>8004</v>
      </c>
      <c r="C100" s="293">
        <f t="shared" si="2"/>
        <v>100</v>
      </c>
      <c r="D100" s="85" t="s">
        <v>604</v>
      </c>
      <c r="E100" s="72">
        <f>IF(F100="","",VLOOKUP(F100,'[13]19. O&amp;M to Functions'!$C$474:$D$484,2,FALSE))</f>
        <v>1</v>
      </c>
      <c r="F100" s="72" t="s">
        <v>442</v>
      </c>
      <c r="G100" s="74">
        <v>8004</v>
      </c>
      <c r="H100" s="75" t="s">
        <v>443</v>
      </c>
      <c r="I100" s="107">
        <f>'[14]O&amp;M Budget-WW'!H94</f>
        <v>1404759.8699999999</v>
      </c>
      <c r="J100" s="171">
        <f>'[14]O&amp;M Budget-WW'!I94</f>
        <v>10462.644249999992</v>
      </c>
      <c r="K100" s="174">
        <f t="shared" si="3"/>
        <v>1415222.5142499998</v>
      </c>
      <c r="L100" s="170">
        <f>'[13]1A. Outside City Adjustments'!J215</f>
        <v>0</v>
      </c>
      <c r="M100" s="162"/>
      <c r="N100" s="173"/>
      <c r="O100" s="162"/>
      <c r="P100" s="162"/>
      <c r="Q100" s="162"/>
    </row>
    <row r="101" spans="1:17" x14ac:dyDescent="0.25">
      <c r="A101" s="165"/>
      <c r="B101" s="74">
        <v>8612</v>
      </c>
      <c r="C101" s="293">
        <f t="shared" si="2"/>
        <v>101</v>
      </c>
      <c r="D101" s="85" t="s">
        <v>605</v>
      </c>
      <c r="E101" s="72">
        <f>IF(F101="","",VLOOKUP(F101,'[13]19. O&amp;M to Functions'!$C$474:$D$484,2,FALSE))</f>
        <v>1</v>
      </c>
      <c r="F101" s="72" t="s">
        <v>442</v>
      </c>
      <c r="G101" s="74">
        <v>8612</v>
      </c>
      <c r="H101" s="75" t="s">
        <v>443</v>
      </c>
      <c r="I101" s="107">
        <f>'[14]O&amp;M Budget-WW'!H95</f>
        <v>357449.9</v>
      </c>
      <c r="J101" s="171">
        <f>'[14]O&amp;M Budget-WW'!I95</f>
        <v>10803.388750000007</v>
      </c>
      <c r="K101" s="174">
        <f t="shared" si="3"/>
        <v>368253.28875000001</v>
      </c>
      <c r="L101" s="170">
        <f>'[13]1A. Outside City Adjustments'!J216</f>
        <v>0</v>
      </c>
      <c r="M101" s="162"/>
      <c r="N101" s="173"/>
      <c r="O101" s="162"/>
      <c r="P101" s="162"/>
      <c r="Q101" s="162"/>
    </row>
    <row r="102" spans="1:17" x14ac:dyDescent="0.25">
      <c r="A102" s="165"/>
      <c r="B102" s="74" t="s">
        <v>360</v>
      </c>
      <c r="C102" s="293">
        <f t="shared" si="2"/>
        <v>102</v>
      </c>
      <c r="D102" s="85" t="s">
        <v>359</v>
      </c>
      <c r="E102" s="72">
        <f>IF(F102="","",VLOOKUP(F102,'[13]19. O&amp;M to Functions'!$C$474:$D$484,2,FALSE))</f>
        <v>1</v>
      </c>
      <c r="F102" s="72" t="s">
        <v>442</v>
      </c>
      <c r="G102" s="74" t="s">
        <v>360</v>
      </c>
      <c r="H102" s="75" t="s">
        <v>443</v>
      </c>
      <c r="I102" s="107">
        <f>'[14]O&amp;M Budget-WW'!H96</f>
        <v>234878.52000000011</v>
      </c>
      <c r="J102" s="171">
        <f>'[14]O&amp;M Budget-WW'!I96</f>
        <v>11549.697000000036</v>
      </c>
      <c r="K102" s="174">
        <f t="shared" si="3"/>
        <v>246428.21700000015</v>
      </c>
      <c r="L102" s="170">
        <f>'[13]1A. Outside City Adjustments'!J217</f>
        <v>0</v>
      </c>
      <c r="M102" s="162"/>
      <c r="N102" s="173"/>
      <c r="O102" s="162"/>
      <c r="P102" s="162"/>
      <c r="Q102" s="162"/>
    </row>
    <row r="103" spans="1:17" x14ac:dyDescent="0.25">
      <c r="A103" s="165"/>
      <c r="B103" s="74">
        <v>8621</v>
      </c>
      <c r="C103" s="293">
        <f t="shared" si="2"/>
        <v>103</v>
      </c>
      <c r="D103" s="85" t="s">
        <v>495</v>
      </c>
      <c r="E103" s="72">
        <f>IF(F103="","",VLOOKUP(F103,'[13]19. O&amp;M to Functions'!$C$474:$D$484,2,FALSE))</f>
        <v>1</v>
      </c>
      <c r="F103" s="72" t="s">
        <v>442</v>
      </c>
      <c r="G103" s="74">
        <v>8621</v>
      </c>
      <c r="H103" s="75" t="s">
        <v>443</v>
      </c>
      <c r="I103" s="107">
        <f>'[14]O&amp;M Budget-WW'!H97</f>
        <v>606342.53999999969</v>
      </c>
      <c r="J103" s="171">
        <f>'[14]O&amp;M Budget-WW'!I97</f>
        <v>17377.762000000101</v>
      </c>
      <c r="K103" s="174">
        <f t="shared" si="3"/>
        <v>623720.30199999979</v>
      </c>
      <c r="L103" s="170">
        <f>'[13]1A. Outside City Adjustments'!J218</f>
        <v>0</v>
      </c>
      <c r="M103" s="162"/>
      <c r="N103" s="173"/>
      <c r="O103" s="162"/>
      <c r="P103" s="162"/>
      <c r="Q103" s="162"/>
    </row>
    <row r="104" spans="1:17" x14ac:dyDescent="0.25">
      <c r="A104" s="165"/>
      <c r="B104" s="74">
        <v>8631</v>
      </c>
      <c r="C104" s="293">
        <f t="shared" si="2"/>
        <v>104</v>
      </c>
      <c r="D104" s="71" t="s">
        <v>361</v>
      </c>
      <c r="E104" s="72">
        <f>IF(F104="","",VLOOKUP(F104,'[13]19. O&amp;M to Functions'!$C$474:$D$484,2,FALSE))</f>
        <v>1</v>
      </c>
      <c r="F104" s="72" t="s">
        <v>442</v>
      </c>
      <c r="G104" s="74">
        <v>8631</v>
      </c>
      <c r="H104" s="75" t="s">
        <v>443</v>
      </c>
      <c r="I104" s="107">
        <f>'[14]O&amp;M Budget-WW'!H98</f>
        <v>1614068.7900000003</v>
      </c>
      <c r="J104" s="171">
        <f>'[14]O&amp;M Budget-WW'!I98</f>
        <v>25139.402249999948</v>
      </c>
      <c r="K104" s="174">
        <f t="shared" si="3"/>
        <v>1639208.1922500003</v>
      </c>
      <c r="L104" s="170">
        <f>'[13]1A. Outside City Adjustments'!J219</f>
        <v>0</v>
      </c>
      <c r="M104" s="162"/>
      <c r="N104" s="173"/>
      <c r="O104" s="162"/>
      <c r="P104" s="162"/>
      <c r="Q104" s="162"/>
    </row>
    <row r="105" spans="1:17" x14ac:dyDescent="0.25">
      <c r="A105" s="165"/>
      <c r="B105" s="74">
        <v>8619</v>
      </c>
      <c r="C105" s="293">
        <f t="shared" si="2"/>
        <v>105</v>
      </c>
      <c r="D105" s="71" t="s">
        <v>606</v>
      </c>
      <c r="E105" s="72"/>
      <c r="F105" s="72"/>
      <c r="G105" s="74">
        <v>8619</v>
      </c>
      <c r="H105" s="75" t="s">
        <v>443</v>
      </c>
      <c r="I105" s="107">
        <f>'[14]O&amp;M Budget-WW'!H99</f>
        <v>311070.0199999999</v>
      </c>
      <c r="J105" s="171">
        <f>'[14]O&amp;M Budget-WW'!I99</f>
        <v>15757.295000000004</v>
      </c>
      <c r="K105" s="174">
        <f t="shared" si="3"/>
        <v>326827.31499999989</v>
      </c>
      <c r="L105" s="170">
        <f>'[13]1A. Outside City Adjustments'!J220</f>
        <v>0</v>
      </c>
      <c r="M105" s="162"/>
      <c r="N105" s="173"/>
      <c r="O105" s="162"/>
      <c r="P105" s="162"/>
      <c r="Q105" s="162"/>
    </row>
    <row r="106" spans="1:17" x14ac:dyDescent="0.25">
      <c r="A106" s="165"/>
      <c r="B106" s="74" t="s">
        <v>362</v>
      </c>
      <c r="C106" s="293">
        <f t="shared" si="2"/>
        <v>106</v>
      </c>
      <c r="D106" s="85" t="s">
        <v>607</v>
      </c>
      <c r="E106" s="72">
        <f>IF(F106="","",VLOOKUP(F106,'[13]19. O&amp;M to Functions'!$C$474:$D$484,2,FALSE))</f>
        <v>1</v>
      </c>
      <c r="F106" s="72" t="s">
        <v>442</v>
      </c>
      <c r="G106" s="74" t="s">
        <v>362</v>
      </c>
      <c r="H106" s="75" t="s">
        <v>443</v>
      </c>
      <c r="I106" s="107">
        <f>'[14]O&amp;M Budget-WW'!H100</f>
        <v>1808139.0100000002</v>
      </c>
      <c r="J106" s="171">
        <f>'[14]O&amp;M Budget-WW'!I100</f>
        <v>23238.993999999992</v>
      </c>
      <c r="K106" s="174">
        <f t="shared" si="3"/>
        <v>1831378.0040000002</v>
      </c>
      <c r="L106" s="170">
        <f>'[13]1A. Outside City Adjustments'!J221</f>
        <v>0</v>
      </c>
      <c r="M106" s="162"/>
      <c r="N106" s="173"/>
      <c r="O106" s="162"/>
      <c r="P106" s="162"/>
      <c r="Q106" s="162"/>
    </row>
    <row r="107" spans="1:17" x14ac:dyDescent="0.25">
      <c r="A107" s="165"/>
      <c r="B107" s="74">
        <v>8622</v>
      </c>
      <c r="C107" s="293">
        <f t="shared" si="2"/>
        <v>107</v>
      </c>
      <c r="D107" s="85" t="s">
        <v>322</v>
      </c>
      <c r="E107" s="72">
        <f>IF(F107="","",VLOOKUP(F107,'[13]19. O&amp;M to Functions'!$C$474:$D$484,2,FALSE))</f>
        <v>1</v>
      </c>
      <c r="F107" s="72" t="s">
        <v>442</v>
      </c>
      <c r="G107" s="74">
        <v>8622</v>
      </c>
      <c r="H107" s="75" t="s">
        <v>443</v>
      </c>
      <c r="I107" s="107">
        <f>'[14]O&amp;M Budget-WW'!H101</f>
        <v>415055.4599999999</v>
      </c>
      <c r="J107" s="171">
        <f>'[14]O&amp;M Budget-WW'!I101</f>
        <v>-124.38025000001542</v>
      </c>
      <c r="K107" s="174">
        <f t="shared" si="3"/>
        <v>414931.07974999992</v>
      </c>
      <c r="L107" s="170">
        <f>'[13]1A. Outside City Adjustments'!J222</f>
        <v>0</v>
      </c>
      <c r="M107" s="162"/>
      <c r="N107" s="173"/>
      <c r="O107" s="162"/>
      <c r="P107" s="162"/>
      <c r="Q107" s="162"/>
    </row>
    <row r="108" spans="1:17" x14ac:dyDescent="0.25">
      <c r="A108" s="165"/>
      <c r="B108" s="74"/>
      <c r="C108" s="293">
        <f t="shared" si="2"/>
        <v>108</v>
      </c>
      <c r="D108" s="71" t="s">
        <v>608</v>
      </c>
      <c r="E108" s="72"/>
      <c r="F108" s="72"/>
      <c r="G108" s="74"/>
      <c r="H108" s="75" t="s">
        <v>443</v>
      </c>
      <c r="I108" s="107"/>
      <c r="J108" s="171"/>
      <c r="K108" s="174">
        <f t="shared" si="3"/>
        <v>0</v>
      </c>
      <c r="L108" s="170"/>
      <c r="M108" s="162"/>
      <c r="N108" s="173"/>
      <c r="O108" s="162"/>
      <c r="P108" s="162"/>
      <c r="Q108" s="162"/>
    </row>
    <row r="109" spans="1:17" x14ac:dyDescent="0.25">
      <c r="A109" s="165"/>
      <c r="B109" s="74">
        <v>8613</v>
      </c>
      <c r="C109" s="293">
        <f t="shared" si="2"/>
        <v>109</v>
      </c>
      <c r="D109" s="85" t="s">
        <v>324</v>
      </c>
      <c r="E109" s="72">
        <f>IF(F109="","",VLOOKUP(F109,'[13]19. O&amp;M to Functions'!$C$474:$D$484,2,FALSE))</f>
        <v>1</v>
      </c>
      <c r="F109" s="72" t="s">
        <v>442</v>
      </c>
      <c r="G109" s="74">
        <v>8613</v>
      </c>
      <c r="H109" s="75" t="s">
        <v>443</v>
      </c>
      <c r="I109" s="107">
        <f>'[14]O&amp;M Budget-WW'!H103</f>
        <v>410983.05999999988</v>
      </c>
      <c r="J109" s="171">
        <f>'[14]O&amp;M Budget-WW'!I103</f>
        <v>19343.264999999992</v>
      </c>
      <c r="K109" s="174">
        <f t="shared" si="3"/>
        <v>430326.3249999999</v>
      </c>
      <c r="L109" s="170">
        <f>'[13]1A. Outside City Adjustments'!J224</f>
        <v>0</v>
      </c>
      <c r="M109" s="162"/>
      <c r="N109" s="173"/>
      <c r="O109" s="162"/>
      <c r="P109" s="162"/>
      <c r="Q109" s="162"/>
    </row>
    <row r="110" spans="1:17" x14ac:dyDescent="0.25">
      <c r="A110" s="165"/>
      <c r="B110" s="74">
        <v>8615</v>
      </c>
      <c r="C110" s="293">
        <f t="shared" si="2"/>
        <v>110</v>
      </c>
      <c r="D110" s="85" t="s">
        <v>498</v>
      </c>
      <c r="E110" s="72">
        <f>IF(F110="","",VLOOKUP(F110,'[13]19. O&amp;M to Functions'!$C$474:$D$484,2,FALSE))</f>
        <v>1</v>
      </c>
      <c r="F110" s="72" t="s">
        <v>442</v>
      </c>
      <c r="G110" s="74">
        <v>8615</v>
      </c>
      <c r="H110" s="75" t="s">
        <v>443</v>
      </c>
      <c r="I110" s="107">
        <f>'[14]O&amp;M Budget-WW'!H104</f>
        <v>331512.42</v>
      </c>
      <c r="J110" s="171">
        <f>'[14]O&amp;M Budget-WW'!I104</f>
        <v>10376.344249999947</v>
      </c>
      <c r="K110" s="174">
        <f t="shared" si="3"/>
        <v>341888.76424999995</v>
      </c>
      <c r="L110" s="170">
        <f>'[13]1A. Outside City Adjustments'!J225</f>
        <v>0</v>
      </c>
      <c r="M110" s="162"/>
      <c r="N110" s="173"/>
      <c r="O110" s="162"/>
      <c r="P110" s="162"/>
      <c r="Q110" s="162"/>
    </row>
    <row r="111" spans="1:17" x14ac:dyDescent="0.25">
      <c r="A111" s="165"/>
      <c r="B111" s="74">
        <v>8711</v>
      </c>
      <c r="C111" s="293">
        <f t="shared" si="2"/>
        <v>111</v>
      </c>
      <c r="D111" s="71" t="s">
        <v>609</v>
      </c>
      <c r="E111" s="72">
        <f>IF(F111="","",VLOOKUP(F111,'[13]19. O&amp;M to Functions'!$C$474:$D$484,2,FALSE))</f>
        <v>1</v>
      </c>
      <c r="F111" s="72" t="s">
        <v>442</v>
      </c>
      <c r="G111" s="74">
        <v>8711</v>
      </c>
      <c r="H111" s="75" t="s">
        <v>435</v>
      </c>
      <c r="I111" s="107">
        <f>'[14]O&amp;M Budget-WW'!H105</f>
        <v>512837.93</v>
      </c>
      <c r="J111" s="171">
        <f>'[14]O&amp;M Budget-WW'!I105</f>
        <v>12807.630500000063</v>
      </c>
      <c r="K111" s="174">
        <f t="shared" si="3"/>
        <v>525645.56050000002</v>
      </c>
      <c r="L111" s="170">
        <f>'[13]1A. Outside City Adjustments'!J226</f>
        <v>0</v>
      </c>
      <c r="M111" s="162"/>
      <c r="N111" s="173"/>
      <c r="O111" s="162"/>
      <c r="P111" s="162"/>
      <c r="Q111" s="162"/>
    </row>
    <row r="112" spans="1:17" x14ac:dyDescent="0.25">
      <c r="A112" s="165"/>
      <c r="B112" s="179"/>
      <c r="C112" s="293">
        <f t="shared" si="2"/>
        <v>112</v>
      </c>
      <c r="D112" s="71" t="s">
        <v>610</v>
      </c>
      <c r="E112" s="72"/>
      <c r="F112" s="72"/>
      <c r="G112" s="179"/>
      <c r="H112" s="75" t="s">
        <v>443</v>
      </c>
      <c r="I112" s="107"/>
      <c r="J112" s="171"/>
      <c r="K112" s="174">
        <f t="shared" si="3"/>
        <v>0</v>
      </c>
      <c r="L112" s="170">
        <f>'[13]1A. Outside City Adjustments'!J227</f>
        <v>0</v>
      </c>
      <c r="M112" s="162"/>
      <c r="N112" s="173"/>
      <c r="O112" s="162"/>
      <c r="P112" s="162"/>
      <c r="Q112" s="162"/>
    </row>
    <row r="113" spans="1:19" x14ac:dyDescent="0.25">
      <c r="A113" s="165"/>
      <c r="B113" s="74">
        <v>8721</v>
      </c>
      <c r="C113" s="293">
        <f t="shared" si="2"/>
        <v>113</v>
      </c>
      <c r="D113" s="85" t="s">
        <v>500</v>
      </c>
      <c r="E113" s="72">
        <f>IF(F113="","",VLOOKUP(F113,'[13]19. O&amp;M to Functions'!$C$474:$D$484,2,FALSE))</f>
        <v>1</v>
      </c>
      <c r="F113" s="72" t="s">
        <v>442</v>
      </c>
      <c r="G113" s="74">
        <v>8721</v>
      </c>
      <c r="H113" s="75" t="s">
        <v>443</v>
      </c>
      <c r="I113" s="107">
        <f>'[14]O&amp;M Budget-WW'!H107</f>
        <v>114967.8</v>
      </c>
      <c r="J113" s="171">
        <f>'[14]O&amp;M Budget-WW'!I107</f>
        <v>2742.4892499999864</v>
      </c>
      <c r="K113" s="174">
        <f t="shared" si="3"/>
        <v>117710.28924999999</v>
      </c>
      <c r="L113" s="170">
        <f>'[13]1A. Outside City Adjustments'!J228</f>
        <v>0</v>
      </c>
      <c r="M113" s="162"/>
      <c r="N113" s="173"/>
      <c r="O113" s="162"/>
      <c r="P113" s="162"/>
      <c r="Q113" s="162"/>
    </row>
    <row r="114" spans="1:19" x14ac:dyDescent="0.25">
      <c r="A114" s="165"/>
      <c r="B114" s="74">
        <v>8722</v>
      </c>
      <c r="C114" s="293">
        <f t="shared" si="2"/>
        <v>114</v>
      </c>
      <c r="D114" s="85" t="s">
        <v>501</v>
      </c>
      <c r="E114" s="72">
        <f>IF(F114="","",VLOOKUP(F114,'[13]19. O&amp;M to Functions'!$C$474:$D$484,2,FALSE))</f>
        <v>1</v>
      </c>
      <c r="F114" s="72" t="s">
        <v>442</v>
      </c>
      <c r="G114" s="74">
        <v>8722</v>
      </c>
      <c r="H114" s="75" t="s">
        <v>443</v>
      </c>
      <c r="I114" s="107">
        <f>'[14]O&amp;M Budget-WW'!H108</f>
        <v>486874.98000000027</v>
      </c>
      <c r="J114" s="171">
        <f>'[14]O&amp;M Budget-WW'!I108</f>
        <v>20697.072999999971</v>
      </c>
      <c r="K114" s="174">
        <f t="shared" si="3"/>
        <v>507572.05300000025</v>
      </c>
      <c r="L114" s="170">
        <f>'[13]1A. Outside City Adjustments'!J229</f>
        <v>0</v>
      </c>
      <c r="M114" s="162"/>
      <c r="N114" s="173"/>
      <c r="O114" s="162"/>
      <c r="P114" s="162"/>
      <c r="Q114" s="162"/>
    </row>
    <row r="115" spans="1:19" x14ac:dyDescent="0.25">
      <c r="A115" s="165"/>
      <c r="B115" s="74">
        <v>8723</v>
      </c>
      <c r="C115" s="293">
        <f t="shared" si="2"/>
        <v>115</v>
      </c>
      <c r="D115" s="85" t="s">
        <v>611</v>
      </c>
      <c r="E115" s="72">
        <f>IF(F115="","",VLOOKUP(F115,'[13]19. O&amp;M to Functions'!$C$474:$D$484,2,FALSE))</f>
        <v>1</v>
      </c>
      <c r="F115" s="72" t="s">
        <v>442</v>
      </c>
      <c r="G115" s="74">
        <v>8723</v>
      </c>
      <c r="H115" s="75" t="s">
        <v>443</v>
      </c>
      <c r="I115" s="107">
        <f>'[14]O&amp;M Budget-WW'!H109</f>
        <v>300164.26999999996</v>
      </c>
      <c r="J115" s="171">
        <f>'[14]O&amp;M Budget-WW'!I109</f>
        <v>8821.9492500000306</v>
      </c>
      <c r="K115" s="174">
        <f t="shared" si="3"/>
        <v>308986.21924999997</v>
      </c>
      <c r="L115" s="170">
        <f>'[13]1A. Outside City Adjustments'!J230</f>
        <v>0</v>
      </c>
      <c r="M115" s="162"/>
      <c r="N115" s="173"/>
      <c r="O115" s="162"/>
      <c r="P115" s="162"/>
      <c r="Q115" s="162"/>
    </row>
    <row r="116" spans="1:19" x14ac:dyDescent="0.25">
      <c r="A116" s="165"/>
      <c r="B116" s="74">
        <v>8740</v>
      </c>
      <c r="C116" s="293">
        <f t="shared" si="2"/>
        <v>116</v>
      </c>
      <c r="D116" s="85" t="s">
        <v>612</v>
      </c>
      <c r="E116" s="72">
        <f>IF(F116="","",VLOOKUP(F116,'[13]19. O&amp;M to Functions'!$C$474:$D$484,2,FALSE))</f>
        <v>1</v>
      </c>
      <c r="F116" s="72" t="s">
        <v>442</v>
      </c>
      <c r="G116" s="74">
        <v>8740</v>
      </c>
      <c r="H116" s="75" t="s">
        <v>443</v>
      </c>
      <c r="I116" s="107">
        <f>'[14]O&amp;M Budget-WW'!H110</f>
        <v>681712.92999999947</v>
      </c>
      <c r="J116" s="171">
        <f>'[14]O&amp;M Budget-WW'!I110</f>
        <v>38543.939750000121</v>
      </c>
      <c r="K116" s="174">
        <f t="shared" si="3"/>
        <v>720256.86974999961</v>
      </c>
      <c r="L116" s="170">
        <f>'[13]1A. Outside City Adjustments'!J231</f>
        <v>0</v>
      </c>
      <c r="M116" s="162"/>
      <c r="N116" s="173"/>
      <c r="O116" s="162"/>
      <c r="P116" s="162"/>
      <c r="Q116" s="162"/>
    </row>
    <row r="117" spans="1:19" x14ac:dyDescent="0.25">
      <c r="A117" s="165"/>
      <c r="B117" s="74">
        <v>8218</v>
      </c>
      <c r="C117" s="293">
        <f t="shared" si="2"/>
        <v>117</v>
      </c>
      <c r="D117" s="71" t="s">
        <v>363</v>
      </c>
      <c r="E117" s="72">
        <f>IF(F117="","",VLOOKUP(F117,'[13]19. O&amp;M to Functions'!$C$474:$D$484,2,FALSE))</f>
        <v>1</v>
      </c>
      <c r="F117" s="72" t="s">
        <v>442</v>
      </c>
      <c r="G117" s="74">
        <v>8218</v>
      </c>
      <c r="H117" s="75" t="s">
        <v>436</v>
      </c>
      <c r="I117" s="107">
        <f>'[14]O&amp;M Budget-WW'!H111</f>
        <v>574614.67000000027</v>
      </c>
      <c r="J117" s="171">
        <f>'[14]O&amp;M Budget-WW'!I111</f>
        <v>132904.55074999994</v>
      </c>
      <c r="K117" s="174">
        <f t="shared" si="3"/>
        <v>707519.22075000021</v>
      </c>
      <c r="L117" s="170">
        <f>'[13]1A. Outside City Adjustments'!J232</f>
        <v>0</v>
      </c>
      <c r="M117" s="162"/>
      <c r="N117" s="173"/>
      <c r="O117" s="162"/>
      <c r="P117" s="162"/>
      <c r="Q117" s="162"/>
    </row>
    <row r="118" spans="1:19" x14ac:dyDescent="0.25">
      <c r="A118" s="165"/>
      <c r="B118" s="74"/>
      <c r="C118" s="293">
        <f t="shared" si="2"/>
        <v>118</v>
      </c>
      <c r="D118" s="167" t="s">
        <v>613</v>
      </c>
      <c r="E118" s="72"/>
      <c r="F118" s="72"/>
      <c r="G118" s="74"/>
      <c r="H118" s="75"/>
      <c r="I118" s="107"/>
      <c r="J118" s="171"/>
      <c r="K118" s="174">
        <f t="shared" si="3"/>
        <v>0</v>
      </c>
      <c r="L118" s="170">
        <f>'[13]1A. Outside City Adjustments'!J233</f>
        <v>0</v>
      </c>
      <c r="M118" s="162"/>
      <c r="N118" s="173"/>
      <c r="O118" s="162"/>
      <c r="P118" s="162"/>
      <c r="Q118" s="162"/>
    </row>
    <row r="119" spans="1:19" hidden="1" x14ac:dyDescent="0.25">
      <c r="A119" s="165"/>
      <c r="B119" s="74">
        <v>8423</v>
      </c>
      <c r="C119" s="293">
        <f t="shared" si="2"/>
        <v>119</v>
      </c>
      <c r="D119" s="71" t="s">
        <v>614</v>
      </c>
      <c r="E119" s="72">
        <f>IF(F119="","",VLOOKUP(F119,'[13]19. O&amp;M to Functions'!$C$474:$D$484,2,FALSE))</f>
        <v>7</v>
      </c>
      <c r="F119" s="72" t="s">
        <v>434</v>
      </c>
      <c r="G119" s="74">
        <v>8423</v>
      </c>
      <c r="H119" s="75" t="s">
        <v>577</v>
      </c>
      <c r="I119" s="107">
        <f>'[14]O&amp;M Budget-WW'!H113</f>
        <v>0</v>
      </c>
      <c r="J119" s="171">
        <f>'[14]O&amp;M Budget-WW'!I113</f>
        <v>0</v>
      </c>
      <c r="K119" s="174">
        <f t="shared" si="3"/>
        <v>0</v>
      </c>
      <c r="L119" s="170">
        <f>'[13]1A. Outside City Adjustments'!J234</f>
        <v>0</v>
      </c>
      <c r="M119" s="162"/>
      <c r="N119" s="173"/>
      <c r="O119" s="162"/>
      <c r="P119" s="162"/>
      <c r="Q119" s="162"/>
    </row>
    <row r="120" spans="1:19" x14ac:dyDescent="0.25">
      <c r="A120" s="165"/>
      <c r="B120" s="74">
        <v>8061</v>
      </c>
      <c r="C120" s="293">
        <f t="shared" si="2"/>
        <v>120</v>
      </c>
      <c r="D120" s="71" t="s">
        <v>364</v>
      </c>
      <c r="E120" s="72">
        <f>IF(F120="","",VLOOKUP(F120,'[13]19. O&amp;M to Functions'!$C$474:$D$484,2,FALSE))</f>
        <v>7</v>
      </c>
      <c r="F120" s="72" t="s">
        <v>434</v>
      </c>
      <c r="G120" s="74">
        <v>8061</v>
      </c>
      <c r="H120" s="75" t="s">
        <v>436</v>
      </c>
      <c r="I120" s="107">
        <f>'[14]O&amp;M Budget-WW'!H114</f>
        <v>1875777.2999999996</v>
      </c>
      <c r="J120" s="171">
        <f>'[14]O&amp;M Budget-WW'!I114</f>
        <v>46151.171499999931</v>
      </c>
      <c r="K120" s="174">
        <f t="shared" si="3"/>
        <v>1921928.4714999995</v>
      </c>
      <c r="L120" s="170">
        <f>'[13]1A. Outside City Adjustments'!J235</f>
        <v>0</v>
      </c>
      <c r="M120" s="162"/>
      <c r="N120" s="173"/>
      <c r="O120" s="162"/>
      <c r="P120" s="162"/>
      <c r="Q120" s="162"/>
    </row>
    <row r="121" spans="1:19" hidden="1" x14ac:dyDescent="0.25">
      <c r="A121" s="165"/>
      <c r="B121" s="74">
        <v>8413</v>
      </c>
      <c r="C121" s="293">
        <f t="shared" si="2"/>
        <v>121</v>
      </c>
      <c r="D121" s="71" t="s">
        <v>615</v>
      </c>
      <c r="E121" s="72">
        <f>IF(F121="","",VLOOKUP(F121,'[13]19. O&amp;M to Functions'!$C$474:$D$484,2,FALSE))</f>
        <v>7</v>
      </c>
      <c r="F121" s="72" t="s">
        <v>434</v>
      </c>
      <c r="G121" s="74">
        <v>8413</v>
      </c>
      <c r="H121" s="75" t="s">
        <v>577</v>
      </c>
      <c r="I121" s="107">
        <f>'[14]O&amp;M Budget-WW'!H115</f>
        <v>0</v>
      </c>
      <c r="J121" s="171">
        <f>'[14]O&amp;M Budget-WW'!I115</f>
        <v>0</v>
      </c>
      <c r="K121" s="174">
        <f t="shared" si="3"/>
        <v>0</v>
      </c>
      <c r="L121" s="170">
        <f>'[13]1A. Outside City Adjustments'!J236</f>
        <v>0</v>
      </c>
      <c r="M121" s="162"/>
      <c r="N121" s="173"/>
      <c r="O121" s="162"/>
      <c r="P121" s="176"/>
      <c r="Q121" s="176"/>
      <c r="R121" s="92"/>
      <c r="S121" s="92"/>
    </row>
    <row r="122" spans="1:19" x14ac:dyDescent="0.25">
      <c r="A122" s="165"/>
      <c r="B122" s="74">
        <v>8618</v>
      </c>
      <c r="C122" s="293">
        <f t="shared" si="2"/>
        <v>122</v>
      </c>
      <c r="D122" s="71" t="s">
        <v>616</v>
      </c>
      <c r="E122" s="72">
        <f>IF(F122="","",VLOOKUP(F122,'[13]19. O&amp;M to Functions'!$C$474:$D$484,2,FALSE))</f>
        <v>1</v>
      </c>
      <c r="F122" s="72" t="s">
        <v>442</v>
      </c>
      <c r="G122" s="74">
        <v>8618</v>
      </c>
      <c r="H122" s="75" t="s">
        <v>435</v>
      </c>
      <c r="I122" s="107">
        <f>'[14]O&amp;M Budget-WW'!H116</f>
        <v>133168.44</v>
      </c>
      <c r="J122" s="171">
        <f>'[14]O&amp;M Budget-WW'!I116</f>
        <v>3669.4075000000025</v>
      </c>
      <c r="K122" s="174">
        <f t="shared" si="3"/>
        <v>136837.8475</v>
      </c>
      <c r="L122" s="170">
        <f>'[13]1A. Outside City Adjustments'!J237</f>
        <v>0</v>
      </c>
      <c r="M122" s="162"/>
      <c r="N122" s="173"/>
      <c r="O122" s="162"/>
      <c r="P122" s="176"/>
      <c r="Q122" s="176"/>
      <c r="R122" s="92"/>
      <c r="S122" s="92"/>
    </row>
    <row r="123" spans="1:19" x14ac:dyDescent="0.25">
      <c r="A123" s="165"/>
      <c r="B123" s="86"/>
      <c r="C123" s="293">
        <f t="shared" si="2"/>
        <v>123</v>
      </c>
      <c r="D123" s="167" t="s">
        <v>511</v>
      </c>
      <c r="E123" s="72"/>
      <c r="F123" s="72"/>
      <c r="G123" s="86"/>
      <c r="H123" s="75"/>
      <c r="I123" s="107"/>
      <c r="J123" s="171"/>
      <c r="K123" s="174">
        <f t="shared" si="3"/>
        <v>0</v>
      </c>
      <c r="L123" s="170">
        <f>'[13]1A. Outside City Adjustments'!J238</f>
        <v>0</v>
      </c>
      <c r="M123" s="162"/>
      <c r="N123" s="173"/>
      <c r="O123" s="162"/>
      <c r="P123" s="176"/>
      <c r="Q123" s="176"/>
      <c r="R123" s="92"/>
      <c r="S123" s="92"/>
    </row>
    <row r="124" spans="1:19" x14ac:dyDescent="0.25">
      <c r="A124" s="165"/>
      <c r="B124" s="74">
        <v>8642</v>
      </c>
      <c r="C124" s="293">
        <f t="shared" si="2"/>
        <v>124</v>
      </c>
      <c r="D124" s="71" t="s">
        <v>512</v>
      </c>
      <c r="E124" s="72">
        <f>IF(F124="","",VLOOKUP(F124,'[13]19. O&amp;M to Functions'!$C$474:$D$484,2,FALSE))</f>
        <v>1</v>
      </c>
      <c r="F124" s="72" t="s">
        <v>442</v>
      </c>
      <c r="G124" s="74">
        <v>8642</v>
      </c>
      <c r="H124" s="75" t="s">
        <v>443</v>
      </c>
      <c r="I124" s="107">
        <f>'[14]O&amp;M Budget-WW'!H118</f>
        <v>501019.03999999986</v>
      </c>
      <c r="J124" s="171">
        <f>'[14]O&amp;M Budget-WW'!I118</f>
        <v>35957.969000000041</v>
      </c>
      <c r="K124" s="174">
        <f t="shared" si="3"/>
        <v>536977.00899999985</v>
      </c>
      <c r="L124" s="170">
        <f>'[13]1A. Outside City Adjustments'!J239</f>
        <v>0</v>
      </c>
      <c r="M124" s="162"/>
      <c r="N124" s="173"/>
      <c r="O124" s="162"/>
      <c r="P124" s="176"/>
      <c r="Q124" s="176"/>
      <c r="R124" s="92"/>
      <c r="S124" s="92"/>
    </row>
    <row r="125" spans="1:19" x14ac:dyDescent="0.25">
      <c r="A125" s="165"/>
      <c r="B125" s="74">
        <v>8644</v>
      </c>
      <c r="C125" s="293">
        <f t="shared" si="2"/>
        <v>125</v>
      </c>
      <c r="D125" s="71" t="s">
        <v>617</v>
      </c>
      <c r="E125" s="72">
        <f>IF(F125="","",VLOOKUP(F125,'[13]19. O&amp;M to Functions'!$C$474:$D$484,2,FALSE))</f>
        <v>1</v>
      </c>
      <c r="F125" s="72" t="s">
        <v>442</v>
      </c>
      <c r="G125" s="74">
        <v>8644</v>
      </c>
      <c r="H125" s="75" t="s">
        <v>443</v>
      </c>
      <c r="I125" s="107"/>
      <c r="J125" s="171"/>
      <c r="K125" s="174">
        <f t="shared" si="3"/>
        <v>0</v>
      </c>
      <c r="L125" s="170"/>
      <c r="M125" s="162"/>
      <c r="N125" s="173"/>
      <c r="O125" s="162"/>
      <c r="P125" s="162"/>
      <c r="Q125" s="162"/>
      <c r="R125" s="79"/>
    </row>
    <row r="126" spans="1:19" x14ac:dyDescent="0.25">
      <c r="A126" s="165"/>
      <c r="B126" s="74">
        <v>8645</v>
      </c>
      <c r="C126" s="293">
        <f t="shared" si="2"/>
        <v>126</v>
      </c>
      <c r="D126" s="71" t="s">
        <v>513</v>
      </c>
      <c r="E126" s="72">
        <f>IF(F126="","",VLOOKUP(F126,'[13]19. O&amp;M to Functions'!$C$474:$D$484,2,FALSE))</f>
        <v>1</v>
      </c>
      <c r="F126" s="72" t="s">
        <v>442</v>
      </c>
      <c r="G126" s="74">
        <v>8645</v>
      </c>
      <c r="H126" s="75" t="s">
        <v>443</v>
      </c>
      <c r="I126" s="107">
        <f>'[14]O&amp;M Budget-WW'!H120</f>
        <v>611635.93000000028</v>
      </c>
      <c r="J126" s="171">
        <f>'[14]O&amp;M Budget-WW'!I120</f>
        <v>11125.768250000008</v>
      </c>
      <c r="K126" s="174">
        <f t="shared" si="3"/>
        <v>622761.69825000025</v>
      </c>
      <c r="L126" s="170">
        <f>'[13]1A. Outside City Adjustments'!J241</f>
        <v>0</v>
      </c>
      <c r="M126" s="162"/>
      <c r="N126" s="173"/>
      <c r="O126" s="162"/>
      <c r="P126" s="162"/>
      <c r="Q126" s="162"/>
      <c r="R126" s="79"/>
    </row>
    <row r="127" spans="1:19" x14ac:dyDescent="0.25">
      <c r="A127" s="165"/>
      <c r="B127" s="74">
        <v>8801</v>
      </c>
      <c r="C127" s="293">
        <f t="shared" si="2"/>
        <v>127</v>
      </c>
      <c r="D127" s="71" t="s">
        <v>330</v>
      </c>
      <c r="E127" s="72">
        <f>IF(F127="","",VLOOKUP(F127,'[13]19. O&amp;M to Functions'!$C$474:$D$484,2,FALSE))</f>
        <v>1</v>
      </c>
      <c r="F127" s="72" t="s">
        <v>442</v>
      </c>
      <c r="G127" s="74">
        <v>8801</v>
      </c>
      <c r="H127" s="75" t="s">
        <v>515</v>
      </c>
      <c r="I127" s="107">
        <f>'[14]O&amp;M Budget-WW'!H121</f>
        <v>7613673.5999999987</v>
      </c>
      <c r="J127" s="171">
        <f>'[14]O&amp;M Budget-WW'!I121</f>
        <v>475297.4000000013</v>
      </c>
      <c r="K127" s="174">
        <f t="shared" si="3"/>
        <v>8088971</v>
      </c>
      <c r="L127" s="170">
        <f>'[13]1A. Outside City Adjustments'!J242</f>
        <v>0</v>
      </c>
      <c r="M127" s="162"/>
      <c r="N127" s="173"/>
      <c r="O127" s="162"/>
      <c r="P127" s="162"/>
      <c r="Q127" s="162"/>
      <c r="R127" s="79"/>
    </row>
    <row r="128" spans="1:19" x14ac:dyDescent="0.25">
      <c r="A128" s="165"/>
      <c r="B128" s="74">
        <v>8802</v>
      </c>
      <c r="C128" s="293">
        <f t="shared" si="2"/>
        <v>128</v>
      </c>
      <c r="D128" s="71" t="s">
        <v>516</v>
      </c>
      <c r="E128" s="72">
        <f>IF(F128="","",VLOOKUP(F128,'[13]19. O&amp;M to Functions'!$C$474:$D$484,2,FALSE))</f>
        <v>1</v>
      </c>
      <c r="F128" s="72" t="s">
        <v>442</v>
      </c>
      <c r="G128" s="74">
        <v>8802</v>
      </c>
      <c r="H128" s="75" t="s">
        <v>517</v>
      </c>
      <c r="I128" s="107">
        <f>'[14]O&amp;M Budget-WW'!H122</f>
        <v>423600.50999999995</v>
      </c>
      <c r="J128" s="171">
        <f>'[14]O&amp;M Budget-WW'!I122</f>
        <v>0</v>
      </c>
      <c r="K128" s="174">
        <f t="shared" si="3"/>
        <v>423600.50999999995</v>
      </c>
      <c r="L128" s="170">
        <f>'[13]1A. Outside City Adjustments'!J243</f>
        <v>423600.50999999995</v>
      </c>
      <c r="M128" s="162"/>
      <c r="N128" s="173"/>
      <c r="O128" s="162"/>
      <c r="P128" s="162"/>
      <c r="Q128" s="162"/>
      <c r="R128" s="79"/>
    </row>
    <row r="129" spans="1:18" hidden="1" outlineLevel="1" x14ac:dyDescent="0.25">
      <c r="A129" s="165"/>
      <c r="B129" s="74"/>
      <c r="C129" s="293">
        <f t="shared" si="2"/>
        <v>129</v>
      </c>
      <c r="D129" s="97" t="s">
        <v>489</v>
      </c>
      <c r="E129" s="72">
        <f>IF(F129="","",VLOOKUP(F129,'[13]19. O&amp;M to Functions'!$C$474:$D$484,2,FALSE))</f>
        <v>7</v>
      </c>
      <c r="F129" s="72" t="s">
        <v>434</v>
      </c>
      <c r="G129" s="74"/>
      <c r="H129" s="75" t="s">
        <v>577</v>
      </c>
      <c r="I129" s="107"/>
      <c r="J129" s="171"/>
      <c r="K129" s="174">
        <f t="shared" si="3"/>
        <v>0</v>
      </c>
      <c r="L129" s="170">
        <f>'[13]1A. Outside City Adjustments'!J244</f>
        <v>0</v>
      </c>
      <c r="M129" s="162"/>
      <c r="N129" s="173"/>
      <c r="O129" s="162"/>
      <c r="P129" s="162"/>
      <c r="Q129" s="162"/>
      <c r="R129" s="79"/>
    </row>
    <row r="130" spans="1:18" hidden="1" outlineLevel="1" x14ac:dyDescent="0.25">
      <c r="A130" s="165"/>
      <c r="B130" s="74"/>
      <c r="C130" s="293">
        <f t="shared" si="2"/>
        <v>130</v>
      </c>
      <c r="D130" s="97" t="s">
        <v>489</v>
      </c>
      <c r="E130" s="72">
        <f>IF(F130="","",VLOOKUP(F130,'[13]19. O&amp;M to Functions'!$C$474:$D$484,2,FALSE))</f>
        <v>7</v>
      </c>
      <c r="F130" s="72" t="s">
        <v>434</v>
      </c>
      <c r="G130" s="74"/>
      <c r="H130" s="75" t="s">
        <v>577</v>
      </c>
      <c r="I130" s="107"/>
      <c r="J130" s="171"/>
      <c r="K130" s="174">
        <f t="shared" si="3"/>
        <v>0</v>
      </c>
      <c r="L130" s="170">
        <f>'[13]1A. Outside City Adjustments'!J245</f>
        <v>0</v>
      </c>
      <c r="M130" s="162"/>
      <c r="N130" s="173"/>
      <c r="O130" s="162"/>
      <c r="P130" s="162"/>
      <c r="Q130" s="162"/>
      <c r="R130" s="79"/>
    </row>
    <row r="131" spans="1:18" hidden="1" outlineLevel="1" x14ac:dyDescent="0.25">
      <c r="A131" s="165"/>
      <c r="B131" s="74"/>
      <c r="C131" s="293">
        <f t="shared" si="2"/>
        <v>131</v>
      </c>
      <c r="D131" s="97" t="s">
        <v>489</v>
      </c>
      <c r="E131" s="72">
        <f>IF(F131="","",VLOOKUP(F131,'[13]19. O&amp;M to Functions'!$C$474:$D$484,2,FALSE))</f>
        <v>7</v>
      </c>
      <c r="F131" s="72" t="s">
        <v>434</v>
      </c>
      <c r="G131" s="74"/>
      <c r="H131" s="75" t="s">
        <v>577</v>
      </c>
      <c r="I131" s="107"/>
      <c r="J131" s="171"/>
      <c r="K131" s="174">
        <f t="shared" si="3"/>
        <v>0</v>
      </c>
      <c r="L131" s="170">
        <f>'[13]1A. Outside City Adjustments'!J246</f>
        <v>0</v>
      </c>
      <c r="M131" s="162"/>
      <c r="N131" s="173"/>
      <c r="O131" s="162"/>
      <c r="P131" s="162"/>
      <c r="Q131" s="162"/>
      <c r="R131" s="79"/>
    </row>
    <row r="132" spans="1:18" hidden="1" outlineLevel="1" x14ac:dyDescent="0.25">
      <c r="A132" s="165"/>
      <c r="B132" s="74"/>
      <c r="C132" s="293">
        <f t="shared" si="2"/>
        <v>132</v>
      </c>
      <c r="D132" s="97" t="s">
        <v>489</v>
      </c>
      <c r="E132" s="72">
        <f>IF(F132="","",VLOOKUP(F132,'[13]19. O&amp;M to Functions'!$C$474:$D$484,2,FALSE))</f>
        <v>7</v>
      </c>
      <c r="F132" s="72" t="s">
        <v>434</v>
      </c>
      <c r="G132" s="74"/>
      <c r="H132" s="75" t="s">
        <v>577</v>
      </c>
      <c r="I132" s="107"/>
      <c r="J132" s="171"/>
      <c r="K132" s="174">
        <f t="shared" si="3"/>
        <v>0</v>
      </c>
      <c r="L132" s="170">
        <f>'[13]1A. Outside City Adjustments'!J247</f>
        <v>0</v>
      </c>
      <c r="M132" s="162"/>
      <c r="N132" s="173"/>
      <c r="O132" s="162"/>
      <c r="P132" s="162"/>
      <c r="Q132" s="162"/>
      <c r="R132" s="79"/>
    </row>
    <row r="133" spans="1:18" hidden="1" outlineLevel="1" x14ac:dyDescent="0.25">
      <c r="A133" s="165"/>
      <c r="B133" s="74"/>
      <c r="C133" s="293">
        <f t="shared" si="2"/>
        <v>133</v>
      </c>
      <c r="D133" s="97" t="s">
        <v>489</v>
      </c>
      <c r="E133" s="72">
        <f>IF(F133="","",VLOOKUP(F133,'[13]19. O&amp;M to Functions'!$C$474:$D$484,2,FALSE))</f>
        <v>7</v>
      </c>
      <c r="F133" s="72" t="s">
        <v>434</v>
      </c>
      <c r="G133" s="74"/>
      <c r="H133" s="75" t="s">
        <v>577</v>
      </c>
      <c r="I133" s="107"/>
      <c r="J133" s="171"/>
      <c r="K133" s="174">
        <f t="shared" si="3"/>
        <v>0</v>
      </c>
      <c r="L133" s="170">
        <f>'[13]1A. Outside City Adjustments'!J248</f>
        <v>0</v>
      </c>
      <c r="M133" s="162"/>
      <c r="N133" s="173"/>
      <c r="O133" s="162"/>
      <c r="P133" s="162"/>
      <c r="Q133" s="162"/>
      <c r="R133" s="79"/>
    </row>
    <row r="134" spans="1:18" hidden="1" outlineLevel="1" x14ac:dyDescent="0.25">
      <c r="A134" s="165"/>
      <c r="B134" s="74"/>
      <c r="C134" s="293">
        <f t="shared" si="2"/>
        <v>134</v>
      </c>
      <c r="D134" s="97" t="s">
        <v>489</v>
      </c>
      <c r="E134" s="72">
        <f>IF(F134="","",VLOOKUP(F134,'[13]19. O&amp;M to Functions'!$C$474:$D$484,2,FALSE))</f>
        <v>7</v>
      </c>
      <c r="F134" s="72" t="s">
        <v>434</v>
      </c>
      <c r="G134" s="74"/>
      <c r="H134" s="75" t="s">
        <v>577</v>
      </c>
      <c r="I134" s="107"/>
      <c r="J134" s="171"/>
      <c r="K134" s="174">
        <f t="shared" si="3"/>
        <v>0</v>
      </c>
      <c r="L134" s="170">
        <f>'[13]1A. Outside City Adjustments'!J249</f>
        <v>0</v>
      </c>
      <c r="M134" s="162"/>
      <c r="N134" s="173"/>
      <c r="O134" s="162"/>
      <c r="P134" s="162"/>
      <c r="Q134" s="162"/>
      <c r="R134" s="79"/>
    </row>
    <row r="135" spans="1:18" hidden="1" outlineLevel="1" x14ac:dyDescent="0.25">
      <c r="A135" s="165"/>
      <c r="B135" s="74"/>
      <c r="C135" s="293">
        <f t="shared" si="2"/>
        <v>135</v>
      </c>
      <c r="D135" s="97" t="s">
        <v>489</v>
      </c>
      <c r="E135" s="72">
        <f>IF(F135="","",VLOOKUP(F135,'[13]19. O&amp;M to Functions'!$C$474:$D$484,2,FALSE))</f>
        <v>7</v>
      </c>
      <c r="F135" s="72" t="s">
        <v>434</v>
      </c>
      <c r="G135" s="74"/>
      <c r="H135" s="75" t="s">
        <v>577</v>
      </c>
      <c r="I135" s="107"/>
      <c r="J135" s="171"/>
      <c r="K135" s="174">
        <f t="shared" si="3"/>
        <v>0</v>
      </c>
      <c r="L135" s="170">
        <f>'[13]1A. Outside City Adjustments'!J250</f>
        <v>0</v>
      </c>
      <c r="M135" s="162"/>
      <c r="N135" s="173"/>
      <c r="O135" s="162"/>
      <c r="P135" s="162"/>
      <c r="Q135" s="162"/>
      <c r="R135" s="79"/>
    </row>
    <row r="136" spans="1:18" hidden="1" outlineLevel="1" x14ac:dyDescent="0.25">
      <c r="A136" s="165"/>
      <c r="B136" s="74"/>
      <c r="C136" s="293">
        <f t="shared" si="2"/>
        <v>136</v>
      </c>
      <c r="D136" s="97" t="s">
        <v>489</v>
      </c>
      <c r="E136" s="72">
        <f>IF(F136="","",VLOOKUP(F136,'[13]19. O&amp;M to Functions'!$C$474:$D$484,2,FALSE))</f>
        <v>7</v>
      </c>
      <c r="F136" s="72" t="s">
        <v>434</v>
      </c>
      <c r="G136" s="74"/>
      <c r="H136" s="75" t="s">
        <v>577</v>
      </c>
      <c r="I136" s="107"/>
      <c r="J136" s="171"/>
      <c r="K136" s="174">
        <f t="shared" si="3"/>
        <v>0</v>
      </c>
      <c r="L136" s="170">
        <f>'[13]1A. Outside City Adjustments'!J251</f>
        <v>0</v>
      </c>
      <c r="M136" s="162"/>
      <c r="N136" s="173"/>
      <c r="O136" s="162"/>
      <c r="P136" s="162"/>
      <c r="Q136" s="162"/>
      <c r="R136" s="79"/>
    </row>
    <row r="137" spans="1:18" hidden="1" outlineLevel="1" x14ac:dyDescent="0.25">
      <c r="A137" s="165"/>
      <c r="B137" s="74"/>
      <c r="C137" s="293">
        <f t="shared" si="2"/>
        <v>137</v>
      </c>
      <c r="D137" s="97" t="s">
        <v>489</v>
      </c>
      <c r="E137" s="72">
        <f>IF(F137="","",VLOOKUP(F137,'[13]19. O&amp;M to Functions'!$C$474:$D$484,2,FALSE))</f>
        <v>7</v>
      </c>
      <c r="F137" s="72" t="s">
        <v>434</v>
      </c>
      <c r="G137" s="74"/>
      <c r="H137" s="75" t="s">
        <v>577</v>
      </c>
      <c r="I137" s="107"/>
      <c r="J137" s="171"/>
      <c r="K137" s="174">
        <f t="shared" si="3"/>
        <v>0</v>
      </c>
      <c r="L137" s="170">
        <f>'[13]1A. Outside City Adjustments'!J252</f>
        <v>0</v>
      </c>
      <c r="M137" s="162"/>
      <c r="N137" s="173"/>
      <c r="O137" s="162"/>
      <c r="P137" s="162"/>
      <c r="Q137" s="162"/>
      <c r="R137" s="79"/>
    </row>
    <row r="138" spans="1:18" hidden="1" outlineLevel="1" x14ac:dyDescent="0.25">
      <c r="A138" s="165"/>
      <c r="B138" s="74"/>
      <c r="C138" s="293">
        <f t="shared" si="2"/>
        <v>138</v>
      </c>
      <c r="D138" s="97" t="s">
        <v>489</v>
      </c>
      <c r="E138" s="72">
        <f>IF(F138="","",VLOOKUP(F138,'[13]19. O&amp;M to Functions'!$C$474:$D$484,2,FALSE))</f>
        <v>7</v>
      </c>
      <c r="F138" s="72" t="s">
        <v>434</v>
      </c>
      <c r="G138" s="74"/>
      <c r="H138" s="75" t="s">
        <v>577</v>
      </c>
      <c r="I138" s="107"/>
      <c r="J138" s="171"/>
      <c r="K138" s="174">
        <f t="shared" si="3"/>
        <v>0</v>
      </c>
      <c r="L138" s="170">
        <f>'[13]1A. Outside City Adjustments'!J253</f>
        <v>0</v>
      </c>
      <c r="M138" s="162"/>
      <c r="N138" s="173"/>
      <c r="O138" s="162"/>
      <c r="P138" s="162"/>
      <c r="Q138" s="162"/>
      <c r="R138" s="79"/>
    </row>
    <row r="139" spans="1:18" hidden="1" outlineLevel="1" x14ac:dyDescent="0.25">
      <c r="A139" s="165"/>
      <c r="B139" s="74"/>
      <c r="C139" s="293">
        <f t="shared" si="2"/>
        <v>139</v>
      </c>
      <c r="D139" s="97" t="s">
        <v>489</v>
      </c>
      <c r="E139" s="72">
        <f>IF(F139="","",VLOOKUP(F139,'[13]19. O&amp;M to Functions'!$C$474:$D$484,2,FALSE))</f>
        <v>7</v>
      </c>
      <c r="F139" s="72" t="s">
        <v>434</v>
      </c>
      <c r="G139" s="74"/>
      <c r="H139" s="75" t="s">
        <v>577</v>
      </c>
      <c r="I139" s="107"/>
      <c r="J139" s="171"/>
      <c r="K139" s="174">
        <f t="shared" si="3"/>
        <v>0</v>
      </c>
      <c r="L139" s="170">
        <f>'[13]1A. Outside City Adjustments'!J254</f>
        <v>0</v>
      </c>
      <c r="M139" s="162"/>
      <c r="N139" s="173"/>
      <c r="O139" s="162"/>
      <c r="P139" s="162"/>
      <c r="Q139" s="162"/>
      <c r="R139" s="79"/>
    </row>
    <row r="140" spans="1:18" hidden="1" outlineLevel="1" x14ac:dyDescent="0.25">
      <c r="A140" s="165"/>
      <c r="B140" s="74"/>
      <c r="C140" s="293">
        <f t="shared" si="2"/>
        <v>140</v>
      </c>
      <c r="D140" s="97" t="s">
        <v>489</v>
      </c>
      <c r="E140" s="72">
        <f>IF(F140="","",VLOOKUP(F140,'[13]19. O&amp;M to Functions'!$C$474:$D$484,2,FALSE))</f>
        <v>7</v>
      </c>
      <c r="F140" s="72" t="s">
        <v>434</v>
      </c>
      <c r="G140" s="74"/>
      <c r="H140" s="75" t="s">
        <v>577</v>
      </c>
      <c r="I140" s="107"/>
      <c r="J140" s="171"/>
      <c r="K140" s="174">
        <f t="shared" si="3"/>
        <v>0</v>
      </c>
      <c r="L140" s="170">
        <f>'[13]1A. Outside City Adjustments'!J255</f>
        <v>0</v>
      </c>
      <c r="M140" s="162"/>
      <c r="N140" s="173"/>
      <c r="O140" s="162"/>
      <c r="P140" s="162"/>
      <c r="Q140" s="162"/>
      <c r="R140" s="79"/>
    </row>
    <row r="141" spans="1:18" hidden="1" outlineLevel="1" x14ac:dyDescent="0.25">
      <c r="A141" s="165"/>
      <c r="B141" s="74"/>
      <c r="C141" s="293">
        <f t="shared" ref="C141:C185" si="4">ROW(B141)</f>
        <v>141</v>
      </c>
      <c r="D141" s="97" t="s">
        <v>489</v>
      </c>
      <c r="E141" s="72">
        <f>IF(F141="","",VLOOKUP(F141,'[13]19. O&amp;M to Functions'!$C$474:$D$484,2,FALSE))</f>
        <v>7</v>
      </c>
      <c r="F141" s="72" t="s">
        <v>434</v>
      </c>
      <c r="G141" s="74"/>
      <c r="H141" s="75" t="s">
        <v>577</v>
      </c>
      <c r="I141" s="107"/>
      <c r="J141" s="171"/>
      <c r="K141" s="174">
        <f t="shared" si="3"/>
        <v>0</v>
      </c>
      <c r="L141" s="170">
        <f>'[13]1A. Outside City Adjustments'!J256</f>
        <v>0</v>
      </c>
      <c r="M141" s="162"/>
      <c r="N141" s="173"/>
      <c r="O141" s="162"/>
      <c r="P141" s="162"/>
      <c r="Q141" s="162"/>
      <c r="R141" s="79"/>
    </row>
    <row r="142" spans="1:18" hidden="1" outlineLevel="1" x14ac:dyDescent="0.25">
      <c r="A142" s="165"/>
      <c r="B142" s="74"/>
      <c r="C142" s="293">
        <f t="shared" si="4"/>
        <v>142</v>
      </c>
      <c r="D142" s="97" t="s">
        <v>489</v>
      </c>
      <c r="E142" s="72">
        <f>IF(F142="","",VLOOKUP(F142,'[13]19. O&amp;M to Functions'!$C$474:$D$484,2,FALSE))</f>
        <v>7</v>
      </c>
      <c r="F142" s="72" t="s">
        <v>434</v>
      </c>
      <c r="G142" s="74"/>
      <c r="H142" s="75" t="s">
        <v>577</v>
      </c>
      <c r="I142" s="107"/>
      <c r="J142" s="171"/>
      <c r="K142" s="174">
        <f t="shared" ref="K142:K205" si="5">I142+J142</f>
        <v>0</v>
      </c>
      <c r="L142" s="170">
        <f>'[13]1A. Outside City Adjustments'!J257</f>
        <v>0</v>
      </c>
      <c r="M142" s="162"/>
      <c r="N142" s="173"/>
      <c r="O142" s="162"/>
      <c r="P142" s="162"/>
      <c r="Q142" s="162"/>
      <c r="R142" s="79"/>
    </row>
    <row r="143" spans="1:18" hidden="1" outlineLevel="1" x14ac:dyDescent="0.25">
      <c r="A143" s="165"/>
      <c r="B143" s="74"/>
      <c r="C143" s="293">
        <f t="shared" si="4"/>
        <v>143</v>
      </c>
      <c r="D143" s="97" t="s">
        <v>489</v>
      </c>
      <c r="E143" s="72">
        <f>IF(F143="","",VLOOKUP(F143,'[13]19. O&amp;M to Functions'!$C$474:$D$484,2,FALSE))</f>
        <v>7</v>
      </c>
      <c r="F143" s="72" t="s">
        <v>434</v>
      </c>
      <c r="G143" s="74"/>
      <c r="H143" s="75" t="s">
        <v>577</v>
      </c>
      <c r="I143" s="107"/>
      <c r="J143" s="171"/>
      <c r="K143" s="174">
        <f t="shared" si="5"/>
        <v>0</v>
      </c>
      <c r="L143" s="170">
        <f>'[13]1A. Outside City Adjustments'!J258</f>
        <v>0</v>
      </c>
      <c r="M143" s="162"/>
      <c r="N143" s="173"/>
      <c r="O143" s="162"/>
      <c r="P143" s="162"/>
      <c r="Q143" s="162"/>
      <c r="R143" s="79"/>
    </row>
    <row r="144" spans="1:18" hidden="1" outlineLevel="1" x14ac:dyDescent="0.25">
      <c r="A144" s="165"/>
      <c r="B144" s="74"/>
      <c r="C144" s="293">
        <f t="shared" si="4"/>
        <v>144</v>
      </c>
      <c r="D144" s="97" t="s">
        <v>489</v>
      </c>
      <c r="E144" s="72">
        <f>IF(F144="","",VLOOKUP(F144,'[13]19. O&amp;M to Functions'!$C$474:$D$484,2,FALSE))</f>
        <v>7</v>
      </c>
      <c r="F144" s="72" t="s">
        <v>434</v>
      </c>
      <c r="G144" s="74"/>
      <c r="H144" s="75" t="s">
        <v>577</v>
      </c>
      <c r="I144" s="107"/>
      <c r="J144" s="171"/>
      <c r="K144" s="174">
        <f t="shared" si="5"/>
        <v>0</v>
      </c>
      <c r="L144" s="170">
        <f>'[13]1A. Outside City Adjustments'!J259</f>
        <v>0</v>
      </c>
      <c r="M144" s="162"/>
      <c r="N144" s="173"/>
      <c r="O144" s="162"/>
      <c r="P144" s="162"/>
      <c r="Q144" s="162"/>
      <c r="R144" s="79"/>
    </row>
    <row r="145" spans="1:18" hidden="1" outlineLevel="1" x14ac:dyDescent="0.25">
      <c r="A145" s="165"/>
      <c r="B145" s="74"/>
      <c r="C145" s="293">
        <f t="shared" si="4"/>
        <v>145</v>
      </c>
      <c r="D145" s="97" t="s">
        <v>489</v>
      </c>
      <c r="E145" s="72">
        <f>IF(F145="","",VLOOKUP(F145,'[13]19. O&amp;M to Functions'!$C$474:$D$484,2,FALSE))</f>
        <v>7</v>
      </c>
      <c r="F145" s="72" t="s">
        <v>434</v>
      </c>
      <c r="G145" s="74"/>
      <c r="H145" s="75" t="s">
        <v>577</v>
      </c>
      <c r="I145" s="107"/>
      <c r="J145" s="171"/>
      <c r="K145" s="174">
        <f t="shared" si="5"/>
        <v>0</v>
      </c>
      <c r="L145" s="170">
        <f>'[13]1A. Outside City Adjustments'!J260</f>
        <v>0</v>
      </c>
      <c r="M145" s="162"/>
      <c r="N145" s="173"/>
      <c r="O145" s="162"/>
      <c r="P145" s="162"/>
      <c r="Q145" s="162"/>
      <c r="R145" s="79"/>
    </row>
    <row r="146" spans="1:18" hidden="1" outlineLevel="1" x14ac:dyDescent="0.25">
      <c r="A146" s="165"/>
      <c r="B146" s="74"/>
      <c r="C146" s="293">
        <f t="shared" si="4"/>
        <v>146</v>
      </c>
      <c r="D146" s="97" t="s">
        <v>489</v>
      </c>
      <c r="E146" s="72">
        <f>IF(F146="","",VLOOKUP(F146,'[13]19. O&amp;M to Functions'!$C$474:$D$484,2,FALSE))</f>
        <v>7</v>
      </c>
      <c r="F146" s="72" t="s">
        <v>434</v>
      </c>
      <c r="G146" s="74"/>
      <c r="H146" s="75" t="s">
        <v>577</v>
      </c>
      <c r="I146" s="107"/>
      <c r="J146" s="171"/>
      <c r="K146" s="174">
        <f t="shared" si="5"/>
        <v>0</v>
      </c>
      <c r="L146" s="170">
        <f>'[13]1A. Outside City Adjustments'!J261</f>
        <v>0</v>
      </c>
      <c r="M146" s="162"/>
      <c r="N146" s="173"/>
      <c r="O146" s="162"/>
      <c r="P146" s="162"/>
      <c r="Q146" s="162"/>
      <c r="R146" s="79"/>
    </row>
    <row r="147" spans="1:18" hidden="1" outlineLevel="1" x14ac:dyDescent="0.25">
      <c r="A147" s="165"/>
      <c r="B147" s="74"/>
      <c r="C147" s="293">
        <f t="shared" si="4"/>
        <v>147</v>
      </c>
      <c r="D147" s="97" t="s">
        <v>489</v>
      </c>
      <c r="E147" s="72">
        <f>IF(F147="","",VLOOKUP(F147,'[13]19. O&amp;M to Functions'!$C$474:$D$484,2,FALSE))</f>
        <v>7</v>
      </c>
      <c r="F147" s="72" t="s">
        <v>434</v>
      </c>
      <c r="G147" s="74"/>
      <c r="H147" s="75" t="s">
        <v>577</v>
      </c>
      <c r="I147" s="107"/>
      <c r="J147" s="171"/>
      <c r="K147" s="174">
        <f t="shared" si="5"/>
        <v>0</v>
      </c>
      <c r="L147" s="170">
        <f>'[13]1A. Outside City Adjustments'!J262</f>
        <v>0</v>
      </c>
      <c r="M147" s="162"/>
      <c r="N147" s="173"/>
      <c r="O147" s="162"/>
      <c r="P147" s="162"/>
      <c r="Q147" s="162"/>
      <c r="R147" s="79"/>
    </row>
    <row r="148" spans="1:18" hidden="1" outlineLevel="1" x14ac:dyDescent="0.25">
      <c r="A148" s="165"/>
      <c r="B148" s="74"/>
      <c r="C148" s="293">
        <f t="shared" si="4"/>
        <v>148</v>
      </c>
      <c r="D148" s="97" t="s">
        <v>489</v>
      </c>
      <c r="E148" s="72">
        <f>IF(F148="","",VLOOKUP(F148,'[13]19. O&amp;M to Functions'!$C$474:$D$484,2,FALSE))</f>
        <v>7</v>
      </c>
      <c r="F148" s="72" t="s">
        <v>434</v>
      </c>
      <c r="G148" s="74"/>
      <c r="H148" s="75" t="s">
        <v>577</v>
      </c>
      <c r="I148" s="107"/>
      <c r="J148" s="171"/>
      <c r="K148" s="174">
        <f t="shared" si="5"/>
        <v>0</v>
      </c>
      <c r="L148" s="170">
        <f>'[13]1A. Outside City Adjustments'!J263</f>
        <v>0</v>
      </c>
      <c r="M148" s="162"/>
      <c r="N148" s="173"/>
      <c r="O148" s="162"/>
      <c r="P148" s="162"/>
      <c r="Q148" s="162"/>
      <c r="R148" s="79"/>
    </row>
    <row r="149" spans="1:18" hidden="1" outlineLevel="1" x14ac:dyDescent="0.25">
      <c r="A149" s="165"/>
      <c r="B149" s="74"/>
      <c r="C149" s="293">
        <f t="shared" si="4"/>
        <v>149</v>
      </c>
      <c r="D149" s="97" t="s">
        <v>489</v>
      </c>
      <c r="E149" s="72">
        <f>IF(F149="","",VLOOKUP(F149,'[13]19. O&amp;M to Functions'!$C$474:$D$484,2,FALSE))</f>
        <v>7</v>
      </c>
      <c r="F149" s="72" t="s">
        <v>434</v>
      </c>
      <c r="G149" s="74"/>
      <c r="H149" s="75" t="s">
        <v>577</v>
      </c>
      <c r="I149" s="107"/>
      <c r="J149" s="171"/>
      <c r="K149" s="174">
        <f t="shared" si="5"/>
        <v>0</v>
      </c>
      <c r="L149" s="170">
        <f>'[13]1A. Outside City Adjustments'!J264</f>
        <v>0</v>
      </c>
      <c r="M149" s="162"/>
      <c r="N149" s="173"/>
      <c r="O149" s="162"/>
      <c r="P149" s="162"/>
      <c r="Q149" s="162"/>
      <c r="R149" s="79"/>
    </row>
    <row r="150" spans="1:18" hidden="1" outlineLevel="1" x14ac:dyDescent="0.25">
      <c r="A150" s="165"/>
      <c r="B150" s="74"/>
      <c r="C150" s="293">
        <f t="shared" si="4"/>
        <v>150</v>
      </c>
      <c r="D150" s="97" t="s">
        <v>489</v>
      </c>
      <c r="E150" s="72">
        <f>IF(F150="","",VLOOKUP(F150,'[13]19. O&amp;M to Functions'!$C$474:$D$484,2,FALSE))</f>
        <v>7</v>
      </c>
      <c r="F150" s="72" t="s">
        <v>434</v>
      </c>
      <c r="G150" s="74"/>
      <c r="H150" s="75" t="s">
        <v>577</v>
      </c>
      <c r="I150" s="107"/>
      <c r="J150" s="171"/>
      <c r="K150" s="174">
        <f t="shared" si="5"/>
        <v>0</v>
      </c>
      <c r="L150" s="170">
        <f>'[13]1A. Outside City Adjustments'!J265</f>
        <v>0</v>
      </c>
      <c r="M150" s="162"/>
      <c r="N150" s="173"/>
      <c r="O150" s="162"/>
      <c r="P150" s="162"/>
      <c r="Q150" s="162"/>
      <c r="R150" s="79"/>
    </row>
    <row r="151" spans="1:18" hidden="1" outlineLevel="1" x14ac:dyDescent="0.25">
      <c r="A151" s="165"/>
      <c r="B151" s="74"/>
      <c r="C151" s="293">
        <f t="shared" si="4"/>
        <v>151</v>
      </c>
      <c r="D151" s="97" t="s">
        <v>489</v>
      </c>
      <c r="E151" s="72">
        <f>IF(F151="","",VLOOKUP(F151,'[13]19. O&amp;M to Functions'!$C$474:$D$484,2,FALSE))</f>
        <v>7</v>
      </c>
      <c r="F151" s="72" t="s">
        <v>434</v>
      </c>
      <c r="G151" s="74"/>
      <c r="H151" s="75" t="s">
        <v>577</v>
      </c>
      <c r="I151" s="107"/>
      <c r="J151" s="171"/>
      <c r="K151" s="174">
        <f t="shared" si="5"/>
        <v>0</v>
      </c>
      <c r="L151" s="170">
        <f>'[13]1A. Outside City Adjustments'!J266</f>
        <v>0</v>
      </c>
      <c r="M151" s="162"/>
      <c r="N151" s="173"/>
      <c r="O151" s="162"/>
      <c r="P151" s="162"/>
      <c r="Q151" s="162"/>
      <c r="R151" s="79"/>
    </row>
    <row r="152" spans="1:18" hidden="1" outlineLevel="1" x14ac:dyDescent="0.25">
      <c r="A152" s="165"/>
      <c r="B152" s="74"/>
      <c r="C152" s="293">
        <f t="shared" si="4"/>
        <v>152</v>
      </c>
      <c r="D152" s="97" t="s">
        <v>489</v>
      </c>
      <c r="E152" s="72">
        <f>IF(F152="","",VLOOKUP(F152,'[13]19. O&amp;M to Functions'!$C$474:$D$484,2,FALSE))</f>
        <v>7</v>
      </c>
      <c r="F152" s="72" t="s">
        <v>434</v>
      </c>
      <c r="G152" s="74"/>
      <c r="H152" s="75" t="s">
        <v>577</v>
      </c>
      <c r="I152" s="107"/>
      <c r="J152" s="171"/>
      <c r="K152" s="174">
        <f t="shared" si="5"/>
        <v>0</v>
      </c>
      <c r="L152" s="170">
        <f>'[13]1A. Outside City Adjustments'!J267</f>
        <v>0</v>
      </c>
      <c r="M152" s="162"/>
      <c r="N152" s="173"/>
      <c r="O152" s="162"/>
      <c r="P152" s="162"/>
      <c r="Q152" s="162"/>
      <c r="R152" s="79"/>
    </row>
    <row r="153" spans="1:18" hidden="1" outlineLevel="1" x14ac:dyDescent="0.25">
      <c r="A153" s="165"/>
      <c r="B153" s="74"/>
      <c r="C153" s="293">
        <f t="shared" si="4"/>
        <v>153</v>
      </c>
      <c r="D153" s="97" t="s">
        <v>489</v>
      </c>
      <c r="E153" s="72">
        <f>IF(F153="","",VLOOKUP(F153,'[13]19. O&amp;M to Functions'!$C$474:$D$484,2,FALSE))</f>
        <v>7</v>
      </c>
      <c r="F153" s="72" t="s">
        <v>434</v>
      </c>
      <c r="G153" s="74"/>
      <c r="H153" s="75" t="s">
        <v>577</v>
      </c>
      <c r="I153" s="107"/>
      <c r="J153" s="171"/>
      <c r="K153" s="174">
        <f t="shared" si="5"/>
        <v>0</v>
      </c>
      <c r="L153" s="170">
        <f>'[13]1A. Outside City Adjustments'!J268</f>
        <v>0</v>
      </c>
      <c r="M153" s="162"/>
      <c r="N153" s="173"/>
      <c r="O153" s="162"/>
      <c r="P153" s="162"/>
      <c r="Q153" s="162"/>
      <c r="R153" s="79"/>
    </row>
    <row r="154" spans="1:18" hidden="1" outlineLevel="1" x14ac:dyDescent="0.25">
      <c r="A154" s="165"/>
      <c r="B154" s="74"/>
      <c r="C154" s="293">
        <f t="shared" si="4"/>
        <v>154</v>
      </c>
      <c r="D154" s="97" t="s">
        <v>489</v>
      </c>
      <c r="E154" s="72">
        <f>IF(F154="","",VLOOKUP(F154,'[13]19. O&amp;M to Functions'!$C$474:$D$484,2,FALSE))</f>
        <v>7</v>
      </c>
      <c r="F154" s="72" t="s">
        <v>434</v>
      </c>
      <c r="G154" s="74"/>
      <c r="H154" s="75" t="s">
        <v>577</v>
      </c>
      <c r="I154" s="107"/>
      <c r="J154" s="171"/>
      <c r="K154" s="174">
        <f t="shared" si="5"/>
        <v>0</v>
      </c>
      <c r="L154" s="170">
        <f>'[13]1A. Outside City Adjustments'!J269</f>
        <v>0</v>
      </c>
      <c r="M154" s="162"/>
      <c r="N154" s="173"/>
      <c r="O154" s="162"/>
      <c r="P154" s="162"/>
      <c r="Q154" s="162"/>
      <c r="R154" s="79"/>
    </row>
    <row r="155" spans="1:18" hidden="1" outlineLevel="1" x14ac:dyDescent="0.25">
      <c r="A155" s="165"/>
      <c r="B155" s="74"/>
      <c r="C155" s="293">
        <f t="shared" si="4"/>
        <v>155</v>
      </c>
      <c r="D155" s="97" t="s">
        <v>489</v>
      </c>
      <c r="E155" s="72">
        <f>IF(F155="","",VLOOKUP(F155,'[13]19. O&amp;M to Functions'!$C$474:$D$484,2,FALSE))</f>
        <v>7</v>
      </c>
      <c r="F155" s="72" t="s">
        <v>434</v>
      </c>
      <c r="G155" s="74"/>
      <c r="H155" s="75" t="s">
        <v>577</v>
      </c>
      <c r="I155" s="107"/>
      <c r="J155" s="171"/>
      <c r="K155" s="174">
        <f t="shared" si="5"/>
        <v>0</v>
      </c>
      <c r="L155" s="170">
        <f>'[13]1A. Outside City Adjustments'!J270</f>
        <v>0</v>
      </c>
      <c r="M155" s="162"/>
      <c r="N155" s="173"/>
      <c r="O155" s="162"/>
      <c r="P155" s="162"/>
      <c r="Q155" s="162"/>
      <c r="R155" s="79"/>
    </row>
    <row r="156" spans="1:18" hidden="1" outlineLevel="1" x14ac:dyDescent="0.25">
      <c r="A156" s="165"/>
      <c r="B156" s="74"/>
      <c r="C156" s="293">
        <f t="shared" si="4"/>
        <v>156</v>
      </c>
      <c r="D156" s="97" t="s">
        <v>489</v>
      </c>
      <c r="E156" s="72">
        <f>IF(F156="","",VLOOKUP(F156,'[13]19. O&amp;M to Functions'!$C$474:$D$484,2,FALSE))</f>
        <v>7</v>
      </c>
      <c r="F156" s="72" t="s">
        <v>434</v>
      </c>
      <c r="G156" s="74"/>
      <c r="H156" s="75" t="s">
        <v>577</v>
      </c>
      <c r="I156" s="107"/>
      <c r="J156" s="171"/>
      <c r="K156" s="174">
        <f t="shared" si="5"/>
        <v>0</v>
      </c>
      <c r="L156" s="170">
        <f>'[13]1A. Outside City Adjustments'!J271</f>
        <v>0</v>
      </c>
      <c r="M156" s="162"/>
      <c r="N156" s="173"/>
      <c r="O156" s="162"/>
      <c r="P156" s="162"/>
      <c r="Q156" s="162"/>
      <c r="R156" s="79"/>
    </row>
    <row r="157" spans="1:18" hidden="1" outlineLevel="1" x14ac:dyDescent="0.25">
      <c r="A157" s="165"/>
      <c r="B157" s="74"/>
      <c r="C157" s="293">
        <f t="shared" si="4"/>
        <v>157</v>
      </c>
      <c r="D157" s="97" t="s">
        <v>489</v>
      </c>
      <c r="E157" s="72">
        <f>IF(F157="","",VLOOKUP(F157,'[13]19. O&amp;M to Functions'!$C$474:$D$484,2,FALSE))</f>
        <v>7</v>
      </c>
      <c r="F157" s="72" t="s">
        <v>434</v>
      </c>
      <c r="G157" s="74"/>
      <c r="H157" s="75" t="s">
        <v>577</v>
      </c>
      <c r="I157" s="107"/>
      <c r="J157" s="171"/>
      <c r="K157" s="174">
        <f t="shared" si="5"/>
        <v>0</v>
      </c>
      <c r="L157" s="170">
        <f>'[13]1A. Outside City Adjustments'!J272</f>
        <v>0</v>
      </c>
      <c r="M157" s="162"/>
      <c r="N157" s="173"/>
      <c r="O157" s="162"/>
      <c r="P157" s="162"/>
      <c r="Q157" s="162"/>
      <c r="R157" s="79"/>
    </row>
    <row r="158" spans="1:18" hidden="1" outlineLevel="1" x14ac:dyDescent="0.25">
      <c r="A158" s="165"/>
      <c r="B158" s="74"/>
      <c r="C158" s="293">
        <f t="shared" si="4"/>
        <v>158</v>
      </c>
      <c r="D158" s="97" t="s">
        <v>489</v>
      </c>
      <c r="E158" s="72">
        <f>IF(F158="","",VLOOKUP(F158,'[13]19. O&amp;M to Functions'!$C$474:$D$484,2,FALSE))</f>
        <v>7</v>
      </c>
      <c r="F158" s="72" t="s">
        <v>434</v>
      </c>
      <c r="G158" s="74"/>
      <c r="H158" s="75" t="s">
        <v>577</v>
      </c>
      <c r="I158" s="107"/>
      <c r="J158" s="171"/>
      <c r="K158" s="174">
        <f t="shared" si="5"/>
        <v>0</v>
      </c>
      <c r="L158" s="170">
        <f>'[13]1A. Outside City Adjustments'!J273</f>
        <v>0</v>
      </c>
      <c r="M158" s="162"/>
      <c r="N158" s="173"/>
      <c r="O158" s="162"/>
      <c r="P158" s="162"/>
      <c r="Q158" s="162"/>
      <c r="R158" s="79"/>
    </row>
    <row r="159" spans="1:18" hidden="1" outlineLevel="1" x14ac:dyDescent="0.25">
      <c r="A159" s="165"/>
      <c r="B159" s="74"/>
      <c r="C159" s="293">
        <f t="shared" si="4"/>
        <v>159</v>
      </c>
      <c r="D159" s="97" t="s">
        <v>489</v>
      </c>
      <c r="E159" s="72">
        <f>IF(F159="","",VLOOKUP(F159,'[13]19. O&amp;M to Functions'!$C$474:$D$484,2,FALSE))</f>
        <v>7</v>
      </c>
      <c r="F159" s="72" t="s">
        <v>434</v>
      </c>
      <c r="G159" s="74"/>
      <c r="H159" s="75" t="s">
        <v>577</v>
      </c>
      <c r="I159" s="107"/>
      <c r="J159" s="171"/>
      <c r="K159" s="174">
        <f t="shared" si="5"/>
        <v>0</v>
      </c>
      <c r="L159" s="170">
        <f>'[13]1A. Outside City Adjustments'!J274</f>
        <v>0</v>
      </c>
      <c r="M159" s="162"/>
      <c r="N159" s="173"/>
      <c r="O159" s="162"/>
      <c r="P159" s="162"/>
      <c r="Q159" s="162"/>
      <c r="R159" s="79"/>
    </row>
    <row r="160" spans="1:18" hidden="1" outlineLevel="1" x14ac:dyDescent="0.25">
      <c r="A160" s="165"/>
      <c r="B160" s="74"/>
      <c r="C160" s="293">
        <f t="shared" si="4"/>
        <v>160</v>
      </c>
      <c r="D160" s="97" t="s">
        <v>489</v>
      </c>
      <c r="E160" s="72">
        <f>IF(F160="","",VLOOKUP(F160,'[13]19. O&amp;M to Functions'!$C$474:$D$484,2,FALSE))</f>
        <v>7</v>
      </c>
      <c r="F160" s="72" t="s">
        <v>434</v>
      </c>
      <c r="G160" s="74"/>
      <c r="H160" s="75" t="s">
        <v>577</v>
      </c>
      <c r="I160" s="107"/>
      <c r="J160" s="171"/>
      <c r="K160" s="174">
        <f t="shared" si="5"/>
        <v>0</v>
      </c>
      <c r="L160" s="170">
        <f>'[13]1A. Outside City Adjustments'!J275</f>
        <v>0</v>
      </c>
      <c r="M160" s="162"/>
      <c r="N160" s="173"/>
      <c r="O160" s="162"/>
      <c r="P160" s="162"/>
      <c r="Q160" s="162"/>
      <c r="R160" s="79"/>
    </row>
    <row r="161" spans="1:18" hidden="1" outlineLevel="1" x14ac:dyDescent="0.25">
      <c r="A161" s="165"/>
      <c r="B161" s="74"/>
      <c r="C161" s="293">
        <f t="shared" si="4"/>
        <v>161</v>
      </c>
      <c r="D161" s="97" t="s">
        <v>489</v>
      </c>
      <c r="E161" s="72">
        <f>IF(F161="","",VLOOKUP(F161,'[13]19. O&amp;M to Functions'!$C$474:$D$484,2,FALSE))</f>
        <v>7</v>
      </c>
      <c r="F161" s="72" t="s">
        <v>434</v>
      </c>
      <c r="G161" s="74"/>
      <c r="H161" s="75" t="s">
        <v>577</v>
      </c>
      <c r="I161" s="107"/>
      <c r="J161" s="171"/>
      <c r="K161" s="174">
        <f t="shared" si="5"/>
        <v>0</v>
      </c>
      <c r="L161" s="170">
        <f>'[13]1A. Outside City Adjustments'!J276</f>
        <v>0</v>
      </c>
      <c r="M161" s="162"/>
      <c r="N161" s="173"/>
      <c r="O161" s="162"/>
      <c r="P161" s="162"/>
      <c r="Q161" s="162"/>
      <c r="R161" s="79"/>
    </row>
    <row r="162" spans="1:18" hidden="1" outlineLevel="1" x14ac:dyDescent="0.25">
      <c r="A162" s="165"/>
      <c r="B162" s="74"/>
      <c r="C162" s="293">
        <f t="shared" si="4"/>
        <v>162</v>
      </c>
      <c r="D162" s="97" t="s">
        <v>489</v>
      </c>
      <c r="E162" s="72">
        <f>IF(F162="","",VLOOKUP(F162,'[13]19. O&amp;M to Functions'!$C$474:$D$484,2,FALSE))</f>
        <v>7</v>
      </c>
      <c r="F162" s="72" t="s">
        <v>434</v>
      </c>
      <c r="G162" s="74"/>
      <c r="H162" s="75" t="s">
        <v>577</v>
      </c>
      <c r="I162" s="107"/>
      <c r="J162" s="171"/>
      <c r="K162" s="174">
        <f t="shared" si="5"/>
        <v>0</v>
      </c>
      <c r="L162" s="170">
        <f>'[13]1A. Outside City Adjustments'!J277</f>
        <v>0</v>
      </c>
      <c r="M162" s="162"/>
      <c r="N162" s="173"/>
      <c r="O162" s="162"/>
      <c r="P162" s="162"/>
      <c r="Q162" s="162"/>
      <c r="R162" s="79"/>
    </row>
    <row r="163" spans="1:18" hidden="1" outlineLevel="1" x14ac:dyDescent="0.25">
      <c r="A163" s="165"/>
      <c r="B163" s="74"/>
      <c r="C163" s="293">
        <f t="shared" si="4"/>
        <v>163</v>
      </c>
      <c r="D163" s="97" t="s">
        <v>489</v>
      </c>
      <c r="E163" s="72">
        <f>IF(F163="","",VLOOKUP(F163,'[13]19. O&amp;M to Functions'!$C$474:$D$484,2,FALSE))</f>
        <v>7</v>
      </c>
      <c r="F163" s="72" t="s">
        <v>434</v>
      </c>
      <c r="G163" s="74"/>
      <c r="H163" s="75" t="s">
        <v>577</v>
      </c>
      <c r="I163" s="107"/>
      <c r="J163" s="171"/>
      <c r="K163" s="174">
        <f t="shared" si="5"/>
        <v>0</v>
      </c>
      <c r="L163" s="170">
        <f>'[13]1A. Outside City Adjustments'!J278</f>
        <v>0</v>
      </c>
      <c r="M163" s="162"/>
      <c r="N163" s="173"/>
      <c r="O163" s="162"/>
      <c r="P163" s="162"/>
      <c r="Q163" s="162"/>
      <c r="R163" s="79"/>
    </row>
    <row r="164" spans="1:18" hidden="1" outlineLevel="1" x14ac:dyDescent="0.25">
      <c r="A164" s="165"/>
      <c r="B164" s="74"/>
      <c r="C164" s="293">
        <f t="shared" si="4"/>
        <v>164</v>
      </c>
      <c r="D164" s="97" t="s">
        <v>489</v>
      </c>
      <c r="E164" s="72">
        <f>IF(F164="","",VLOOKUP(F164,'[13]19. O&amp;M to Functions'!$C$474:$D$484,2,FALSE))</f>
        <v>7</v>
      </c>
      <c r="F164" s="72" t="s">
        <v>434</v>
      </c>
      <c r="G164" s="74"/>
      <c r="H164" s="75" t="s">
        <v>577</v>
      </c>
      <c r="I164" s="107"/>
      <c r="J164" s="171"/>
      <c r="K164" s="174">
        <f t="shared" si="5"/>
        <v>0</v>
      </c>
      <c r="L164" s="170">
        <f>'[13]1A. Outside City Adjustments'!J279</f>
        <v>0</v>
      </c>
      <c r="M164" s="162"/>
      <c r="N164" s="173"/>
      <c r="O164" s="162"/>
      <c r="P164" s="162"/>
      <c r="Q164" s="162"/>
      <c r="R164" s="79"/>
    </row>
    <row r="165" spans="1:18" hidden="1" outlineLevel="1" x14ac:dyDescent="0.25">
      <c r="A165" s="165"/>
      <c r="B165" s="74"/>
      <c r="C165" s="293">
        <f t="shared" si="4"/>
        <v>165</v>
      </c>
      <c r="D165" s="97" t="s">
        <v>489</v>
      </c>
      <c r="E165" s="72">
        <f>IF(F165="","",VLOOKUP(F165,'[13]19. O&amp;M to Functions'!$C$474:$D$484,2,FALSE))</f>
        <v>7</v>
      </c>
      <c r="F165" s="72" t="s">
        <v>434</v>
      </c>
      <c r="G165" s="74"/>
      <c r="H165" s="75" t="s">
        <v>577</v>
      </c>
      <c r="I165" s="107"/>
      <c r="J165" s="171"/>
      <c r="K165" s="174">
        <f t="shared" si="5"/>
        <v>0</v>
      </c>
      <c r="L165" s="170">
        <f>'[13]1A. Outside City Adjustments'!J280</f>
        <v>0</v>
      </c>
      <c r="M165" s="162"/>
      <c r="N165" s="173"/>
      <c r="O165" s="162"/>
      <c r="P165" s="162"/>
      <c r="Q165" s="162"/>
      <c r="R165" s="79"/>
    </row>
    <row r="166" spans="1:18" hidden="1" outlineLevel="1" x14ac:dyDescent="0.25">
      <c r="A166" s="165"/>
      <c r="B166" s="74"/>
      <c r="C166" s="293">
        <f t="shared" si="4"/>
        <v>166</v>
      </c>
      <c r="D166" s="97" t="s">
        <v>489</v>
      </c>
      <c r="E166" s="72">
        <f>IF(F166="","",VLOOKUP(F166,'[13]19. O&amp;M to Functions'!$C$474:$D$484,2,FALSE))</f>
        <v>7</v>
      </c>
      <c r="F166" s="72" t="s">
        <v>434</v>
      </c>
      <c r="G166" s="74"/>
      <c r="H166" s="75" t="s">
        <v>577</v>
      </c>
      <c r="I166" s="107"/>
      <c r="J166" s="171"/>
      <c r="K166" s="174">
        <f t="shared" si="5"/>
        <v>0</v>
      </c>
      <c r="L166" s="170">
        <f>'[13]1A. Outside City Adjustments'!J281</f>
        <v>0</v>
      </c>
      <c r="M166" s="162"/>
      <c r="N166" s="173"/>
      <c r="O166" s="162"/>
      <c r="P166" s="162"/>
      <c r="Q166" s="162"/>
      <c r="R166" s="79"/>
    </row>
    <row r="167" spans="1:18" hidden="1" outlineLevel="1" x14ac:dyDescent="0.25">
      <c r="A167" s="165"/>
      <c r="B167" s="74"/>
      <c r="C167" s="293">
        <f t="shared" si="4"/>
        <v>167</v>
      </c>
      <c r="D167" s="97" t="s">
        <v>489</v>
      </c>
      <c r="E167" s="72">
        <f>IF(F167="","",VLOOKUP(F167,'[13]19. O&amp;M to Functions'!$C$474:$D$484,2,FALSE))</f>
        <v>7</v>
      </c>
      <c r="F167" s="72" t="s">
        <v>434</v>
      </c>
      <c r="G167" s="74"/>
      <c r="H167" s="75" t="s">
        <v>577</v>
      </c>
      <c r="I167" s="107"/>
      <c r="J167" s="171"/>
      <c r="K167" s="174">
        <f t="shared" si="5"/>
        <v>0</v>
      </c>
      <c r="L167" s="170">
        <f>'[13]1A. Outside City Adjustments'!J282</f>
        <v>0</v>
      </c>
      <c r="M167" s="162"/>
      <c r="N167" s="173"/>
      <c r="O167" s="162"/>
      <c r="P167" s="162"/>
      <c r="Q167" s="162"/>
      <c r="R167" s="79"/>
    </row>
    <row r="168" spans="1:18" hidden="1" outlineLevel="1" x14ac:dyDescent="0.25">
      <c r="A168" s="165"/>
      <c r="B168" s="74"/>
      <c r="C168" s="293">
        <f t="shared" si="4"/>
        <v>168</v>
      </c>
      <c r="D168" s="97" t="s">
        <v>489</v>
      </c>
      <c r="E168" s="72">
        <f>IF(F168="","",VLOOKUP(F168,'[13]19. O&amp;M to Functions'!$C$474:$D$484,2,FALSE))</f>
        <v>7</v>
      </c>
      <c r="F168" s="72" t="s">
        <v>434</v>
      </c>
      <c r="G168" s="74"/>
      <c r="H168" s="75" t="s">
        <v>577</v>
      </c>
      <c r="I168" s="107"/>
      <c r="J168" s="171"/>
      <c r="K168" s="174">
        <f t="shared" si="5"/>
        <v>0</v>
      </c>
      <c r="L168" s="170">
        <f>'[13]1A. Outside City Adjustments'!J283</f>
        <v>0</v>
      </c>
      <c r="M168" s="162"/>
      <c r="N168" s="173"/>
      <c r="O168" s="162"/>
      <c r="P168" s="162"/>
      <c r="Q168" s="162"/>
      <c r="R168" s="79"/>
    </row>
    <row r="169" spans="1:18" hidden="1" outlineLevel="1" x14ac:dyDescent="0.25">
      <c r="A169" s="165"/>
      <c r="B169" s="74"/>
      <c r="C169" s="293">
        <f t="shared" si="4"/>
        <v>169</v>
      </c>
      <c r="D169" s="97" t="s">
        <v>489</v>
      </c>
      <c r="E169" s="72">
        <f>IF(F169="","",VLOOKUP(F169,'[13]19. O&amp;M to Functions'!$C$474:$D$484,2,FALSE))</f>
        <v>7</v>
      </c>
      <c r="F169" s="72" t="s">
        <v>434</v>
      </c>
      <c r="G169" s="74"/>
      <c r="H169" s="75" t="s">
        <v>577</v>
      </c>
      <c r="I169" s="107"/>
      <c r="J169" s="171"/>
      <c r="K169" s="174">
        <f t="shared" si="5"/>
        <v>0</v>
      </c>
      <c r="L169" s="170">
        <f>'[13]1A. Outside City Adjustments'!J284</f>
        <v>0</v>
      </c>
      <c r="M169" s="162"/>
      <c r="N169" s="173"/>
      <c r="O169" s="162"/>
      <c r="P169" s="162"/>
      <c r="Q169" s="162"/>
      <c r="R169" s="79"/>
    </row>
    <row r="170" spans="1:18" hidden="1" outlineLevel="1" x14ac:dyDescent="0.25">
      <c r="A170" s="165"/>
      <c r="B170" s="74"/>
      <c r="C170" s="293">
        <f t="shared" si="4"/>
        <v>170</v>
      </c>
      <c r="D170" s="97" t="s">
        <v>489</v>
      </c>
      <c r="E170" s="72">
        <f>IF(F170="","",VLOOKUP(F170,'[13]19. O&amp;M to Functions'!$C$474:$D$484,2,FALSE))</f>
        <v>7</v>
      </c>
      <c r="F170" s="72" t="s">
        <v>434</v>
      </c>
      <c r="G170" s="74"/>
      <c r="H170" s="75" t="s">
        <v>577</v>
      </c>
      <c r="I170" s="107"/>
      <c r="J170" s="171"/>
      <c r="K170" s="174">
        <f t="shared" si="5"/>
        <v>0</v>
      </c>
      <c r="L170" s="170">
        <f>'[13]1A. Outside City Adjustments'!J285</f>
        <v>0</v>
      </c>
      <c r="M170" s="162"/>
      <c r="N170" s="173"/>
      <c r="O170" s="162"/>
      <c r="P170" s="162"/>
      <c r="Q170" s="162"/>
      <c r="R170" s="79"/>
    </row>
    <row r="171" spans="1:18" collapsed="1" x14ac:dyDescent="0.25">
      <c r="A171" s="165"/>
      <c r="B171" s="74"/>
      <c r="C171" s="293">
        <f t="shared" si="4"/>
        <v>171</v>
      </c>
      <c r="D171" s="167" t="s">
        <v>518</v>
      </c>
      <c r="E171" s="72"/>
      <c r="F171" s="72"/>
      <c r="G171" s="74"/>
      <c r="H171" s="75"/>
      <c r="I171" s="107"/>
      <c r="J171" s="171"/>
      <c r="K171" s="174">
        <f t="shared" si="5"/>
        <v>0</v>
      </c>
      <c r="L171" s="170"/>
      <c r="M171" s="162"/>
      <c r="N171" s="173"/>
      <c r="O171" s="162"/>
      <c r="P171" s="162"/>
      <c r="Q171" s="162"/>
      <c r="R171" s="79"/>
    </row>
    <row r="172" spans="1:18" x14ac:dyDescent="0.25">
      <c r="A172" s="165"/>
      <c r="B172" s="74">
        <v>8804</v>
      </c>
      <c r="C172" s="293">
        <f t="shared" si="4"/>
        <v>172</v>
      </c>
      <c r="D172" s="71" t="s">
        <v>519</v>
      </c>
      <c r="E172" s="72">
        <f>IF(F172="","",VLOOKUP(F172,'[13]19. O&amp;M to Functions'!$C$474:$D$484,2,FALSE))</f>
        <v>1</v>
      </c>
      <c r="F172" s="72" t="s">
        <v>442</v>
      </c>
      <c r="G172" s="74">
        <v>8804</v>
      </c>
      <c r="H172" s="75" t="s">
        <v>517</v>
      </c>
      <c r="I172" s="107">
        <f>'[14]O&amp;M Budget-WW'!H166</f>
        <v>478523.26</v>
      </c>
      <c r="J172" s="171">
        <f>'[14]O&amp;M Budget-WW'!I166</f>
        <v>0</v>
      </c>
      <c r="K172" s="174">
        <f t="shared" si="5"/>
        <v>478523.26</v>
      </c>
      <c r="L172" s="170">
        <f>'[13]1A. Outside City Adjustments'!J287</f>
        <v>0</v>
      </c>
      <c r="M172" s="162"/>
      <c r="N172" s="173"/>
      <c r="O172" s="162"/>
      <c r="P172" s="180"/>
      <c r="Q172" s="180"/>
      <c r="R172" s="98"/>
    </row>
    <row r="173" spans="1:18" x14ac:dyDescent="0.25">
      <c r="A173" s="165"/>
      <c r="B173" s="74">
        <v>8806</v>
      </c>
      <c r="C173" s="293">
        <f t="shared" si="4"/>
        <v>173</v>
      </c>
      <c r="D173" s="71" t="s">
        <v>331</v>
      </c>
      <c r="E173" s="72">
        <f>IF(F173="","",VLOOKUP(F173,'[13]19. O&amp;M to Functions'!$C$474:$D$484,2,FALSE))</f>
        <v>1</v>
      </c>
      <c r="F173" s="72" t="s">
        <v>442</v>
      </c>
      <c r="G173" s="74">
        <v>8806</v>
      </c>
      <c r="H173" s="75" t="s">
        <v>517</v>
      </c>
      <c r="I173" s="107">
        <f>'[14]O&amp;M Budget-WW'!H167</f>
        <v>2170211.23</v>
      </c>
      <c r="J173" s="171">
        <f>'[14]O&amp;M Budget-WW'!I167</f>
        <v>-750630.56</v>
      </c>
      <c r="K173" s="174">
        <f t="shared" si="5"/>
        <v>1419580.67</v>
      </c>
      <c r="L173" s="170">
        <f>'[13]1A. Outside City Adjustments'!J288</f>
        <v>152534</v>
      </c>
      <c r="M173" s="162"/>
      <c r="N173" s="173"/>
      <c r="O173" s="162"/>
      <c r="P173" s="180"/>
      <c r="Q173" s="180"/>
      <c r="R173" s="98"/>
    </row>
    <row r="174" spans="1:18" x14ac:dyDescent="0.25">
      <c r="A174" s="165"/>
      <c r="B174" s="74"/>
      <c r="C174" s="293">
        <f t="shared" si="4"/>
        <v>174</v>
      </c>
      <c r="D174" s="167" t="s">
        <v>518</v>
      </c>
      <c r="E174" s="72">
        <f>IF(F174="","",VLOOKUP(F174,'[13]19. O&amp;M to Functions'!$C$474:$D$484,2,FALSE))</f>
        <v>1</v>
      </c>
      <c r="F174" s="72" t="s">
        <v>442</v>
      </c>
      <c r="G174" s="74"/>
      <c r="H174" s="75"/>
      <c r="I174" s="107"/>
      <c r="J174" s="171"/>
      <c r="K174" s="174">
        <f t="shared" si="5"/>
        <v>0</v>
      </c>
      <c r="L174" s="170"/>
      <c r="M174" s="162"/>
      <c r="N174" s="173"/>
      <c r="O174" s="162"/>
      <c r="P174" s="162"/>
      <c r="Q174" s="162"/>
    </row>
    <row r="175" spans="1:18" x14ac:dyDescent="0.25">
      <c r="A175" s="165"/>
      <c r="B175" s="74" t="s">
        <v>332</v>
      </c>
      <c r="C175" s="293">
        <f t="shared" si="4"/>
        <v>175</v>
      </c>
      <c r="D175" s="71" t="s">
        <v>77</v>
      </c>
      <c r="E175" s="72">
        <f>IF(F175="","",VLOOKUP(F175,'[13]19. O&amp;M to Functions'!$C$474:$D$484,2,FALSE))</f>
        <v>1</v>
      </c>
      <c r="F175" s="72" t="s">
        <v>442</v>
      </c>
      <c r="G175" s="74" t="s">
        <v>332</v>
      </c>
      <c r="H175" s="75" t="s">
        <v>522</v>
      </c>
      <c r="I175" s="107">
        <f>'[14]O&amp;M Budget-WW'!H169</f>
        <v>71265.399999999994</v>
      </c>
      <c r="J175" s="171">
        <f>'[14]O&amp;M Budget-WW'!I169</f>
        <v>0</v>
      </c>
      <c r="K175" s="174">
        <f t="shared" si="5"/>
        <v>71265.399999999994</v>
      </c>
      <c r="L175" s="170">
        <f>'[13]1A. Outside City Adjustments'!J290</f>
        <v>0</v>
      </c>
      <c r="M175" s="162"/>
      <c r="N175" s="173"/>
      <c r="O175" s="181"/>
      <c r="P175" s="162"/>
      <c r="Q175" s="162"/>
    </row>
    <row r="176" spans="1:18" x14ac:dyDescent="0.25">
      <c r="A176" s="165"/>
      <c r="B176" s="74" t="s">
        <v>334</v>
      </c>
      <c r="C176" s="293">
        <f t="shared" si="4"/>
        <v>176</v>
      </c>
      <c r="D176" s="71" t="s">
        <v>618</v>
      </c>
      <c r="E176" s="72">
        <f>IF(F176="","",VLOOKUP(F176,'[13]19. O&amp;M to Functions'!$C$474:$D$484,2,FALSE))</f>
        <v>1</v>
      </c>
      <c r="F176" s="72" t="s">
        <v>442</v>
      </c>
      <c r="G176" s="74" t="s">
        <v>334</v>
      </c>
      <c r="H176" s="75" t="s">
        <v>333</v>
      </c>
      <c r="I176" s="107">
        <f>'[14]O&amp;M Budget-WW'!H170</f>
        <v>56380</v>
      </c>
      <c r="J176" s="171">
        <f>'[14]O&amp;M Budget-WW'!I170</f>
        <v>0</v>
      </c>
      <c r="K176" s="174">
        <f t="shared" si="5"/>
        <v>56380</v>
      </c>
      <c r="L176" s="170">
        <f>'[13]1A. Outside City Adjustments'!J291</f>
        <v>0</v>
      </c>
      <c r="M176" s="162"/>
      <c r="N176" s="173"/>
      <c r="O176" s="181"/>
      <c r="P176" s="162"/>
      <c r="Q176" s="162"/>
    </row>
    <row r="177" spans="1:17" x14ac:dyDescent="0.25">
      <c r="A177" s="165"/>
      <c r="B177" s="74" t="s">
        <v>365</v>
      </c>
      <c r="C177" s="293">
        <f t="shared" si="4"/>
        <v>177</v>
      </c>
      <c r="D177" s="71" t="s">
        <v>523</v>
      </c>
      <c r="E177" s="72">
        <f>IF(F177="","",VLOOKUP(F177,'[13]19. O&amp;M to Functions'!$C$474:$D$484,2,FALSE))</f>
        <v>1</v>
      </c>
      <c r="F177" s="72" t="s">
        <v>442</v>
      </c>
      <c r="G177" s="74" t="s">
        <v>365</v>
      </c>
      <c r="H177" s="75" t="s">
        <v>524</v>
      </c>
      <c r="I177" s="107">
        <f>'[14]O&amp;M Budget-WW'!H171</f>
        <v>37500</v>
      </c>
      <c r="J177" s="171">
        <f>'[14]O&amp;M Budget-WW'!I171</f>
        <v>0</v>
      </c>
      <c r="K177" s="174">
        <f t="shared" si="5"/>
        <v>37500</v>
      </c>
      <c r="L177" s="170">
        <f>'[13]1A. Outside City Adjustments'!J292</f>
        <v>37500</v>
      </c>
      <c r="M177" s="162"/>
      <c r="N177" s="173"/>
      <c r="O177" s="181"/>
      <c r="P177" s="162"/>
      <c r="Q177" s="162"/>
    </row>
    <row r="178" spans="1:17" x14ac:dyDescent="0.25">
      <c r="A178" s="165"/>
      <c r="B178" s="74" t="s">
        <v>336</v>
      </c>
      <c r="C178" s="293">
        <f t="shared" si="4"/>
        <v>178</v>
      </c>
      <c r="D178" s="71" t="s">
        <v>130</v>
      </c>
      <c r="E178" s="72">
        <f>IF(F178="","",VLOOKUP(F178,'[13]19. O&amp;M to Functions'!$C$474:$D$484,2,FALSE))</f>
        <v>1</v>
      </c>
      <c r="F178" s="72" t="s">
        <v>442</v>
      </c>
      <c r="G178" s="74" t="s">
        <v>336</v>
      </c>
      <c r="H178" s="75" t="s">
        <v>619</v>
      </c>
      <c r="I178" s="107">
        <f>'[14]O&amp;M Budget-WW'!H172</f>
        <v>5079783</v>
      </c>
      <c r="J178" s="171">
        <f>'[14]O&amp;M Budget-WW'!I172</f>
        <v>842701</v>
      </c>
      <c r="K178" s="182">
        <f t="shared" si="5"/>
        <v>5922484</v>
      </c>
      <c r="L178" s="170">
        <f>'[13]1A. Outside City Adjustments'!J293</f>
        <v>0</v>
      </c>
      <c r="M178" s="162"/>
      <c r="N178" s="173"/>
      <c r="O178" s="181"/>
      <c r="P178" s="162"/>
      <c r="Q178" s="162"/>
    </row>
    <row r="179" spans="1:17" x14ac:dyDescent="0.25">
      <c r="A179" s="165"/>
      <c r="B179" s="74" t="s">
        <v>337</v>
      </c>
      <c r="C179" s="293">
        <f t="shared" si="4"/>
        <v>179</v>
      </c>
      <c r="D179" s="71" t="s">
        <v>125</v>
      </c>
      <c r="E179" s="72">
        <f>IF(F179="","",VLOOKUP(F179,'[13]19. O&amp;M to Functions'!$C$474:$D$484,2,FALSE))</f>
        <v>1</v>
      </c>
      <c r="F179" s="72" t="s">
        <v>442</v>
      </c>
      <c r="G179" s="74" t="s">
        <v>337</v>
      </c>
      <c r="H179" s="75" t="s">
        <v>620</v>
      </c>
      <c r="I179" s="107">
        <f>'[14]O&amp;M Budget-WW'!H173</f>
        <v>5887</v>
      </c>
      <c r="J179" s="171">
        <f>'[14]O&amp;M Budget-WW'!I173</f>
        <v>408</v>
      </c>
      <c r="K179" s="182">
        <f t="shared" si="5"/>
        <v>6295</v>
      </c>
      <c r="L179" s="170">
        <f>'[13]1A. Outside City Adjustments'!J294</f>
        <v>0</v>
      </c>
      <c r="M179" s="162"/>
      <c r="N179" s="173"/>
      <c r="O179" s="181"/>
      <c r="P179" s="162"/>
      <c r="Q179" s="162"/>
    </row>
    <row r="180" spans="1:17" x14ac:dyDescent="0.25">
      <c r="A180" s="165"/>
      <c r="B180" s="74" t="s">
        <v>338</v>
      </c>
      <c r="C180" s="293">
        <f t="shared" si="4"/>
        <v>180</v>
      </c>
      <c r="D180" s="71" t="s">
        <v>128</v>
      </c>
      <c r="E180" s="72">
        <f>IF(F180="","",VLOOKUP(F180,'[13]19. O&amp;M to Functions'!$C$474:$D$484,2,FALSE))</f>
        <v>1</v>
      </c>
      <c r="F180" s="72" t="s">
        <v>442</v>
      </c>
      <c r="G180" s="74" t="s">
        <v>338</v>
      </c>
      <c r="H180" s="75" t="s">
        <v>621</v>
      </c>
      <c r="I180" s="107">
        <f>'[14]O&amp;M Budget-WW'!H174</f>
        <v>1994262</v>
      </c>
      <c r="J180" s="171">
        <f>'[14]O&amp;M Budget-WW'!I174</f>
        <v>400052</v>
      </c>
      <c r="K180" s="182">
        <f t="shared" si="5"/>
        <v>2394314</v>
      </c>
      <c r="L180" s="170">
        <f>'[13]1A. Outside City Adjustments'!J295</f>
        <v>0</v>
      </c>
      <c r="M180" s="162"/>
      <c r="N180" s="173"/>
      <c r="O180" s="181"/>
      <c r="P180" s="162"/>
      <c r="Q180" s="162"/>
    </row>
    <row r="181" spans="1:17" x14ac:dyDescent="0.25">
      <c r="A181" s="165"/>
      <c r="B181" s="74" t="s">
        <v>340</v>
      </c>
      <c r="C181" s="293">
        <f t="shared" si="4"/>
        <v>181</v>
      </c>
      <c r="D181" s="183" t="s">
        <v>622</v>
      </c>
      <c r="E181" s="72">
        <f>IF(F181="","",VLOOKUP(F181,'[13]19. O&amp;M to Functions'!$C$474:$D$484,2,FALSE))</f>
        <v>1</v>
      </c>
      <c r="F181" s="72" t="s">
        <v>442</v>
      </c>
      <c r="G181" s="74" t="s">
        <v>340</v>
      </c>
      <c r="H181" s="75" t="s">
        <v>622</v>
      </c>
      <c r="I181" s="107"/>
      <c r="J181" s="171"/>
      <c r="K181" s="174">
        <f t="shared" si="5"/>
        <v>0</v>
      </c>
      <c r="L181" s="170">
        <f>'[13]1A. Outside City Adjustments'!J296</f>
        <v>0</v>
      </c>
      <c r="M181" s="162"/>
      <c r="N181" s="173"/>
      <c r="O181" s="181"/>
      <c r="P181" s="162"/>
      <c r="Q181" s="162"/>
    </row>
    <row r="182" spans="1:17" x14ac:dyDescent="0.25">
      <c r="A182" s="165"/>
      <c r="B182" s="74" t="s">
        <v>339</v>
      </c>
      <c r="C182" s="293">
        <f t="shared" si="4"/>
        <v>182</v>
      </c>
      <c r="D182" s="97" t="s">
        <v>135</v>
      </c>
      <c r="E182" s="72"/>
      <c r="F182" s="72" t="s">
        <v>442</v>
      </c>
      <c r="G182" s="74" t="s">
        <v>339</v>
      </c>
      <c r="H182" s="75" t="s">
        <v>135</v>
      </c>
      <c r="I182" s="107">
        <f>'[14]O&amp;M Budget-WW'!H176</f>
        <v>146609</v>
      </c>
      <c r="J182" s="171">
        <f>'[14]O&amp;M Budget-WW'!I176</f>
        <v>80551</v>
      </c>
      <c r="K182" s="174">
        <f t="shared" si="5"/>
        <v>227160</v>
      </c>
      <c r="L182" s="170">
        <f>'[13]1A. Outside City Adjustments'!J297</f>
        <v>227160</v>
      </c>
      <c r="M182" s="162"/>
      <c r="N182" s="173"/>
      <c r="O182" s="181"/>
      <c r="P182" s="162"/>
      <c r="Q182" s="162"/>
    </row>
    <row r="183" spans="1:17" x14ac:dyDescent="0.25">
      <c r="A183" s="165"/>
      <c r="B183" s="74" t="s">
        <v>341</v>
      </c>
      <c r="C183" s="293">
        <f t="shared" si="4"/>
        <v>183</v>
      </c>
      <c r="D183" s="97" t="s">
        <v>262</v>
      </c>
      <c r="E183" s="72">
        <f>IF(F183="","",VLOOKUP(F183,'[13]19. O&amp;M to Functions'!$C$474:$D$484,2,FALSE))</f>
        <v>1</v>
      </c>
      <c r="F183" s="72" t="s">
        <v>442</v>
      </c>
      <c r="G183" s="74" t="s">
        <v>341</v>
      </c>
      <c r="H183" s="75" t="s">
        <v>623</v>
      </c>
      <c r="I183" s="107">
        <f>'[14]O&amp;M Budget-WW'!H177</f>
        <v>1509967</v>
      </c>
      <c r="J183" s="171">
        <f>'[14]O&amp;M Budget-WW'!I177</f>
        <v>252541</v>
      </c>
      <c r="K183" s="182">
        <f t="shared" si="5"/>
        <v>1762508</v>
      </c>
      <c r="L183" s="170">
        <f>'[13]1A. Outside City Adjustments'!J298</f>
        <v>0</v>
      </c>
      <c r="M183" s="162"/>
      <c r="N183" s="173"/>
      <c r="O183" s="181"/>
      <c r="P183" s="162"/>
      <c r="Q183" s="162"/>
    </row>
    <row r="184" spans="1:17" x14ac:dyDescent="0.25">
      <c r="A184" s="165"/>
      <c r="B184" s="74" t="s">
        <v>624</v>
      </c>
      <c r="C184" s="293">
        <f t="shared" si="4"/>
        <v>184</v>
      </c>
      <c r="D184" s="97" t="s">
        <v>261</v>
      </c>
      <c r="E184" s="72">
        <f>IF(F184="","",VLOOKUP(F184,'[13]19. O&amp;M to Functions'!$C$474:$D$484,2,FALSE))</f>
        <v>1</v>
      </c>
      <c r="F184" s="72" t="s">
        <v>442</v>
      </c>
      <c r="G184" s="74" t="s">
        <v>624</v>
      </c>
      <c r="H184" s="75" t="s">
        <v>261</v>
      </c>
      <c r="I184" s="107">
        <f>'[14]O&amp;M Budget-WW'!H178</f>
        <v>850000</v>
      </c>
      <c r="J184" s="171">
        <f>'[14]O&amp;M Budget-WW'!I178</f>
        <v>-850000</v>
      </c>
      <c r="K184" s="174">
        <f t="shared" si="5"/>
        <v>0</v>
      </c>
      <c r="L184" s="170">
        <f>'[13]1A. Outside City Adjustments'!J299</f>
        <v>0</v>
      </c>
      <c r="M184" s="162" t="str">
        <f t="shared" ref="M184:M213" si="6">IF(L184&gt;0,"Adjustment","")</f>
        <v/>
      </c>
      <c r="N184" s="173"/>
      <c r="O184" s="181"/>
      <c r="P184" s="162"/>
      <c r="Q184" s="162"/>
    </row>
    <row r="185" spans="1:17" x14ac:dyDescent="0.25">
      <c r="A185" s="165"/>
      <c r="B185" s="74" t="s">
        <v>343</v>
      </c>
      <c r="C185" s="293">
        <f t="shared" si="4"/>
        <v>185</v>
      </c>
      <c r="D185" s="97" t="s">
        <v>131</v>
      </c>
      <c r="E185" s="72">
        <f>IF(F185="","",VLOOKUP(F185,'[13]19. O&amp;M to Functions'!$C$474:$D$484,2,FALSE))</f>
        <v>1</v>
      </c>
      <c r="F185" s="72" t="s">
        <v>442</v>
      </c>
      <c r="G185" s="74" t="s">
        <v>343</v>
      </c>
      <c r="H185" s="75" t="s">
        <v>131</v>
      </c>
      <c r="I185" s="107">
        <f>'[14]O&amp;M Budget-WW'!H179</f>
        <v>627283</v>
      </c>
      <c r="J185" s="171">
        <f>'[14]O&amp;M Budget-WW'!I179</f>
        <v>-59339</v>
      </c>
      <c r="K185" s="174">
        <f t="shared" si="5"/>
        <v>567944</v>
      </c>
      <c r="L185" s="170">
        <f>'[13]1A. Outside City Adjustments'!J300</f>
        <v>0</v>
      </c>
      <c r="M185" s="162" t="str">
        <f t="shared" si="6"/>
        <v/>
      </c>
      <c r="N185" s="173"/>
      <c r="O185" s="181"/>
      <c r="P185" s="162"/>
      <c r="Q185" s="162"/>
    </row>
    <row r="186" spans="1:17" ht="15.75" hidden="1" outlineLevel="2" x14ac:dyDescent="0.25">
      <c r="A186" s="165"/>
      <c r="B186" s="74"/>
      <c r="C186" s="240"/>
      <c r="D186" s="97" t="s">
        <v>489</v>
      </c>
      <c r="E186" s="72" t="str">
        <f>IF(F186="","",VLOOKUP(F186,'[13]19. O&amp;M to Functions'!$C$474:$D$484,2,FALSE))</f>
        <v/>
      </c>
      <c r="F186" s="184"/>
      <c r="G186" s="74"/>
      <c r="H186" s="75" t="s">
        <v>577</v>
      </c>
      <c r="I186" s="107"/>
      <c r="J186" s="107"/>
      <c r="K186" s="108">
        <f t="shared" si="5"/>
        <v>0</v>
      </c>
      <c r="L186" s="114">
        <f>'[13]1A. Outside City Adjustments'!J301</f>
        <v>0</v>
      </c>
      <c r="M186" s="162" t="str">
        <f t="shared" si="6"/>
        <v/>
      </c>
      <c r="N186" s="185"/>
      <c r="O186" s="181"/>
      <c r="P186" s="162"/>
      <c r="Q186" s="162"/>
    </row>
    <row r="187" spans="1:17" ht="15.75" hidden="1" outlineLevel="2" x14ac:dyDescent="0.25">
      <c r="A187" s="165"/>
      <c r="B187" s="74"/>
      <c r="C187" s="240"/>
      <c r="D187" s="97" t="s">
        <v>489</v>
      </c>
      <c r="E187" s="72" t="str">
        <f>IF(F187="","",VLOOKUP(F187,'[13]19. O&amp;M to Functions'!$C$474:$D$484,2,FALSE))</f>
        <v/>
      </c>
      <c r="F187" s="184"/>
      <c r="G187" s="74"/>
      <c r="H187" s="75" t="s">
        <v>577</v>
      </c>
      <c r="I187" s="107"/>
      <c r="J187" s="107"/>
      <c r="K187" s="108">
        <f t="shared" si="5"/>
        <v>0</v>
      </c>
      <c r="L187" s="114">
        <f>'[13]1A. Outside City Adjustments'!J302</f>
        <v>0</v>
      </c>
      <c r="M187" s="162" t="str">
        <f t="shared" si="6"/>
        <v/>
      </c>
      <c r="N187" s="185"/>
      <c r="O187" s="181"/>
      <c r="P187" s="162"/>
      <c r="Q187" s="162"/>
    </row>
    <row r="188" spans="1:17" ht="15.75" hidden="1" outlineLevel="2" x14ac:dyDescent="0.25">
      <c r="A188" s="165"/>
      <c r="B188" s="74"/>
      <c r="C188" s="240"/>
      <c r="D188" s="97" t="s">
        <v>489</v>
      </c>
      <c r="E188" s="72" t="str">
        <f>IF(F188="","",VLOOKUP(F188,'[13]19. O&amp;M to Functions'!$C$474:$D$484,2,FALSE))</f>
        <v/>
      </c>
      <c r="F188" s="184"/>
      <c r="G188" s="74"/>
      <c r="H188" s="75" t="s">
        <v>577</v>
      </c>
      <c r="I188" s="107"/>
      <c r="J188" s="107"/>
      <c r="K188" s="108">
        <f t="shared" si="5"/>
        <v>0</v>
      </c>
      <c r="L188" s="114">
        <f>'[13]1A. Outside City Adjustments'!J303</f>
        <v>0</v>
      </c>
      <c r="M188" s="162" t="str">
        <f t="shared" si="6"/>
        <v/>
      </c>
      <c r="N188" s="185"/>
      <c r="O188" s="181"/>
      <c r="P188" s="162"/>
      <c r="Q188" s="162"/>
    </row>
    <row r="189" spans="1:17" ht="15.75" hidden="1" outlineLevel="2" x14ac:dyDescent="0.25">
      <c r="A189" s="165"/>
      <c r="B189" s="74"/>
      <c r="C189" s="240"/>
      <c r="D189" s="97" t="s">
        <v>489</v>
      </c>
      <c r="E189" s="72" t="str">
        <f>IF(F189="","",VLOOKUP(F189,'[13]19. O&amp;M to Functions'!$C$474:$D$484,2,FALSE))</f>
        <v/>
      </c>
      <c r="F189" s="184"/>
      <c r="G189" s="74"/>
      <c r="H189" s="75" t="s">
        <v>577</v>
      </c>
      <c r="I189" s="107"/>
      <c r="J189" s="107"/>
      <c r="K189" s="108">
        <f t="shared" si="5"/>
        <v>0</v>
      </c>
      <c r="L189" s="114">
        <f>'[13]1A. Outside City Adjustments'!J304</f>
        <v>0</v>
      </c>
      <c r="M189" s="162" t="str">
        <f t="shared" si="6"/>
        <v/>
      </c>
      <c r="N189" s="185"/>
      <c r="O189" s="181"/>
      <c r="P189" s="162"/>
      <c r="Q189" s="162"/>
    </row>
    <row r="190" spans="1:17" ht="15.75" hidden="1" outlineLevel="2" x14ac:dyDescent="0.25">
      <c r="A190" s="165"/>
      <c r="B190" s="186"/>
      <c r="C190" s="240"/>
      <c r="D190" s="97" t="s">
        <v>489</v>
      </c>
      <c r="E190" s="72" t="str">
        <f>IF(F190="","",VLOOKUP(F190,'[13]19. O&amp;M to Functions'!$C$474:$D$484,2,FALSE))</f>
        <v/>
      </c>
      <c r="F190" s="184"/>
      <c r="G190" s="186"/>
      <c r="H190" s="75" t="s">
        <v>577</v>
      </c>
      <c r="I190" s="107"/>
      <c r="J190" s="107"/>
      <c r="K190" s="108">
        <f t="shared" si="5"/>
        <v>0</v>
      </c>
      <c r="L190" s="114">
        <f>'[13]1A. Outside City Adjustments'!J305</f>
        <v>0</v>
      </c>
      <c r="M190" s="162" t="str">
        <f t="shared" si="6"/>
        <v/>
      </c>
      <c r="N190" s="185"/>
      <c r="O190" s="181"/>
      <c r="P190" s="162"/>
      <c r="Q190" s="162"/>
    </row>
    <row r="191" spans="1:17" ht="15.75" hidden="1" outlineLevel="2" x14ac:dyDescent="0.25">
      <c r="A191" s="165"/>
      <c r="B191" s="186"/>
      <c r="C191" s="240"/>
      <c r="D191" s="97" t="s">
        <v>489</v>
      </c>
      <c r="E191" s="72" t="str">
        <f>IF(F191="","",VLOOKUP(F191,'[13]19. O&amp;M to Functions'!$C$474:$D$484,2,FALSE))</f>
        <v/>
      </c>
      <c r="F191" s="184"/>
      <c r="G191" s="186"/>
      <c r="H191" s="75" t="s">
        <v>577</v>
      </c>
      <c r="I191" s="107"/>
      <c r="J191" s="107"/>
      <c r="K191" s="108">
        <f t="shared" si="5"/>
        <v>0</v>
      </c>
      <c r="L191" s="114">
        <f>'[13]1A. Outside City Adjustments'!J306</f>
        <v>0</v>
      </c>
      <c r="M191" s="162" t="str">
        <f t="shared" si="6"/>
        <v/>
      </c>
      <c r="N191" s="185"/>
      <c r="O191" s="181"/>
      <c r="P191" s="162"/>
      <c r="Q191" s="162"/>
    </row>
    <row r="192" spans="1:17" ht="15.75" hidden="1" outlineLevel="2" x14ac:dyDescent="0.25">
      <c r="A192" s="165"/>
      <c r="B192" s="186"/>
      <c r="C192" s="240"/>
      <c r="D192" s="97" t="s">
        <v>489</v>
      </c>
      <c r="E192" s="72" t="str">
        <f>IF(F192="","",VLOOKUP(F192,'[13]19. O&amp;M to Functions'!$C$474:$D$484,2,FALSE))</f>
        <v/>
      </c>
      <c r="F192" s="184"/>
      <c r="G192" s="186"/>
      <c r="H192" s="75" t="s">
        <v>577</v>
      </c>
      <c r="I192" s="107"/>
      <c r="J192" s="107"/>
      <c r="K192" s="108">
        <f t="shared" si="5"/>
        <v>0</v>
      </c>
      <c r="L192" s="114">
        <f>'[13]1A. Outside City Adjustments'!J307</f>
        <v>0</v>
      </c>
      <c r="M192" s="162" t="str">
        <f t="shared" si="6"/>
        <v/>
      </c>
      <c r="N192" s="185"/>
      <c r="O192" s="181"/>
      <c r="P192" s="162"/>
      <c r="Q192" s="162"/>
    </row>
    <row r="193" spans="1:17" ht="15.75" hidden="1" outlineLevel="2" x14ac:dyDescent="0.25">
      <c r="A193" s="165"/>
      <c r="B193" s="186"/>
      <c r="C193" s="240"/>
      <c r="D193" s="97" t="s">
        <v>489</v>
      </c>
      <c r="E193" s="72" t="str">
        <f>IF(F193="","",VLOOKUP(F193,'[13]19. O&amp;M to Functions'!$C$474:$D$484,2,FALSE))</f>
        <v/>
      </c>
      <c r="F193" s="184"/>
      <c r="G193" s="186"/>
      <c r="H193" s="75" t="s">
        <v>577</v>
      </c>
      <c r="I193" s="107"/>
      <c r="J193" s="107"/>
      <c r="K193" s="108">
        <f t="shared" si="5"/>
        <v>0</v>
      </c>
      <c r="L193" s="114">
        <f>'[13]1A. Outside City Adjustments'!J308</f>
        <v>0</v>
      </c>
      <c r="M193" s="162" t="str">
        <f t="shared" si="6"/>
        <v/>
      </c>
      <c r="N193" s="185"/>
      <c r="O193" s="181"/>
      <c r="P193" s="162"/>
      <c r="Q193" s="162"/>
    </row>
    <row r="194" spans="1:17" ht="15.75" hidden="1" outlineLevel="2" x14ac:dyDescent="0.25">
      <c r="A194" s="165"/>
      <c r="B194" s="186"/>
      <c r="C194" s="240"/>
      <c r="D194" s="97" t="s">
        <v>489</v>
      </c>
      <c r="E194" s="72" t="str">
        <f>IF(F194="","",VLOOKUP(F194,'[13]19. O&amp;M to Functions'!$C$474:$D$484,2,FALSE))</f>
        <v/>
      </c>
      <c r="F194" s="184"/>
      <c r="G194" s="186"/>
      <c r="H194" s="75" t="s">
        <v>577</v>
      </c>
      <c r="I194" s="107"/>
      <c r="J194" s="107"/>
      <c r="K194" s="108">
        <f t="shared" si="5"/>
        <v>0</v>
      </c>
      <c r="L194" s="114">
        <f>'[13]1A. Outside City Adjustments'!J309</f>
        <v>0</v>
      </c>
      <c r="M194" s="162" t="str">
        <f t="shared" si="6"/>
        <v/>
      </c>
      <c r="N194" s="185"/>
      <c r="O194" s="181"/>
      <c r="P194" s="162"/>
      <c r="Q194" s="162"/>
    </row>
    <row r="195" spans="1:17" ht="15.75" hidden="1" outlineLevel="2" x14ac:dyDescent="0.25">
      <c r="A195" s="165"/>
      <c r="B195" s="186"/>
      <c r="C195" s="240"/>
      <c r="D195" s="97" t="s">
        <v>489</v>
      </c>
      <c r="E195" s="72" t="str">
        <f>IF(F195="","",VLOOKUP(F195,'[13]19. O&amp;M to Functions'!$C$474:$D$484,2,FALSE))</f>
        <v/>
      </c>
      <c r="F195" s="184"/>
      <c r="G195" s="186"/>
      <c r="H195" s="75" t="s">
        <v>577</v>
      </c>
      <c r="I195" s="107"/>
      <c r="J195" s="107"/>
      <c r="K195" s="108">
        <f t="shared" si="5"/>
        <v>0</v>
      </c>
      <c r="L195" s="114">
        <f>'[13]1A. Outside City Adjustments'!J310</f>
        <v>0</v>
      </c>
      <c r="M195" s="162" t="str">
        <f t="shared" si="6"/>
        <v/>
      </c>
      <c r="N195" s="185"/>
      <c r="O195" s="181"/>
      <c r="P195" s="162"/>
      <c r="Q195" s="162"/>
    </row>
    <row r="196" spans="1:17" ht="15.75" hidden="1" outlineLevel="2" x14ac:dyDescent="0.25">
      <c r="A196" s="165"/>
      <c r="B196" s="186"/>
      <c r="C196" s="240"/>
      <c r="D196" s="97" t="s">
        <v>489</v>
      </c>
      <c r="E196" s="72" t="str">
        <f>IF(F196="","",VLOOKUP(F196,'[13]19. O&amp;M to Functions'!$C$474:$D$484,2,FALSE))</f>
        <v/>
      </c>
      <c r="F196" s="184"/>
      <c r="G196" s="186"/>
      <c r="H196" s="75" t="s">
        <v>577</v>
      </c>
      <c r="I196" s="107"/>
      <c r="J196" s="107"/>
      <c r="K196" s="108">
        <f t="shared" si="5"/>
        <v>0</v>
      </c>
      <c r="L196" s="114">
        <f>'[13]1A. Outside City Adjustments'!J311</f>
        <v>0</v>
      </c>
      <c r="M196" s="162" t="str">
        <f t="shared" si="6"/>
        <v/>
      </c>
      <c r="N196" s="185"/>
      <c r="O196" s="181"/>
      <c r="P196" s="162"/>
      <c r="Q196" s="162"/>
    </row>
    <row r="197" spans="1:17" ht="15.75" hidden="1" outlineLevel="2" x14ac:dyDescent="0.25">
      <c r="A197" s="165"/>
      <c r="B197" s="186"/>
      <c r="C197" s="240"/>
      <c r="D197" s="97" t="s">
        <v>489</v>
      </c>
      <c r="E197" s="72" t="str">
        <f>IF(F197="","",VLOOKUP(F197,'[13]19. O&amp;M to Functions'!$C$474:$D$484,2,FALSE))</f>
        <v/>
      </c>
      <c r="F197" s="184"/>
      <c r="G197" s="186"/>
      <c r="H197" s="75" t="s">
        <v>577</v>
      </c>
      <c r="I197" s="107"/>
      <c r="J197" s="107"/>
      <c r="K197" s="108">
        <f t="shared" si="5"/>
        <v>0</v>
      </c>
      <c r="L197" s="114">
        <f>'[13]1A. Outside City Adjustments'!J312</f>
        <v>0</v>
      </c>
      <c r="M197" s="162" t="str">
        <f t="shared" si="6"/>
        <v/>
      </c>
      <c r="N197" s="185"/>
      <c r="O197" s="181"/>
      <c r="P197" s="162"/>
      <c r="Q197" s="162"/>
    </row>
    <row r="198" spans="1:17" ht="15.75" hidden="1" outlineLevel="2" x14ac:dyDescent="0.25">
      <c r="A198" s="165"/>
      <c r="B198" s="186"/>
      <c r="C198" s="240"/>
      <c r="D198" s="97" t="s">
        <v>489</v>
      </c>
      <c r="E198" s="72" t="str">
        <f>IF(F198="","",VLOOKUP(F198,'[13]19. O&amp;M to Functions'!$C$474:$D$484,2,FALSE))</f>
        <v/>
      </c>
      <c r="F198" s="184"/>
      <c r="G198" s="186"/>
      <c r="H198" s="75" t="s">
        <v>577</v>
      </c>
      <c r="I198" s="107"/>
      <c r="J198" s="107"/>
      <c r="K198" s="108">
        <f t="shared" si="5"/>
        <v>0</v>
      </c>
      <c r="L198" s="114">
        <f>'[13]1A. Outside City Adjustments'!J313</f>
        <v>0</v>
      </c>
      <c r="M198" s="162" t="str">
        <f t="shared" si="6"/>
        <v/>
      </c>
      <c r="N198" s="185"/>
      <c r="O198" s="181"/>
      <c r="P198" s="162"/>
      <c r="Q198" s="162"/>
    </row>
    <row r="199" spans="1:17" ht="15.75" hidden="1" outlineLevel="2" x14ac:dyDescent="0.25">
      <c r="A199" s="165"/>
      <c r="B199" s="186"/>
      <c r="C199" s="240"/>
      <c r="D199" s="97" t="s">
        <v>489</v>
      </c>
      <c r="E199" s="72" t="str">
        <f>IF(F199="","",VLOOKUP(F199,'[13]19. O&amp;M to Functions'!$C$474:$D$484,2,FALSE))</f>
        <v/>
      </c>
      <c r="F199" s="184"/>
      <c r="G199" s="186"/>
      <c r="H199" s="75" t="s">
        <v>577</v>
      </c>
      <c r="I199" s="107"/>
      <c r="J199" s="107"/>
      <c r="K199" s="108">
        <f t="shared" si="5"/>
        <v>0</v>
      </c>
      <c r="L199" s="114">
        <f>'[13]1A. Outside City Adjustments'!J314</f>
        <v>0</v>
      </c>
      <c r="M199" s="162" t="str">
        <f t="shared" si="6"/>
        <v/>
      </c>
      <c r="N199" s="185"/>
      <c r="O199" s="181"/>
      <c r="P199" s="162"/>
      <c r="Q199" s="162"/>
    </row>
    <row r="200" spans="1:17" ht="15.75" hidden="1" outlineLevel="2" x14ac:dyDescent="0.25">
      <c r="A200" s="165"/>
      <c r="B200" s="186"/>
      <c r="C200" s="240"/>
      <c r="D200" s="97" t="s">
        <v>489</v>
      </c>
      <c r="E200" s="72" t="str">
        <f>IF(F200="","",VLOOKUP(F200,'[13]19. O&amp;M to Functions'!$C$474:$D$484,2,FALSE))</f>
        <v/>
      </c>
      <c r="F200" s="184"/>
      <c r="G200" s="186"/>
      <c r="H200" s="75" t="s">
        <v>577</v>
      </c>
      <c r="I200" s="107"/>
      <c r="J200" s="107"/>
      <c r="K200" s="108">
        <f t="shared" si="5"/>
        <v>0</v>
      </c>
      <c r="L200" s="114">
        <f>'[13]1A. Outside City Adjustments'!J315</f>
        <v>0</v>
      </c>
      <c r="M200" s="162" t="str">
        <f t="shared" si="6"/>
        <v/>
      </c>
      <c r="N200" s="185"/>
      <c r="O200" s="181"/>
      <c r="P200" s="162"/>
      <c r="Q200" s="162"/>
    </row>
    <row r="201" spans="1:17" ht="15.75" hidden="1" outlineLevel="2" x14ac:dyDescent="0.25">
      <c r="A201" s="165"/>
      <c r="B201" s="186"/>
      <c r="C201" s="240"/>
      <c r="D201" s="97" t="s">
        <v>489</v>
      </c>
      <c r="E201" s="72" t="str">
        <f>IF(F201="","",VLOOKUP(F201,'[13]19. O&amp;M to Functions'!$C$474:$D$484,2,FALSE))</f>
        <v/>
      </c>
      <c r="F201" s="184"/>
      <c r="G201" s="186"/>
      <c r="H201" s="75" t="s">
        <v>577</v>
      </c>
      <c r="I201" s="107"/>
      <c r="J201" s="107"/>
      <c r="K201" s="108">
        <f t="shared" si="5"/>
        <v>0</v>
      </c>
      <c r="L201" s="114">
        <f>'[13]1A. Outside City Adjustments'!J316</f>
        <v>0</v>
      </c>
      <c r="M201" s="162" t="str">
        <f t="shared" si="6"/>
        <v/>
      </c>
      <c r="N201" s="185"/>
      <c r="O201" s="181"/>
      <c r="P201" s="162"/>
      <c r="Q201" s="162"/>
    </row>
    <row r="202" spans="1:17" ht="15.75" hidden="1" outlineLevel="2" x14ac:dyDescent="0.25">
      <c r="A202" s="165"/>
      <c r="B202" s="186"/>
      <c r="C202" s="240"/>
      <c r="D202" s="97" t="s">
        <v>489</v>
      </c>
      <c r="E202" s="72" t="str">
        <f>IF(F202="","",VLOOKUP(F202,'[13]19. O&amp;M to Functions'!$C$474:$D$484,2,FALSE))</f>
        <v/>
      </c>
      <c r="F202" s="184"/>
      <c r="G202" s="186"/>
      <c r="H202" s="75" t="s">
        <v>577</v>
      </c>
      <c r="I202" s="107"/>
      <c r="J202" s="107"/>
      <c r="K202" s="108">
        <f t="shared" si="5"/>
        <v>0</v>
      </c>
      <c r="L202" s="114">
        <f>'[13]1A. Outside City Adjustments'!J317</f>
        <v>0</v>
      </c>
      <c r="M202" s="162" t="str">
        <f t="shared" si="6"/>
        <v/>
      </c>
      <c r="N202" s="185"/>
      <c r="O202" s="181"/>
      <c r="P202" s="162"/>
      <c r="Q202" s="162"/>
    </row>
    <row r="203" spans="1:17" hidden="1" outlineLevel="2" x14ac:dyDescent="0.25">
      <c r="A203" s="165"/>
      <c r="B203" s="186"/>
      <c r="C203" s="240"/>
      <c r="D203" s="97" t="s">
        <v>489</v>
      </c>
      <c r="E203" s="72" t="str">
        <f>IF(F203="","",VLOOKUP(F203,'[13]19. O&amp;M to Functions'!$C$474:$D$484,2,FALSE))</f>
        <v/>
      </c>
      <c r="F203" s="95"/>
      <c r="G203" s="186"/>
      <c r="H203" s="75" t="s">
        <v>577</v>
      </c>
      <c r="I203" s="107"/>
      <c r="J203" s="107"/>
      <c r="K203" s="108">
        <f t="shared" si="5"/>
        <v>0</v>
      </c>
      <c r="L203" s="114">
        <f>'[13]1A. Outside City Adjustments'!J318</f>
        <v>0</v>
      </c>
      <c r="M203" s="162" t="str">
        <f t="shared" si="6"/>
        <v/>
      </c>
      <c r="N203" s="185"/>
      <c r="O203" s="181"/>
      <c r="P203" s="162"/>
      <c r="Q203" s="162"/>
    </row>
    <row r="204" spans="1:17" hidden="1" outlineLevel="2" x14ac:dyDescent="0.25">
      <c r="A204" s="165"/>
      <c r="B204" s="186"/>
      <c r="C204" s="240"/>
      <c r="D204" s="97" t="s">
        <v>489</v>
      </c>
      <c r="E204" s="72" t="str">
        <f>IF(F204="","",VLOOKUP(F204,'[13]19. O&amp;M to Functions'!$C$474:$D$484,2,FALSE))</f>
        <v/>
      </c>
      <c r="F204" s="95"/>
      <c r="G204" s="186"/>
      <c r="H204" s="75" t="s">
        <v>577</v>
      </c>
      <c r="I204" s="107"/>
      <c r="J204" s="107"/>
      <c r="K204" s="108">
        <f t="shared" si="5"/>
        <v>0</v>
      </c>
      <c r="L204" s="114">
        <f>'[13]1A. Outside City Adjustments'!J319</f>
        <v>0</v>
      </c>
      <c r="M204" s="162" t="str">
        <f t="shared" si="6"/>
        <v/>
      </c>
      <c r="N204" s="185"/>
      <c r="O204" s="181"/>
      <c r="P204" s="162"/>
      <c r="Q204" s="162"/>
    </row>
    <row r="205" spans="1:17" hidden="1" outlineLevel="2" x14ac:dyDescent="0.25">
      <c r="A205" s="165"/>
      <c r="B205" s="186"/>
      <c r="C205" s="240"/>
      <c r="D205" s="97" t="s">
        <v>489</v>
      </c>
      <c r="E205" s="72" t="str">
        <f>IF(F205="","",VLOOKUP(F205,'[13]19. O&amp;M to Functions'!$C$474:$D$484,2,FALSE))</f>
        <v/>
      </c>
      <c r="F205" s="95"/>
      <c r="G205" s="186"/>
      <c r="H205" s="75" t="s">
        <v>577</v>
      </c>
      <c r="I205" s="107"/>
      <c r="J205" s="107"/>
      <c r="K205" s="108">
        <f t="shared" si="5"/>
        <v>0</v>
      </c>
      <c r="L205" s="114">
        <f>'[13]1A. Outside City Adjustments'!J320</f>
        <v>0</v>
      </c>
      <c r="M205" s="162" t="str">
        <f t="shared" si="6"/>
        <v/>
      </c>
      <c r="N205" s="185"/>
      <c r="O205" s="181"/>
      <c r="P205" s="162"/>
      <c r="Q205" s="162"/>
    </row>
    <row r="206" spans="1:17" hidden="1" outlineLevel="2" x14ac:dyDescent="0.25">
      <c r="A206" s="165"/>
      <c r="B206" s="186"/>
      <c r="C206" s="240"/>
      <c r="D206" s="97" t="s">
        <v>489</v>
      </c>
      <c r="E206" s="72" t="str">
        <f>IF(F206="","",VLOOKUP(F206,'[13]19. O&amp;M to Functions'!$C$474:$D$484,2,FALSE))</f>
        <v/>
      </c>
      <c r="F206" s="95"/>
      <c r="G206" s="186"/>
      <c r="H206" s="75" t="s">
        <v>577</v>
      </c>
      <c r="I206" s="107"/>
      <c r="J206" s="107"/>
      <c r="K206" s="108">
        <f t="shared" ref="K206:K213" si="7">I206+J206</f>
        <v>0</v>
      </c>
      <c r="L206" s="114">
        <f>'[13]1A. Outside City Adjustments'!J321</f>
        <v>0</v>
      </c>
      <c r="M206" s="162" t="str">
        <f t="shared" si="6"/>
        <v/>
      </c>
      <c r="N206" s="185"/>
      <c r="O206" s="181"/>
      <c r="P206" s="162"/>
      <c r="Q206" s="162"/>
    </row>
    <row r="207" spans="1:17" hidden="1" outlineLevel="2" x14ac:dyDescent="0.25">
      <c r="A207" s="165"/>
      <c r="B207" s="186"/>
      <c r="C207" s="240"/>
      <c r="D207" s="97" t="s">
        <v>489</v>
      </c>
      <c r="E207" s="72" t="str">
        <f>IF(F207="","",VLOOKUP(F207,'[13]19. O&amp;M to Functions'!$C$474:$D$484,2,FALSE))</f>
        <v/>
      </c>
      <c r="F207" s="95"/>
      <c r="G207" s="186"/>
      <c r="H207" s="75" t="s">
        <v>577</v>
      </c>
      <c r="I207" s="107"/>
      <c r="J207" s="107"/>
      <c r="K207" s="108">
        <f t="shared" si="7"/>
        <v>0</v>
      </c>
      <c r="L207" s="114">
        <f>'[13]1A. Outside City Adjustments'!J322</f>
        <v>0</v>
      </c>
      <c r="M207" s="162" t="str">
        <f t="shared" si="6"/>
        <v/>
      </c>
      <c r="N207" s="185"/>
      <c r="O207" s="181"/>
      <c r="P207" s="162"/>
      <c r="Q207" s="162"/>
    </row>
    <row r="208" spans="1:17" hidden="1" outlineLevel="2" x14ac:dyDescent="0.25">
      <c r="A208" s="165"/>
      <c r="B208" s="186"/>
      <c r="C208" s="240"/>
      <c r="D208" s="97" t="s">
        <v>489</v>
      </c>
      <c r="E208" s="72" t="str">
        <f>IF(F208="","",VLOOKUP(F208,'[13]19. O&amp;M to Functions'!$C$474:$D$484,2,FALSE))</f>
        <v/>
      </c>
      <c r="F208" s="95"/>
      <c r="G208" s="186"/>
      <c r="H208" s="75" t="s">
        <v>577</v>
      </c>
      <c r="I208" s="107"/>
      <c r="J208" s="107"/>
      <c r="K208" s="108">
        <f t="shared" si="7"/>
        <v>0</v>
      </c>
      <c r="L208" s="114">
        <f>'[13]1A. Outside City Adjustments'!J323</f>
        <v>0</v>
      </c>
      <c r="M208" s="162" t="str">
        <f t="shared" si="6"/>
        <v/>
      </c>
      <c r="N208" s="185"/>
      <c r="O208" s="181"/>
      <c r="P208" s="162"/>
      <c r="Q208" s="162"/>
    </row>
    <row r="209" spans="1:17" hidden="1" outlineLevel="2" x14ac:dyDescent="0.25">
      <c r="A209" s="165"/>
      <c r="B209" s="186"/>
      <c r="C209" s="240"/>
      <c r="D209" s="97" t="s">
        <v>489</v>
      </c>
      <c r="E209" s="72" t="str">
        <f>IF(F209="","",VLOOKUP(F209,'[13]19. O&amp;M to Functions'!$C$474:$D$484,2,FALSE))</f>
        <v/>
      </c>
      <c r="F209" s="95"/>
      <c r="G209" s="186"/>
      <c r="H209" s="75" t="s">
        <v>577</v>
      </c>
      <c r="I209" s="107"/>
      <c r="J209" s="107"/>
      <c r="K209" s="108">
        <f t="shared" si="7"/>
        <v>0</v>
      </c>
      <c r="L209" s="114">
        <f>'[13]1A. Outside City Adjustments'!J324</f>
        <v>0</v>
      </c>
      <c r="M209" s="162" t="str">
        <f t="shared" si="6"/>
        <v/>
      </c>
      <c r="N209" s="185"/>
      <c r="O209" s="181"/>
      <c r="P209" s="162"/>
      <c r="Q209" s="162"/>
    </row>
    <row r="210" spans="1:17" hidden="1" outlineLevel="2" x14ac:dyDescent="0.25">
      <c r="A210" s="165"/>
      <c r="B210" s="186"/>
      <c r="C210" s="240"/>
      <c r="D210" s="97" t="s">
        <v>489</v>
      </c>
      <c r="E210" s="72" t="str">
        <f>IF(F210="","",VLOOKUP(F210,'[13]19. O&amp;M to Functions'!$C$474:$D$484,2,FALSE))</f>
        <v/>
      </c>
      <c r="F210" s="95"/>
      <c r="G210" s="186"/>
      <c r="H210" s="75" t="s">
        <v>577</v>
      </c>
      <c r="I210" s="107"/>
      <c r="J210" s="107"/>
      <c r="K210" s="108">
        <f t="shared" si="7"/>
        <v>0</v>
      </c>
      <c r="L210" s="114">
        <f>'[13]1A. Outside City Adjustments'!J325</f>
        <v>0</v>
      </c>
      <c r="M210" s="162" t="str">
        <f t="shared" si="6"/>
        <v/>
      </c>
      <c r="N210" s="185"/>
      <c r="O210" s="181"/>
      <c r="P210" s="162"/>
      <c r="Q210" s="162"/>
    </row>
    <row r="211" spans="1:17" hidden="1" outlineLevel="2" x14ac:dyDescent="0.25">
      <c r="A211" s="165"/>
      <c r="B211" s="186"/>
      <c r="C211" s="240"/>
      <c r="D211" s="97" t="s">
        <v>489</v>
      </c>
      <c r="E211" s="72" t="str">
        <f>IF(F211="","",VLOOKUP(F211,'[13]19. O&amp;M to Functions'!$C$474:$D$484,2,FALSE))</f>
        <v/>
      </c>
      <c r="F211" s="95"/>
      <c r="G211" s="186"/>
      <c r="H211" s="75" t="s">
        <v>577</v>
      </c>
      <c r="I211" s="107"/>
      <c r="J211" s="107"/>
      <c r="K211" s="108">
        <f t="shared" si="7"/>
        <v>0</v>
      </c>
      <c r="L211" s="114">
        <f>'[13]1A. Outside City Adjustments'!J326</f>
        <v>0</v>
      </c>
      <c r="M211" s="162" t="str">
        <f t="shared" si="6"/>
        <v/>
      </c>
      <c r="N211" s="185"/>
      <c r="O211" s="181"/>
      <c r="P211" s="187"/>
      <c r="Q211" s="188"/>
    </row>
    <row r="212" spans="1:17" hidden="1" outlineLevel="2" x14ac:dyDescent="0.25">
      <c r="A212" s="165"/>
      <c r="B212" s="186"/>
      <c r="C212" s="240"/>
      <c r="D212" s="97" t="s">
        <v>489</v>
      </c>
      <c r="E212" s="72" t="str">
        <f>IF(F212="","",VLOOKUP(F212,'[13]19. O&amp;M to Functions'!$C$474:$D$484,2,FALSE))</f>
        <v/>
      </c>
      <c r="F212" s="95"/>
      <c r="G212" s="186"/>
      <c r="H212" s="75" t="s">
        <v>577</v>
      </c>
      <c r="I212" s="107"/>
      <c r="J212" s="107"/>
      <c r="K212" s="108">
        <f t="shared" si="7"/>
        <v>0</v>
      </c>
      <c r="L212" s="114">
        <f>'[13]1A. Outside City Adjustments'!J327</f>
        <v>0</v>
      </c>
      <c r="M212" s="162" t="str">
        <f t="shared" si="6"/>
        <v/>
      </c>
      <c r="N212" s="185"/>
      <c r="O212" s="181"/>
      <c r="P212" s="187"/>
      <c r="Q212" s="188"/>
    </row>
    <row r="213" spans="1:17" hidden="1" outlineLevel="2" x14ac:dyDescent="0.25">
      <c r="A213" s="165"/>
      <c r="B213" s="186"/>
      <c r="C213" s="240"/>
      <c r="D213" s="97" t="s">
        <v>489</v>
      </c>
      <c r="E213" s="72" t="str">
        <f>IF(F213="","",VLOOKUP(F213,'[13]19. O&amp;M to Functions'!$C$474:$D$484,2,FALSE))</f>
        <v/>
      </c>
      <c r="F213" s="95"/>
      <c r="G213" s="186"/>
      <c r="H213" s="75" t="s">
        <v>577</v>
      </c>
      <c r="I213" s="107"/>
      <c r="J213" s="107"/>
      <c r="K213" s="108">
        <f t="shared" si="7"/>
        <v>0</v>
      </c>
      <c r="L213" s="114">
        <f>'[13]1A. Outside City Adjustments'!J328</f>
        <v>0</v>
      </c>
      <c r="M213" s="162" t="str">
        <f t="shared" si="6"/>
        <v/>
      </c>
      <c r="N213" s="185"/>
      <c r="O213" s="181"/>
      <c r="P213" s="187"/>
      <c r="Q213" s="188"/>
    </row>
    <row r="214" spans="1:17" collapsed="1" x14ac:dyDescent="0.25">
      <c r="A214" s="165"/>
      <c r="B214" s="133"/>
      <c r="C214" s="240"/>
      <c r="D214" s="189"/>
      <c r="E214" s="190"/>
      <c r="F214" s="191"/>
      <c r="G214" s="133"/>
      <c r="H214" s="133"/>
      <c r="I214" s="107"/>
      <c r="J214" s="62"/>
      <c r="K214" s="62"/>
      <c r="L214" s="63"/>
      <c r="M214" s="192"/>
      <c r="N214" s="193"/>
      <c r="O214" s="194"/>
      <c r="P214" s="187"/>
      <c r="Q214" s="188"/>
    </row>
    <row r="215" spans="1:17" x14ac:dyDescent="0.25">
      <c r="A215" s="195"/>
      <c r="B215" s="198"/>
      <c r="D215" s="196" t="s">
        <v>625</v>
      </c>
      <c r="E215" s="197"/>
      <c r="F215" s="198"/>
      <c r="G215" s="198"/>
      <c r="H215" s="198"/>
      <c r="I215" s="199">
        <f>SUM(I13:I185)</f>
        <v>113787316.43000007</v>
      </c>
      <c r="J215" s="199">
        <f>SUM(J13:J185)</f>
        <v>975961.86599999713</v>
      </c>
      <c r="K215" s="199">
        <f>SUM(K13:K185)</f>
        <v>114763278.29599996</v>
      </c>
      <c r="L215" s="199">
        <f>SUM(L13:L185)</f>
        <v>1093295.2315</v>
      </c>
      <c r="M215" s="162"/>
      <c r="N215" s="162" t="str">
        <f>IF(L215='[13]1A. Outside City Adjustments'!F14,"Ok","Error")</f>
        <v>Ok</v>
      </c>
      <c r="O215" s="162"/>
      <c r="P215" s="162"/>
      <c r="Q215" s="162"/>
    </row>
    <row r="216" spans="1:17" s="162" customFormat="1" x14ac:dyDescent="0.25">
      <c r="A216" s="161"/>
      <c r="E216" s="200"/>
      <c r="H216" s="201" t="s">
        <v>526</v>
      </c>
      <c r="I216" s="202" t="str">
        <f ca="1">IF(I215=SUM(E244,E250:E253,E260,E262,E258,E261),"Ok","Error")</f>
        <v>Ok</v>
      </c>
      <c r="J216" s="202" t="str">
        <f ca="1">IF(J215=SUM(F244,F250:F253,F260,F262,F258,F261),"Ok","Error")</f>
        <v>Ok</v>
      </c>
      <c r="K216" s="202" t="str">
        <f ca="1">IF(ROUNDUP(K215,0)=ROUNDUP(SUM(G244,G250:G253,G260,G262,G258,G261),0),"Ok","Error")</f>
        <v>Ok</v>
      </c>
      <c r="L216" s="202" t="str">
        <f ca="1">IF(L215=SUM(H244,H250:H253,H260,H262,H258,H261),"Ok","Error")</f>
        <v>Ok</v>
      </c>
      <c r="M216" s="203"/>
      <c r="N216" s="204"/>
    </row>
    <row r="217" spans="1:17" s="162" customFormat="1" x14ac:dyDescent="0.25">
      <c r="A217" s="161"/>
      <c r="I217" s="205"/>
      <c r="J217" s="206"/>
      <c r="K217" s="207"/>
      <c r="O217" s="200"/>
      <c r="P217" s="208"/>
    </row>
    <row r="218" spans="1:17" s="162" customFormat="1" x14ac:dyDescent="0.25">
      <c r="A218" s="161"/>
      <c r="K218" s="207"/>
      <c r="N218" s="208"/>
      <c r="O218" s="208"/>
      <c r="P218" s="208"/>
      <c r="Q218" s="208"/>
    </row>
    <row r="219" spans="1:17" s="162" customFormat="1" x14ac:dyDescent="0.25">
      <c r="A219" s="161"/>
      <c r="D219" s="163" t="str">
        <f>'[13]2. Existing Rates'!$C$1</f>
        <v xml:space="preserve">Austin Water </v>
      </c>
      <c r="K219" s="169"/>
    </row>
    <row r="220" spans="1:17" s="162" customFormat="1" x14ac:dyDescent="0.25">
      <c r="A220" s="161"/>
      <c r="D220" s="163" t="str">
        <f>'[13]2. Existing Rates'!$C$2</f>
        <v>Wastewater Utility Cost of Service Model</v>
      </c>
      <c r="L220" s="133"/>
    </row>
    <row r="221" spans="1:17" s="162" customFormat="1" x14ac:dyDescent="0.25">
      <c r="A221" s="161"/>
      <c r="D221" s="163" t="s">
        <v>419</v>
      </c>
      <c r="L221" s="133"/>
    </row>
    <row r="222" spans="1:17" s="162" customFormat="1" x14ac:dyDescent="0.25">
      <c r="A222" s="161"/>
      <c r="D222" s="163" t="s">
        <v>626</v>
      </c>
      <c r="E222" s="207"/>
      <c r="L222" s="133"/>
    </row>
    <row r="223" spans="1:17" s="162" customFormat="1" x14ac:dyDescent="0.25">
      <c r="A223" s="161"/>
      <c r="D223" s="163"/>
      <c r="F223" s="205"/>
      <c r="L223" s="133"/>
    </row>
    <row r="224" spans="1:17" s="162" customFormat="1" x14ac:dyDescent="0.25">
      <c r="A224" s="161"/>
    </row>
    <row r="225" spans="1:191" x14ac:dyDescent="0.25">
      <c r="A225" s="250"/>
      <c r="B225" s="88"/>
      <c r="C225" s="88"/>
      <c r="D225" s="241" t="str">
        <f>"Table "&amp;$A$1&amp;" - "&amp;A225</f>
        <v xml:space="preserve">Table 18 - </v>
      </c>
      <c r="E225" s="46"/>
      <c r="F225" s="46"/>
      <c r="G225" s="46"/>
      <c r="H225" s="46"/>
      <c r="I225" s="47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</row>
    <row r="226" spans="1:191" x14ac:dyDescent="0.25">
      <c r="A226" s="250"/>
      <c r="B226" s="88"/>
      <c r="C226" s="88"/>
      <c r="D226" s="242" t="s">
        <v>527</v>
      </c>
      <c r="E226" s="50"/>
      <c r="F226" s="50"/>
      <c r="G226" s="50"/>
      <c r="H226" s="50"/>
      <c r="I226" s="51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</row>
    <row r="227" spans="1:191" ht="45" x14ac:dyDescent="0.25">
      <c r="A227" s="250"/>
      <c r="B227" s="251"/>
      <c r="C227" s="88"/>
      <c r="D227" s="243" t="s">
        <v>528</v>
      </c>
      <c r="E227" s="53" t="s">
        <v>550</v>
      </c>
      <c r="F227" s="53" t="s">
        <v>427</v>
      </c>
      <c r="G227" s="53" t="s">
        <v>627</v>
      </c>
      <c r="H227" s="209" t="s">
        <v>529</v>
      </c>
      <c r="I227" s="210" t="s">
        <v>628</v>
      </c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  <c r="AA227" s="162"/>
      <c r="AB227" s="162"/>
      <c r="AC227" s="162"/>
      <c r="AD227" s="162"/>
      <c r="AE227" s="162"/>
      <c r="AF227" s="162"/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162"/>
      <c r="AQ227" s="162"/>
      <c r="AR227" s="162"/>
      <c r="AS227" s="162"/>
      <c r="AT227" s="162"/>
      <c r="AU227" s="162"/>
      <c r="AV227" s="162"/>
      <c r="AW227" s="162"/>
      <c r="AX227" s="162"/>
      <c r="AY227" s="162"/>
      <c r="AZ227" s="162"/>
      <c r="BA227" s="162"/>
      <c r="BB227" s="162"/>
      <c r="BC227" s="162"/>
      <c r="BD227" s="162"/>
      <c r="BE227" s="162"/>
      <c r="BF227" s="162"/>
      <c r="BG227" s="162"/>
      <c r="BH227" s="162"/>
      <c r="BI227" s="162"/>
      <c r="BJ227" s="162"/>
      <c r="BK227" s="162"/>
      <c r="BL227" s="162"/>
      <c r="BM227" s="162"/>
      <c r="BN227" s="162"/>
      <c r="BO227" s="162"/>
      <c r="BP227" s="162"/>
      <c r="BQ227" s="162"/>
      <c r="BR227" s="162"/>
      <c r="BS227" s="162"/>
      <c r="BT227" s="162"/>
      <c r="BU227" s="162"/>
      <c r="BV227" s="162"/>
      <c r="BW227" s="162"/>
      <c r="BX227" s="162"/>
      <c r="BY227" s="162"/>
      <c r="BZ227" s="162"/>
      <c r="CA227" s="162"/>
      <c r="CB227" s="162"/>
      <c r="CC227" s="162"/>
      <c r="CD227" s="162"/>
      <c r="CE227" s="162"/>
      <c r="CF227" s="162"/>
      <c r="CG227" s="162"/>
      <c r="CH227" s="162"/>
      <c r="CI227" s="162"/>
      <c r="CJ227" s="162"/>
      <c r="CK227" s="162"/>
      <c r="CL227" s="162"/>
      <c r="CM227" s="162"/>
      <c r="CN227" s="162"/>
      <c r="CO227" s="162"/>
      <c r="CP227" s="162"/>
      <c r="CQ227" s="162"/>
      <c r="CR227" s="162"/>
      <c r="CS227" s="162"/>
      <c r="CT227" s="162"/>
      <c r="CU227" s="162"/>
      <c r="CV227" s="162"/>
      <c r="CW227" s="162"/>
      <c r="CX227" s="162"/>
      <c r="CY227" s="162"/>
      <c r="CZ227" s="162"/>
      <c r="DA227" s="162"/>
      <c r="DB227" s="162"/>
      <c r="DC227" s="162"/>
      <c r="DD227" s="162"/>
      <c r="DE227" s="162"/>
      <c r="DF227" s="162"/>
      <c r="DG227" s="162"/>
      <c r="DH227" s="162"/>
      <c r="DI227" s="162"/>
      <c r="DJ227" s="162"/>
      <c r="DK227" s="162"/>
      <c r="DL227" s="162"/>
      <c r="DM227" s="162"/>
      <c r="DN227" s="162"/>
      <c r="DO227" s="162"/>
      <c r="DP227" s="162"/>
      <c r="DQ227" s="162"/>
      <c r="DR227" s="162"/>
      <c r="DS227" s="162"/>
      <c r="DT227" s="162"/>
      <c r="DU227" s="162"/>
      <c r="DV227" s="162"/>
      <c r="DW227" s="162"/>
      <c r="DX227" s="162"/>
      <c r="DY227" s="162"/>
      <c r="DZ227" s="162"/>
      <c r="EA227" s="162"/>
      <c r="EB227" s="162"/>
      <c r="EC227" s="162"/>
      <c r="ED227" s="162"/>
      <c r="EE227" s="162"/>
      <c r="EF227" s="162"/>
      <c r="EG227" s="162"/>
      <c r="EH227" s="162"/>
      <c r="EI227" s="162"/>
      <c r="EJ227" s="162"/>
      <c r="EK227" s="162"/>
      <c r="EL227" s="162"/>
      <c r="EM227" s="162"/>
      <c r="EN227" s="162"/>
      <c r="EO227" s="162"/>
      <c r="EP227" s="162"/>
      <c r="EQ227" s="162"/>
      <c r="ER227" s="162"/>
      <c r="ES227" s="162"/>
      <c r="ET227" s="162"/>
      <c r="EU227" s="162"/>
      <c r="EV227" s="162"/>
      <c r="EW227" s="162"/>
      <c r="EX227" s="162"/>
      <c r="EY227" s="162"/>
      <c r="EZ227" s="162"/>
      <c r="FA227" s="162"/>
      <c r="FB227" s="162"/>
      <c r="FC227" s="162"/>
      <c r="FD227" s="162"/>
      <c r="FE227" s="162"/>
      <c r="FF227" s="162"/>
      <c r="FG227" s="162"/>
      <c r="FH227" s="162"/>
      <c r="FI227" s="162"/>
      <c r="FJ227" s="162"/>
      <c r="FK227" s="162"/>
      <c r="FL227" s="162"/>
      <c r="FM227" s="162"/>
      <c r="FN227" s="162"/>
      <c r="FO227" s="162"/>
      <c r="FP227" s="162"/>
      <c r="FQ227" s="162"/>
      <c r="FR227" s="162"/>
      <c r="FS227" s="162"/>
      <c r="FT227" s="162"/>
      <c r="FU227" s="162"/>
      <c r="FV227" s="162"/>
      <c r="FW227" s="162"/>
      <c r="FX227" s="162"/>
      <c r="FY227" s="162"/>
      <c r="FZ227" s="162"/>
      <c r="GA227" s="162"/>
      <c r="GB227" s="162"/>
      <c r="GC227" s="162"/>
      <c r="GD227" s="162"/>
      <c r="GE227" s="162"/>
      <c r="GF227" s="162"/>
      <c r="GG227" s="162"/>
      <c r="GH227" s="162"/>
      <c r="GI227" s="162"/>
    </row>
    <row r="228" spans="1:191" ht="15.75" customHeight="1" x14ac:dyDescent="0.25">
      <c r="A228" s="250"/>
      <c r="B228" s="88"/>
      <c r="C228" s="88"/>
      <c r="D228" s="244" t="s">
        <v>530</v>
      </c>
      <c r="E228" s="162"/>
      <c r="F228" s="162"/>
      <c r="G228" s="162"/>
      <c r="H228" s="162"/>
      <c r="I228" s="211"/>
      <c r="K228" s="162"/>
      <c r="L228" s="212"/>
      <c r="M228" s="212"/>
      <c r="N228" s="212"/>
      <c r="O228" s="272"/>
      <c r="P228" s="272"/>
      <c r="Q228" s="272"/>
      <c r="R228" s="272"/>
      <c r="S228" s="272"/>
      <c r="T228" s="272"/>
      <c r="U228" s="162"/>
      <c r="V228" s="162"/>
      <c r="W228" s="162"/>
      <c r="X228" s="162"/>
      <c r="Y228" s="162"/>
      <c r="Z228" s="162"/>
      <c r="AA228" s="162"/>
      <c r="AB228" s="162"/>
      <c r="AC228" s="162"/>
      <c r="AD228" s="162"/>
      <c r="AE228" s="162"/>
      <c r="AF228" s="162"/>
      <c r="AG228" s="162"/>
      <c r="AH228" s="162"/>
      <c r="AI228" s="162"/>
      <c r="AJ228" s="162"/>
      <c r="AK228" s="162"/>
      <c r="AL228" s="162"/>
      <c r="AM228" s="162"/>
      <c r="AN228" s="162"/>
      <c r="AO228" s="162"/>
      <c r="AP228" s="162"/>
      <c r="AQ228" s="162"/>
      <c r="AR228" s="162"/>
      <c r="AS228" s="162"/>
      <c r="AT228" s="162"/>
      <c r="AU228" s="162"/>
      <c r="AV228" s="162"/>
      <c r="AW228" s="162"/>
      <c r="AX228" s="162"/>
      <c r="AY228" s="162"/>
      <c r="AZ228" s="162"/>
      <c r="BA228" s="162"/>
      <c r="BB228" s="162"/>
      <c r="BC228" s="162"/>
      <c r="BD228" s="162"/>
      <c r="BE228" s="162"/>
      <c r="BF228" s="162"/>
      <c r="BG228" s="162"/>
      <c r="BH228" s="162"/>
      <c r="BI228" s="162"/>
      <c r="BJ228" s="162"/>
      <c r="BK228" s="162"/>
      <c r="BL228" s="162"/>
      <c r="BM228" s="162"/>
      <c r="BN228" s="162"/>
      <c r="BO228" s="162"/>
      <c r="BP228" s="162"/>
      <c r="BQ228" s="162"/>
      <c r="BR228" s="162"/>
      <c r="BS228" s="162"/>
      <c r="BT228" s="162"/>
      <c r="BU228" s="162"/>
      <c r="BV228" s="162"/>
      <c r="BW228" s="162"/>
      <c r="BX228" s="162"/>
      <c r="BY228" s="162"/>
      <c r="BZ228" s="162"/>
      <c r="CA228" s="162"/>
      <c r="CB228" s="162"/>
      <c r="CC228" s="162"/>
      <c r="CD228" s="162"/>
      <c r="CE228" s="162"/>
      <c r="CF228" s="162"/>
      <c r="CG228" s="162"/>
      <c r="CH228" s="162"/>
      <c r="CI228" s="162"/>
      <c r="CJ228" s="162"/>
      <c r="CK228" s="162"/>
      <c r="CL228" s="162"/>
      <c r="CM228" s="162"/>
      <c r="CN228" s="162"/>
      <c r="CO228" s="162"/>
      <c r="CP228" s="162"/>
      <c r="CQ228" s="162"/>
      <c r="CR228" s="162"/>
      <c r="CS228" s="162"/>
      <c r="CT228" s="162"/>
      <c r="CU228" s="162"/>
      <c r="CV228" s="162"/>
      <c r="CW228" s="162"/>
      <c r="CX228" s="162"/>
      <c r="CY228" s="162"/>
      <c r="CZ228" s="162"/>
      <c r="DA228" s="162"/>
      <c r="DB228" s="162"/>
      <c r="DC228" s="162"/>
      <c r="DD228" s="162"/>
      <c r="DE228" s="162"/>
      <c r="DF228" s="162"/>
      <c r="DG228" s="162"/>
      <c r="DH228" s="162"/>
      <c r="DI228" s="162"/>
      <c r="DJ228" s="162"/>
      <c r="DK228" s="162"/>
      <c r="DL228" s="162"/>
      <c r="DM228" s="162"/>
      <c r="DN228" s="162"/>
      <c r="DO228" s="162"/>
      <c r="DP228" s="162"/>
      <c r="DQ228" s="162"/>
      <c r="DR228" s="162"/>
      <c r="DS228" s="162"/>
      <c r="DT228" s="162"/>
      <c r="DU228" s="162"/>
      <c r="DV228" s="162"/>
      <c r="DW228" s="162"/>
      <c r="DX228" s="162"/>
      <c r="DY228" s="162"/>
      <c r="DZ228" s="162"/>
      <c r="EA228" s="162"/>
      <c r="EB228" s="162"/>
      <c r="EC228" s="162"/>
      <c r="ED228" s="162"/>
      <c r="EE228" s="162"/>
      <c r="EF228" s="162"/>
      <c r="EG228" s="162"/>
      <c r="EH228" s="162"/>
      <c r="EI228" s="162"/>
      <c r="EJ228" s="162"/>
      <c r="EK228" s="162"/>
      <c r="EL228" s="162"/>
      <c r="EM228" s="162"/>
      <c r="EN228" s="162"/>
      <c r="EO228" s="162"/>
      <c r="EP228" s="162"/>
      <c r="EQ228" s="162"/>
      <c r="ER228" s="162"/>
      <c r="ES228" s="162"/>
      <c r="ET228" s="162"/>
      <c r="EU228" s="162"/>
      <c r="EV228" s="162"/>
      <c r="EW228" s="162"/>
      <c r="EX228" s="162"/>
      <c r="EY228" s="162"/>
      <c r="EZ228" s="162"/>
      <c r="FA228" s="162"/>
      <c r="FB228" s="162"/>
      <c r="FC228" s="162"/>
      <c r="FD228" s="162"/>
      <c r="FE228" s="162"/>
      <c r="FF228" s="162"/>
      <c r="FG228" s="162"/>
      <c r="FH228" s="162"/>
      <c r="FI228" s="162"/>
      <c r="FJ228" s="162"/>
      <c r="FK228" s="162"/>
      <c r="FL228" s="162"/>
      <c r="FM228" s="162"/>
      <c r="FN228" s="162"/>
      <c r="FO228" s="162"/>
      <c r="FP228" s="162"/>
      <c r="FQ228" s="162"/>
      <c r="FR228" s="162"/>
      <c r="FS228" s="162"/>
      <c r="FT228" s="162"/>
      <c r="FU228" s="162"/>
      <c r="FV228" s="162"/>
      <c r="FW228" s="162"/>
      <c r="FX228" s="162"/>
      <c r="FY228" s="162"/>
      <c r="FZ228" s="162"/>
      <c r="GA228" s="162"/>
      <c r="GB228" s="162"/>
      <c r="GC228" s="162"/>
      <c r="GD228" s="162"/>
      <c r="GE228" s="162"/>
      <c r="GF228" s="162"/>
      <c r="GG228" s="162"/>
      <c r="GH228" s="162"/>
      <c r="GI228" s="162"/>
    </row>
    <row r="229" spans="1:191" ht="15.75" x14ac:dyDescent="0.25">
      <c r="A229" s="250"/>
      <c r="B229" s="219"/>
      <c r="C229" s="88"/>
      <c r="D229" s="245" t="str">
        <f>[13]Labels!J10</f>
        <v>Operations</v>
      </c>
      <c r="E229" s="213">
        <f>SUMIF($H$13:$H$185,D229,I$13:I$213)</f>
        <v>63272216.320000015</v>
      </c>
      <c r="F229" s="214">
        <f>SUMIF($H$13:$H$185,$D$229,J$13:J$213)</f>
        <v>-113299.57150000508</v>
      </c>
      <c r="G229" s="213">
        <f>E229+F229</f>
        <v>63158916.748500012</v>
      </c>
      <c r="H229" s="213">
        <f>SUMIF($H$13:$H$213,$D$229,L$13:L$213)</f>
        <v>0</v>
      </c>
      <c r="I229" s="215"/>
      <c r="K229" s="162"/>
      <c r="L229" s="216"/>
      <c r="M229" s="216"/>
      <c r="N229" s="216"/>
      <c r="O229" s="217"/>
      <c r="P229" s="271"/>
      <c r="Q229" s="271"/>
      <c r="R229" s="271"/>
      <c r="S229" s="271"/>
      <c r="T229" s="271"/>
      <c r="U229" s="162"/>
      <c r="V229" s="162"/>
      <c r="W229" s="162"/>
      <c r="X229" s="162"/>
      <c r="Y229" s="162"/>
      <c r="Z229" s="162"/>
      <c r="AA229" s="162"/>
      <c r="AB229" s="162"/>
      <c r="AC229" s="162"/>
      <c r="AD229" s="162"/>
      <c r="AE229" s="162"/>
      <c r="AF229" s="162"/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62"/>
      <c r="AT229" s="162"/>
      <c r="AU229" s="162"/>
      <c r="AV229" s="162"/>
      <c r="AW229" s="162"/>
      <c r="AX229" s="162"/>
      <c r="AY229" s="162"/>
      <c r="AZ229" s="162"/>
      <c r="BA229" s="162"/>
      <c r="BB229" s="162"/>
      <c r="BC229" s="162"/>
      <c r="BD229" s="162"/>
      <c r="BE229" s="162"/>
      <c r="BF229" s="162"/>
      <c r="BG229" s="162"/>
      <c r="BH229" s="162"/>
      <c r="BI229" s="162"/>
      <c r="BJ229" s="162"/>
      <c r="BK229" s="162"/>
      <c r="BL229" s="162"/>
      <c r="BM229" s="162"/>
      <c r="BN229" s="162"/>
      <c r="BO229" s="162"/>
      <c r="BP229" s="162"/>
      <c r="BQ229" s="162"/>
      <c r="BR229" s="162"/>
      <c r="BS229" s="162"/>
      <c r="BT229" s="162"/>
      <c r="BU229" s="162"/>
      <c r="BV229" s="162"/>
      <c r="BW229" s="162"/>
      <c r="BX229" s="162"/>
      <c r="BY229" s="162"/>
      <c r="BZ229" s="162"/>
      <c r="CA229" s="162"/>
      <c r="CB229" s="162"/>
      <c r="CC229" s="162"/>
      <c r="CD229" s="162"/>
      <c r="CE229" s="162"/>
      <c r="CF229" s="162"/>
      <c r="CG229" s="162"/>
      <c r="CH229" s="162"/>
      <c r="CI229" s="162"/>
      <c r="CJ229" s="162"/>
      <c r="CK229" s="162"/>
      <c r="CL229" s="162"/>
      <c r="CM229" s="162"/>
      <c r="CN229" s="162"/>
      <c r="CO229" s="162"/>
      <c r="CP229" s="162"/>
      <c r="CQ229" s="162"/>
      <c r="CR229" s="162"/>
      <c r="CS229" s="162"/>
      <c r="CT229" s="162"/>
      <c r="CU229" s="162"/>
      <c r="CV229" s="162"/>
      <c r="CW229" s="162"/>
      <c r="CX229" s="162"/>
      <c r="CY229" s="162"/>
      <c r="CZ229" s="162"/>
      <c r="DA229" s="162"/>
      <c r="DB229" s="162"/>
      <c r="DC229" s="162"/>
      <c r="DD229" s="162"/>
      <c r="DE229" s="162"/>
      <c r="DF229" s="162"/>
      <c r="DG229" s="162"/>
      <c r="DH229" s="162"/>
      <c r="DI229" s="162"/>
      <c r="DJ229" s="162"/>
      <c r="DK229" s="162"/>
      <c r="DL229" s="162"/>
      <c r="DM229" s="162"/>
      <c r="DN229" s="162"/>
      <c r="DO229" s="162"/>
      <c r="DP229" s="162"/>
      <c r="DQ229" s="162"/>
      <c r="DR229" s="162"/>
      <c r="DS229" s="162"/>
      <c r="DT229" s="162"/>
      <c r="DU229" s="162"/>
      <c r="DV229" s="162"/>
      <c r="DW229" s="162"/>
      <c r="DX229" s="162"/>
      <c r="DY229" s="162"/>
      <c r="DZ229" s="162"/>
      <c r="EA229" s="162"/>
      <c r="EB229" s="162"/>
      <c r="EC229" s="162"/>
      <c r="ED229" s="162"/>
      <c r="EE229" s="162"/>
      <c r="EF229" s="162"/>
      <c r="EG229" s="162"/>
      <c r="EH229" s="162"/>
      <c r="EI229" s="162"/>
      <c r="EJ229" s="162"/>
      <c r="EK229" s="162"/>
      <c r="EL229" s="162"/>
      <c r="EM229" s="162"/>
      <c r="EN229" s="162"/>
      <c r="EO229" s="162"/>
      <c r="EP229" s="162"/>
      <c r="EQ229" s="162"/>
      <c r="ER229" s="162"/>
      <c r="ES229" s="162"/>
      <c r="ET229" s="162"/>
      <c r="EU229" s="162"/>
      <c r="EV229" s="162"/>
      <c r="EW229" s="162"/>
      <c r="EX229" s="162"/>
      <c r="EY229" s="162"/>
      <c r="EZ229" s="162"/>
      <c r="FA229" s="162"/>
      <c r="FB229" s="162"/>
      <c r="FC229" s="162"/>
      <c r="FD229" s="162"/>
      <c r="FE229" s="162"/>
      <c r="FF229" s="162"/>
      <c r="FG229" s="162"/>
      <c r="FH229" s="162"/>
      <c r="FI229" s="162"/>
      <c r="FJ229" s="162"/>
      <c r="FK229" s="162"/>
      <c r="FL229" s="162"/>
      <c r="FM229" s="162"/>
      <c r="FN229" s="162"/>
      <c r="FO229" s="162"/>
      <c r="FP229" s="162"/>
      <c r="FQ229" s="162"/>
      <c r="FR229" s="162"/>
      <c r="FS229" s="162"/>
      <c r="FT229" s="162"/>
      <c r="FU229" s="162"/>
      <c r="FV229" s="162"/>
      <c r="FW229" s="162"/>
      <c r="FX229" s="162"/>
      <c r="FY229" s="162"/>
      <c r="FZ229" s="162"/>
      <c r="GA229" s="162"/>
      <c r="GB229" s="162"/>
      <c r="GC229" s="162"/>
      <c r="GD229" s="162"/>
      <c r="GE229" s="162"/>
      <c r="GF229" s="162"/>
      <c r="GG229" s="162"/>
      <c r="GH229" s="162"/>
      <c r="GI229" s="162"/>
    </row>
    <row r="230" spans="1:191" ht="15.75" x14ac:dyDescent="0.25">
      <c r="A230" s="250"/>
      <c r="B230" s="219"/>
      <c r="C230" s="88"/>
      <c r="D230" s="245" t="s">
        <v>443</v>
      </c>
      <c r="E230" s="213">
        <f>SUMIF($H$13:$H$181,$D$230,I$13:I$181)</f>
        <v>14126636.27</v>
      </c>
      <c r="F230" s="214">
        <f>SUMIF($H$13:$H$181,$D$230,J$13:J$181)</f>
        <v>358229.97725000023</v>
      </c>
      <c r="G230" s="213">
        <f t="shared" ref="G230:G234" si="8">E230+F230</f>
        <v>14484866.24725</v>
      </c>
      <c r="H230" s="213">
        <f>SUMIF($H$13:$H$181,$D$230,L$13:L$181)</f>
        <v>104423.83999999997</v>
      </c>
      <c r="I230" s="218"/>
      <c r="K230" s="162"/>
      <c r="L230" s="216"/>
      <c r="M230" s="216"/>
      <c r="N230" s="216"/>
      <c r="O230" s="217"/>
      <c r="P230" s="271"/>
      <c r="Q230" s="271"/>
      <c r="R230" s="271"/>
      <c r="S230" s="271"/>
      <c r="T230" s="271"/>
      <c r="U230" s="162"/>
      <c r="V230" s="162"/>
      <c r="W230" s="162"/>
      <c r="X230" s="162"/>
      <c r="Y230" s="162"/>
      <c r="Z230" s="162"/>
      <c r="AA230" s="162"/>
      <c r="AB230" s="162"/>
      <c r="AC230" s="162"/>
      <c r="AD230" s="162"/>
      <c r="AE230" s="162"/>
      <c r="AF230" s="162"/>
      <c r="AG230" s="162"/>
      <c r="AH230" s="162"/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62"/>
      <c r="AT230" s="162"/>
      <c r="AU230" s="162"/>
      <c r="AV230" s="162"/>
      <c r="AW230" s="162"/>
      <c r="AX230" s="162"/>
      <c r="AY230" s="162"/>
      <c r="AZ230" s="162"/>
      <c r="BA230" s="162"/>
      <c r="BB230" s="162"/>
      <c r="BC230" s="162"/>
      <c r="BD230" s="162"/>
      <c r="BE230" s="162"/>
      <c r="BF230" s="162"/>
      <c r="BG230" s="162"/>
      <c r="BH230" s="162"/>
      <c r="BI230" s="162"/>
      <c r="BJ230" s="162"/>
      <c r="BK230" s="162"/>
      <c r="BL230" s="162"/>
      <c r="BM230" s="162"/>
      <c r="BN230" s="162"/>
      <c r="BO230" s="162"/>
      <c r="BP230" s="162"/>
      <c r="BQ230" s="162"/>
      <c r="BR230" s="162"/>
      <c r="BS230" s="162"/>
      <c r="BT230" s="162"/>
      <c r="BU230" s="162"/>
      <c r="BV230" s="162"/>
      <c r="BW230" s="162"/>
      <c r="BX230" s="162"/>
      <c r="BY230" s="162"/>
      <c r="BZ230" s="162"/>
      <c r="CA230" s="162"/>
      <c r="CB230" s="162"/>
      <c r="CC230" s="162"/>
      <c r="CD230" s="162"/>
      <c r="CE230" s="162"/>
      <c r="CF230" s="162"/>
      <c r="CG230" s="162"/>
      <c r="CH230" s="162"/>
      <c r="CI230" s="162"/>
      <c r="CJ230" s="162"/>
      <c r="CK230" s="162"/>
      <c r="CL230" s="162"/>
      <c r="CM230" s="162"/>
      <c r="CN230" s="162"/>
      <c r="CO230" s="162"/>
      <c r="CP230" s="162"/>
      <c r="CQ230" s="162"/>
      <c r="CR230" s="162"/>
      <c r="CS230" s="162"/>
      <c r="CT230" s="162"/>
      <c r="CU230" s="162"/>
      <c r="CV230" s="162"/>
      <c r="CW230" s="162"/>
      <c r="CX230" s="162"/>
      <c r="CY230" s="162"/>
      <c r="CZ230" s="162"/>
      <c r="DA230" s="162"/>
      <c r="DB230" s="162"/>
      <c r="DC230" s="162"/>
      <c r="DD230" s="162"/>
      <c r="DE230" s="162"/>
      <c r="DF230" s="162"/>
      <c r="DG230" s="162"/>
      <c r="DH230" s="162"/>
      <c r="DI230" s="162"/>
      <c r="DJ230" s="162"/>
      <c r="DK230" s="162"/>
      <c r="DL230" s="162"/>
      <c r="DM230" s="162"/>
      <c r="DN230" s="162"/>
      <c r="DO230" s="162"/>
      <c r="DP230" s="162"/>
      <c r="DQ230" s="162"/>
      <c r="DR230" s="162"/>
      <c r="DS230" s="162"/>
      <c r="DT230" s="162"/>
      <c r="DU230" s="162"/>
      <c r="DV230" s="162"/>
      <c r="DW230" s="162"/>
      <c r="DX230" s="162"/>
      <c r="DY230" s="162"/>
      <c r="DZ230" s="162"/>
      <c r="EA230" s="162"/>
      <c r="EB230" s="162"/>
      <c r="EC230" s="162"/>
      <c r="ED230" s="162"/>
      <c r="EE230" s="162"/>
      <c r="EF230" s="162"/>
      <c r="EG230" s="162"/>
      <c r="EH230" s="162"/>
      <c r="EI230" s="162"/>
      <c r="EJ230" s="162"/>
      <c r="EK230" s="162"/>
      <c r="EL230" s="162"/>
      <c r="EM230" s="162"/>
      <c r="EN230" s="162"/>
      <c r="EO230" s="162"/>
      <c r="EP230" s="162"/>
      <c r="EQ230" s="162"/>
      <c r="ER230" s="162"/>
      <c r="ES230" s="162"/>
      <c r="ET230" s="162"/>
      <c r="EU230" s="162"/>
      <c r="EV230" s="162"/>
      <c r="EW230" s="162"/>
      <c r="EX230" s="162"/>
      <c r="EY230" s="162"/>
      <c r="EZ230" s="162"/>
      <c r="FA230" s="162"/>
      <c r="FB230" s="162"/>
      <c r="FC230" s="162"/>
      <c r="FD230" s="162"/>
      <c r="FE230" s="162"/>
      <c r="FF230" s="162"/>
      <c r="FG230" s="162"/>
      <c r="FH230" s="162"/>
      <c r="FI230" s="162"/>
      <c r="FJ230" s="162"/>
      <c r="FK230" s="162"/>
      <c r="FL230" s="162"/>
      <c r="FM230" s="162"/>
      <c r="FN230" s="162"/>
      <c r="FO230" s="162"/>
      <c r="FP230" s="162"/>
      <c r="FQ230" s="162"/>
      <c r="FR230" s="162"/>
      <c r="FS230" s="162"/>
      <c r="FT230" s="162"/>
      <c r="FU230" s="162"/>
      <c r="FV230" s="162"/>
      <c r="FW230" s="162"/>
      <c r="FX230" s="162"/>
      <c r="FY230" s="162"/>
      <c r="FZ230" s="162"/>
      <c r="GA230" s="162"/>
      <c r="GB230" s="162"/>
      <c r="GC230" s="162"/>
      <c r="GD230" s="162"/>
      <c r="GE230" s="162"/>
      <c r="GF230" s="162"/>
      <c r="GG230" s="162"/>
      <c r="GH230" s="162"/>
      <c r="GI230" s="162"/>
    </row>
    <row r="231" spans="1:191" ht="15.75" x14ac:dyDescent="0.25">
      <c r="A231" s="250"/>
      <c r="B231" s="219"/>
      <c r="C231" s="88"/>
      <c r="D231" s="245" t="s">
        <v>435</v>
      </c>
      <c r="E231" s="213">
        <f>SUMIF($H$13:$H$181,$D$231,I$13:I$181)</f>
        <v>3098563.9099999997</v>
      </c>
      <c r="F231" s="214">
        <f>SUMIF($H$13:$H$181,$D$231,J$13:J$181)</f>
        <v>81696.585000000385</v>
      </c>
      <c r="G231" s="213">
        <f t="shared" si="8"/>
        <v>3180260.4950000001</v>
      </c>
      <c r="H231" s="213">
        <f>SUMIF($H$13:$H$181,$D$231,L$13:L$181)</f>
        <v>0</v>
      </c>
      <c r="I231" s="218"/>
      <c r="K231" s="162"/>
      <c r="L231" s="216"/>
      <c r="M231" s="216"/>
      <c r="N231" s="216"/>
      <c r="O231" s="217"/>
      <c r="P231" s="271"/>
      <c r="Q231" s="271"/>
      <c r="R231" s="271"/>
      <c r="S231" s="271"/>
      <c r="T231" s="271"/>
      <c r="U231" s="162"/>
      <c r="V231" s="162"/>
      <c r="W231" s="162"/>
      <c r="X231" s="162"/>
      <c r="Y231" s="162"/>
      <c r="Z231" s="162"/>
      <c r="AA231" s="162"/>
      <c r="AB231" s="162"/>
      <c r="AC231" s="162"/>
      <c r="AD231" s="162"/>
      <c r="AE231" s="162"/>
      <c r="AF231" s="162"/>
      <c r="AG231" s="162"/>
      <c r="AH231" s="162"/>
      <c r="AI231" s="162"/>
      <c r="AJ231" s="162"/>
      <c r="AK231" s="162"/>
      <c r="AL231" s="162"/>
      <c r="AM231" s="162"/>
      <c r="AN231" s="162"/>
      <c r="AO231" s="162"/>
      <c r="AP231" s="162"/>
      <c r="AQ231" s="162"/>
      <c r="AR231" s="162"/>
      <c r="AS231" s="162"/>
      <c r="AT231" s="162"/>
      <c r="AU231" s="162"/>
      <c r="AV231" s="162"/>
      <c r="AW231" s="162"/>
      <c r="AX231" s="162"/>
      <c r="AY231" s="162"/>
      <c r="AZ231" s="162"/>
      <c r="BA231" s="162"/>
      <c r="BB231" s="162"/>
      <c r="BC231" s="162"/>
      <c r="BD231" s="162"/>
      <c r="BE231" s="162"/>
      <c r="BF231" s="162"/>
      <c r="BG231" s="162"/>
      <c r="BH231" s="162"/>
      <c r="BI231" s="162"/>
      <c r="BJ231" s="162"/>
      <c r="BK231" s="162"/>
      <c r="BL231" s="162"/>
      <c r="BM231" s="162"/>
      <c r="BN231" s="162"/>
      <c r="BO231" s="162"/>
      <c r="BP231" s="162"/>
      <c r="BQ231" s="162"/>
      <c r="BR231" s="162"/>
      <c r="BS231" s="162"/>
      <c r="BT231" s="162"/>
      <c r="BU231" s="162"/>
      <c r="BV231" s="162"/>
      <c r="BW231" s="162"/>
      <c r="BX231" s="162"/>
      <c r="BY231" s="162"/>
      <c r="BZ231" s="162"/>
      <c r="CA231" s="162"/>
      <c r="CB231" s="162"/>
      <c r="CC231" s="162"/>
      <c r="CD231" s="162"/>
      <c r="CE231" s="162"/>
      <c r="CF231" s="162"/>
      <c r="CG231" s="162"/>
      <c r="CH231" s="162"/>
      <c r="CI231" s="162"/>
      <c r="CJ231" s="162"/>
      <c r="CK231" s="162"/>
      <c r="CL231" s="162"/>
      <c r="CM231" s="162"/>
      <c r="CN231" s="162"/>
      <c r="CO231" s="162"/>
      <c r="CP231" s="162"/>
      <c r="CQ231" s="162"/>
      <c r="CR231" s="162"/>
      <c r="CS231" s="162"/>
      <c r="CT231" s="162"/>
      <c r="CU231" s="162"/>
      <c r="CV231" s="162"/>
      <c r="CW231" s="162"/>
      <c r="CX231" s="162"/>
      <c r="CY231" s="162"/>
      <c r="CZ231" s="162"/>
      <c r="DA231" s="162"/>
      <c r="DB231" s="162"/>
      <c r="DC231" s="162"/>
      <c r="DD231" s="162"/>
      <c r="DE231" s="162"/>
      <c r="DF231" s="162"/>
      <c r="DG231" s="162"/>
      <c r="DH231" s="162"/>
      <c r="DI231" s="162"/>
      <c r="DJ231" s="162"/>
      <c r="DK231" s="162"/>
      <c r="DL231" s="162"/>
      <c r="DM231" s="162"/>
      <c r="DN231" s="162"/>
      <c r="DO231" s="162"/>
      <c r="DP231" s="162"/>
      <c r="DQ231" s="162"/>
      <c r="DR231" s="162"/>
      <c r="DS231" s="162"/>
      <c r="DT231" s="162"/>
      <c r="DU231" s="162"/>
      <c r="DV231" s="162"/>
      <c r="DW231" s="162"/>
      <c r="DX231" s="162"/>
      <c r="DY231" s="162"/>
      <c r="DZ231" s="162"/>
      <c r="EA231" s="162"/>
      <c r="EB231" s="162"/>
      <c r="EC231" s="162"/>
      <c r="ED231" s="162"/>
      <c r="EE231" s="162"/>
      <c r="EF231" s="162"/>
      <c r="EG231" s="162"/>
      <c r="EH231" s="162"/>
      <c r="EI231" s="162"/>
      <c r="EJ231" s="162"/>
      <c r="EK231" s="162"/>
      <c r="EL231" s="162"/>
      <c r="EM231" s="162"/>
      <c r="EN231" s="162"/>
      <c r="EO231" s="162"/>
      <c r="EP231" s="162"/>
      <c r="EQ231" s="162"/>
      <c r="ER231" s="162"/>
      <c r="ES231" s="162"/>
      <c r="ET231" s="162"/>
      <c r="EU231" s="162"/>
      <c r="EV231" s="162"/>
      <c r="EW231" s="162"/>
      <c r="EX231" s="162"/>
      <c r="EY231" s="162"/>
      <c r="EZ231" s="162"/>
      <c r="FA231" s="162"/>
      <c r="FB231" s="162"/>
      <c r="FC231" s="162"/>
      <c r="FD231" s="162"/>
      <c r="FE231" s="162"/>
      <c r="FF231" s="162"/>
      <c r="FG231" s="162"/>
      <c r="FH231" s="162"/>
      <c r="FI231" s="162"/>
      <c r="FJ231" s="162"/>
      <c r="FK231" s="162"/>
      <c r="FL231" s="162"/>
      <c r="FM231" s="162"/>
      <c r="FN231" s="162"/>
      <c r="FO231" s="162"/>
      <c r="FP231" s="162"/>
      <c r="FQ231" s="162"/>
      <c r="FR231" s="162"/>
      <c r="FS231" s="162"/>
      <c r="FT231" s="162"/>
      <c r="FU231" s="162"/>
      <c r="FV231" s="162"/>
      <c r="FW231" s="162"/>
      <c r="FX231" s="162"/>
      <c r="FY231" s="162"/>
      <c r="FZ231" s="162"/>
      <c r="GA231" s="162"/>
      <c r="GB231" s="162"/>
      <c r="GC231" s="162"/>
      <c r="GD231" s="162"/>
      <c r="GE231" s="162"/>
      <c r="GF231" s="162"/>
      <c r="GG231" s="162"/>
      <c r="GH231" s="162"/>
      <c r="GI231" s="162"/>
    </row>
    <row r="232" spans="1:191" ht="15.75" customHeight="1" x14ac:dyDescent="0.25">
      <c r="A232" s="250"/>
      <c r="B232" s="219"/>
      <c r="C232" s="88"/>
      <c r="D232" s="245" t="s">
        <v>517</v>
      </c>
      <c r="E232" s="219">
        <f>SUMIF($H$13:$H$181,$D$232,I$13:I$181)</f>
        <v>3072335</v>
      </c>
      <c r="F232" s="220">
        <f>SUMIF($H$13:$H$181,$D$232,J$13:J$181)</f>
        <v>-750630.56</v>
      </c>
      <c r="G232" s="219">
        <f t="shared" si="8"/>
        <v>2321704.44</v>
      </c>
      <c r="H232" s="213">
        <f>SUMIF($H$13:$H$181,$D$232,L$13:L$181)</f>
        <v>576134.51</v>
      </c>
      <c r="I232" s="218"/>
      <c r="K232" s="162"/>
      <c r="L232" s="216"/>
      <c r="M232" s="216"/>
      <c r="N232" s="216"/>
      <c r="O232" s="217"/>
      <c r="P232" s="271"/>
      <c r="Q232" s="271"/>
      <c r="R232" s="271"/>
      <c r="S232" s="271"/>
      <c r="T232" s="271"/>
      <c r="U232" s="162"/>
      <c r="V232" s="162"/>
      <c r="W232" s="162"/>
      <c r="X232" s="162"/>
      <c r="Y232" s="162"/>
      <c r="Z232" s="162"/>
      <c r="AA232" s="162"/>
      <c r="AB232" s="162"/>
      <c r="AC232" s="162"/>
      <c r="AD232" s="162"/>
      <c r="AE232" s="162"/>
      <c r="AF232" s="162"/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  <c r="BF232" s="162"/>
      <c r="BG232" s="162"/>
      <c r="BH232" s="162"/>
      <c r="BI232" s="162"/>
      <c r="BJ232" s="162"/>
      <c r="BK232" s="162"/>
      <c r="BL232" s="162"/>
      <c r="BM232" s="162"/>
      <c r="BN232" s="162"/>
      <c r="BO232" s="162"/>
      <c r="BP232" s="162"/>
      <c r="BQ232" s="162"/>
      <c r="BR232" s="162"/>
      <c r="BS232" s="162"/>
      <c r="BT232" s="162"/>
      <c r="BU232" s="162"/>
      <c r="BV232" s="162"/>
      <c r="BW232" s="162"/>
      <c r="BX232" s="162"/>
      <c r="BY232" s="162"/>
      <c r="BZ232" s="162"/>
      <c r="CA232" s="162"/>
      <c r="CB232" s="162"/>
      <c r="CC232" s="162"/>
      <c r="CD232" s="162"/>
      <c r="CE232" s="162"/>
      <c r="CF232" s="162"/>
      <c r="CG232" s="162"/>
      <c r="CH232" s="162"/>
      <c r="CI232" s="162"/>
      <c r="CJ232" s="162"/>
      <c r="CK232" s="162"/>
      <c r="CL232" s="162"/>
      <c r="CM232" s="162"/>
      <c r="CN232" s="162"/>
      <c r="CO232" s="162"/>
      <c r="CP232" s="162"/>
      <c r="CQ232" s="162"/>
      <c r="CR232" s="162"/>
      <c r="CS232" s="162"/>
      <c r="CT232" s="162"/>
      <c r="CU232" s="162"/>
      <c r="CV232" s="162"/>
      <c r="CW232" s="162"/>
      <c r="CX232" s="162"/>
      <c r="CY232" s="162"/>
      <c r="CZ232" s="162"/>
      <c r="DA232" s="162"/>
      <c r="DB232" s="162"/>
      <c r="DC232" s="162"/>
      <c r="DD232" s="162"/>
      <c r="DE232" s="162"/>
      <c r="DF232" s="162"/>
      <c r="DG232" s="162"/>
      <c r="DH232" s="162"/>
      <c r="DI232" s="162"/>
      <c r="DJ232" s="162"/>
      <c r="DK232" s="162"/>
      <c r="DL232" s="162"/>
      <c r="DM232" s="162"/>
      <c r="DN232" s="162"/>
      <c r="DO232" s="162"/>
      <c r="DP232" s="162"/>
      <c r="DQ232" s="162"/>
      <c r="DR232" s="162"/>
      <c r="DS232" s="162"/>
      <c r="DT232" s="162"/>
      <c r="DU232" s="162"/>
      <c r="DV232" s="162"/>
      <c r="DW232" s="162"/>
      <c r="DX232" s="162"/>
      <c r="DY232" s="162"/>
      <c r="DZ232" s="162"/>
      <c r="EA232" s="162"/>
      <c r="EB232" s="162"/>
      <c r="EC232" s="162"/>
      <c r="ED232" s="162"/>
      <c r="EE232" s="162"/>
      <c r="EF232" s="162"/>
      <c r="EG232" s="162"/>
      <c r="EH232" s="162"/>
      <c r="EI232" s="162"/>
      <c r="EJ232" s="162"/>
      <c r="EK232" s="162"/>
      <c r="EL232" s="162"/>
      <c r="EM232" s="162"/>
      <c r="EN232" s="162"/>
      <c r="EO232" s="162"/>
      <c r="EP232" s="162"/>
      <c r="EQ232" s="162"/>
      <c r="ER232" s="162"/>
      <c r="ES232" s="162"/>
      <c r="ET232" s="162"/>
      <c r="EU232" s="162"/>
      <c r="EV232" s="162"/>
      <c r="EW232" s="162"/>
      <c r="EX232" s="162"/>
      <c r="EY232" s="162"/>
      <c r="EZ232" s="162"/>
      <c r="FA232" s="162"/>
      <c r="FB232" s="162"/>
      <c r="FC232" s="162"/>
      <c r="FD232" s="162"/>
      <c r="FE232" s="162"/>
      <c r="FF232" s="162"/>
      <c r="FG232" s="162"/>
      <c r="FH232" s="162"/>
      <c r="FI232" s="162"/>
      <c r="FJ232" s="162"/>
      <c r="FK232" s="162"/>
      <c r="FL232" s="162"/>
      <c r="FM232" s="162"/>
      <c r="FN232" s="162"/>
      <c r="FO232" s="162"/>
      <c r="FP232" s="162"/>
      <c r="FQ232" s="162"/>
      <c r="FR232" s="162"/>
      <c r="FS232" s="162"/>
      <c r="FT232" s="162"/>
      <c r="FU232" s="162"/>
      <c r="FV232" s="162"/>
      <c r="FW232" s="162"/>
      <c r="FX232" s="162"/>
      <c r="FY232" s="162"/>
      <c r="FZ232" s="162"/>
      <c r="GA232" s="162"/>
      <c r="GB232" s="162"/>
      <c r="GC232" s="162"/>
      <c r="GD232" s="162"/>
      <c r="GE232" s="162"/>
      <c r="GF232" s="162"/>
      <c r="GG232" s="162"/>
      <c r="GH232" s="162"/>
      <c r="GI232" s="162"/>
    </row>
    <row r="233" spans="1:191" ht="15.75" customHeight="1" x14ac:dyDescent="0.25">
      <c r="A233" s="250"/>
      <c r="B233" s="219"/>
      <c r="C233" s="88"/>
      <c r="D233" s="245" t="s">
        <v>439</v>
      </c>
      <c r="E233" s="213">
        <f>SUMIF($H$13:$H$181,$D$233,I$13:I$181)</f>
        <v>7677533.6199999917</v>
      </c>
      <c r="F233" s="214">
        <f>SUMIF($H$13:$H$181,$D$233,J$13:J$181)</f>
        <v>135147.89875000028</v>
      </c>
      <c r="G233" s="213">
        <f t="shared" si="8"/>
        <v>7812681.5187499924</v>
      </c>
      <c r="H233" s="213">
        <f>SUMIF($H$13:$H$181,$D$233,L$13:L$181)</f>
        <v>0</v>
      </c>
      <c r="I233" s="218"/>
      <c r="K233" s="162"/>
      <c r="L233" s="216"/>
      <c r="M233" s="216"/>
      <c r="N233" s="216"/>
      <c r="O233" s="217"/>
      <c r="P233" s="271"/>
      <c r="Q233" s="271"/>
      <c r="R233" s="271"/>
      <c r="S233" s="271"/>
      <c r="T233" s="271"/>
      <c r="U233" s="162"/>
      <c r="V233" s="162"/>
      <c r="W233" s="162"/>
      <c r="X233" s="162"/>
      <c r="Y233" s="162"/>
      <c r="Z233" s="162"/>
      <c r="AA233" s="162"/>
      <c r="AB233" s="162"/>
      <c r="AC233" s="162"/>
      <c r="AD233" s="162"/>
      <c r="AE233" s="162"/>
      <c r="AF233" s="162"/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62"/>
      <c r="AT233" s="162"/>
      <c r="AU233" s="162"/>
      <c r="AV233" s="162"/>
      <c r="AW233" s="162"/>
      <c r="AX233" s="162"/>
      <c r="AY233" s="162"/>
      <c r="AZ233" s="162"/>
      <c r="BA233" s="162"/>
      <c r="BB233" s="162"/>
      <c r="BC233" s="162"/>
      <c r="BD233" s="162"/>
      <c r="BE233" s="162"/>
      <c r="BF233" s="162"/>
      <c r="BG233" s="162"/>
      <c r="BH233" s="162"/>
      <c r="BI233" s="162"/>
      <c r="BJ233" s="162"/>
      <c r="BK233" s="162"/>
      <c r="BL233" s="162"/>
      <c r="BM233" s="162"/>
      <c r="BN233" s="162"/>
      <c r="BO233" s="162"/>
      <c r="BP233" s="162"/>
      <c r="BQ233" s="162"/>
      <c r="BR233" s="162"/>
      <c r="BS233" s="162"/>
      <c r="BT233" s="162"/>
      <c r="BU233" s="162"/>
      <c r="BV233" s="162"/>
      <c r="BW233" s="162"/>
      <c r="BX233" s="162"/>
      <c r="BY233" s="162"/>
      <c r="BZ233" s="162"/>
      <c r="CA233" s="162"/>
      <c r="CB233" s="162"/>
      <c r="CC233" s="162"/>
      <c r="CD233" s="162"/>
      <c r="CE233" s="162"/>
      <c r="CF233" s="162"/>
      <c r="CG233" s="162"/>
      <c r="CH233" s="162"/>
      <c r="CI233" s="162"/>
      <c r="CJ233" s="162"/>
      <c r="CK233" s="162"/>
      <c r="CL233" s="162"/>
      <c r="CM233" s="162"/>
      <c r="CN233" s="162"/>
      <c r="CO233" s="162"/>
      <c r="CP233" s="162"/>
      <c r="CQ233" s="162"/>
      <c r="CR233" s="162"/>
      <c r="CS233" s="162"/>
      <c r="CT233" s="162"/>
      <c r="CU233" s="162"/>
      <c r="CV233" s="162"/>
      <c r="CW233" s="162"/>
      <c r="CX233" s="162"/>
      <c r="CY233" s="162"/>
      <c r="CZ233" s="162"/>
      <c r="DA233" s="162"/>
      <c r="DB233" s="162"/>
      <c r="DC233" s="162"/>
      <c r="DD233" s="162"/>
      <c r="DE233" s="162"/>
      <c r="DF233" s="162"/>
      <c r="DG233" s="162"/>
      <c r="DH233" s="162"/>
      <c r="DI233" s="162"/>
      <c r="DJ233" s="162"/>
      <c r="DK233" s="162"/>
      <c r="DL233" s="162"/>
      <c r="DM233" s="162"/>
      <c r="DN233" s="162"/>
      <c r="DO233" s="162"/>
      <c r="DP233" s="162"/>
      <c r="DQ233" s="162"/>
      <c r="DR233" s="162"/>
      <c r="DS233" s="162"/>
      <c r="DT233" s="162"/>
      <c r="DU233" s="162"/>
      <c r="DV233" s="162"/>
      <c r="DW233" s="162"/>
      <c r="DX233" s="162"/>
      <c r="DY233" s="162"/>
      <c r="DZ233" s="162"/>
      <c r="EA233" s="162"/>
      <c r="EB233" s="162"/>
      <c r="EC233" s="162"/>
      <c r="ED233" s="162"/>
      <c r="EE233" s="162"/>
      <c r="EF233" s="162"/>
      <c r="EG233" s="162"/>
      <c r="EH233" s="162"/>
      <c r="EI233" s="162"/>
      <c r="EJ233" s="162"/>
      <c r="EK233" s="162"/>
      <c r="EL233" s="162"/>
      <c r="EM233" s="162"/>
      <c r="EN233" s="162"/>
      <c r="EO233" s="162"/>
      <c r="EP233" s="162"/>
      <c r="EQ233" s="162"/>
      <c r="ER233" s="162"/>
      <c r="ES233" s="162"/>
      <c r="ET233" s="162"/>
      <c r="EU233" s="162"/>
      <c r="EV233" s="162"/>
      <c r="EW233" s="162"/>
      <c r="EX233" s="162"/>
      <c r="EY233" s="162"/>
      <c r="EZ233" s="162"/>
      <c r="FA233" s="162"/>
      <c r="FB233" s="162"/>
      <c r="FC233" s="162"/>
      <c r="FD233" s="162"/>
      <c r="FE233" s="162"/>
      <c r="FF233" s="162"/>
      <c r="FG233" s="162"/>
      <c r="FH233" s="162"/>
      <c r="FI233" s="162"/>
      <c r="FJ233" s="162"/>
      <c r="FK233" s="162"/>
      <c r="FL233" s="162"/>
      <c r="FM233" s="162"/>
      <c r="FN233" s="162"/>
      <c r="FO233" s="162"/>
      <c r="FP233" s="162"/>
      <c r="FQ233" s="162"/>
      <c r="FR233" s="162"/>
      <c r="FS233" s="162"/>
      <c r="FT233" s="162"/>
      <c r="FU233" s="162"/>
      <c r="FV233" s="162"/>
      <c r="FW233" s="162"/>
      <c r="FX233" s="162"/>
      <c r="FY233" s="162"/>
      <c r="FZ233" s="162"/>
      <c r="GA233" s="162"/>
      <c r="GB233" s="162"/>
      <c r="GC233" s="162"/>
      <c r="GD233" s="162"/>
      <c r="GE233" s="162"/>
      <c r="GF233" s="162"/>
      <c r="GG233" s="162"/>
      <c r="GH233" s="162"/>
      <c r="GI233" s="162"/>
    </row>
    <row r="234" spans="1:191" ht="13.7" customHeight="1" x14ac:dyDescent="0.25">
      <c r="A234" s="250"/>
      <c r="B234" s="219"/>
      <c r="C234" s="88"/>
      <c r="D234" s="246" t="s">
        <v>473</v>
      </c>
      <c r="E234" s="221">
        <f>SUMIF($H$13:$H$181,$D$234,I$13:I$181)</f>
        <v>4547421.3099999987</v>
      </c>
      <c r="F234" s="222">
        <f>SUMIF($H$13:$H$181,$D$234,J$13:J$181)</f>
        <v>122606.13650000014</v>
      </c>
      <c r="G234" s="221">
        <f t="shared" si="8"/>
        <v>4670027.4464999987</v>
      </c>
      <c r="H234" s="221">
        <f>SUMIF($H$13:$H$181,$D$234,L$13:L$181)</f>
        <v>148076.88150000002</v>
      </c>
      <c r="I234" s="218"/>
      <c r="K234" s="162"/>
      <c r="L234" s="216"/>
      <c r="M234" s="216"/>
      <c r="N234" s="216"/>
      <c r="O234" s="217"/>
      <c r="P234" s="271"/>
      <c r="Q234" s="271"/>
      <c r="R234" s="271"/>
      <c r="S234" s="271"/>
      <c r="T234" s="271"/>
      <c r="U234" s="162"/>
      <c r="V234" s="162"/>
      <c r="W234" s="162"/>
      <c r="X234" s="162"/>
      <c r="Y234" s="162"/>
      <c r="Z234" s="162"/>
      <c r="AA234" s="162"/>
      <c r="AB234" s="162"/>
      <c r="AC234" s="162"/>
      <c r="AD234" s="162"/>
      <c r="AE234" s="162"/>
      <c r="AF234" s="162"/>
      <c r="AG234" s="162"/>
      <c r="AH234" s="162"/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2"/>
      <c r="BB234" s="162"/>
      <c r="BC234" s="162"/>
      <c r="BD234" s="162"/>
      <c r="BE234" s="162"/>
      <c r="BF234" s="162"/>
      <c r="BG234" s="162"/>
      <c r="BH234" s="162"/>
      <c r="BI234" s="162"/>
      <c r="BJ234" s="162"/>
      <c r="BK234" s="162"/>
      <c r="BL234" s="162"/>
      <c r="BM234" s="162"/>
      <c r="BN234" s="162"/>
      <c r="BO234" s="162"/>
      <c r="BP234" s="162"/>
      <c r="BQ234" s="162"/>
      <c r="BR234" s="162"/>
      <c r="BS234" s="162"/>
      <c r="BT234" s="162"/>
      <c r="BU234" s="162"/>
      <c r="BV234" s="162"/>
      <c r="BW234" s="162"/>
      <c r="BX234" s="162"/>
      <c r="BY234" s="162"/>
      <c r="BZ234" s="162"/>
      <c r="CA234" s="162"/>
      <c r="CB234" s="162"/>
      <c r="CC234" s="162"/>
      <c r="CD234" s="162"/>
      <c r="CE234" s="162"/>
      <c r="CF234" s="162"/>
      <c r="CG234" s="162"/>
      <c r="CH234" s="162"/>
      <c r="CI234" s="162"/>
      <c r="CJ234" s="162"/>
      <c r="CK234" s="162"/>
      <c r="CL234" s="162"/>
      <c r="CM234" s="162"/>
      <c r="CN234" s="162"/>
      <c r="CO234" s="162"/>
      <c r="CP234" s="162"/>
      <c r="CQ234" s="162"/>
      <c r="CR234" s="162"/>
      <c r="CS234" s="162"/>
      <c r="CT234" s="162"/>
      <c r="CU234" s="162"/>
      <c r="CV234" s="162"/>
      <c r="CW234" s="162"/>
      <c r="CX234" s="162"/>
      <c r="CY234" s="162"/>
      <c r="CZ234" s="162"/>
      <c r="DA234" s="162"/>
      <c r="DB234" s="162"/>
      <c r="DC234" s="162"/>
      <c r="DD234" s="162"/>
      <c r="DE234" s="162"/>
      <c r="DF234" s="162"/>
      <c r="DG234" s="162"/>
      <c r="DH234" s="162"/>
      <c r="DI234" s="162"/>
      <c r="DJ234" s="162"/>
      <c r="DK234" s="162"/>
      <c r="DL234" s="162"/>
      <c r="DM234" s="162"/>
      <c r="DN234" s="162"/>
      <c r="DO234" s="162"/>
      <c r="DP234" s="162"/>
      <c r="DQ234" s="162"/>
      <c r="DR234" s="162"/>
      <c r="DS234" s="162"/>
      <c r="DT234" s="162"/>
      <c r="DU234" s="162"/>
      <c r="DV234" s="162"/>
      <c r="DW234" s="162"/>
      <c r="DX234" s="162"/>
      <c r="DY234" s="162"/>
      <c r="DZ234" s="162"/>
      <c r="EA234" s="162"/>
      <c r="EB234" s="162"/>
      <c r="EC234" s="162"/>
      <c r="ED234" s="162"/>
      <c r="EE234" s="162"/>
      <c r="EF234" s="162"/>
      <c r="EG234" s="162"/>
      <c r="EH234" s="162"/>
      <c r="EI234" s="162"/>
      <c r="EJ234" s="162"/>
      <c r="EK234" s="162"/>
      <c r="EL234" s="162"/>
      <c r="EM234" s="162"/>
      <c r="EN234" s="162"/>
      <c r="EO234" s="162"/>
      <c r="EP234" s="162"/>
      <c r="EQ234" s="162"/>
      <c r="ER234" s="162"/>
      <c r="ES234" s="162"/>
      <c r="ET234" s="162"/>
      <c r="EU234" s="162"/>
      <c r="EV234" s="162"/>
      <c r="EW234" s="162"/>
      <c r="EX234" s="162"/>
      <c r="EY234" s="162"/>
      <c r="EZ234" s="162"/>
      <c r="FA234" s="162"/>
      <c r="FB234" s="162"/>
      <c r="FC234" s="162"/>
      <c r="FD234" s="162"/>
      <c r="FE234" s="162"/>
      <c r="FF234" s="162"/>
      <c r="FG234" s="162"/>
      <c r="FH234" s="162"/>
      <c r="FI234" s="162"/>
      <c r="FJ234" s="162"/>
      <c r="FK234" s="162"/>
      <c r="FL234" s="162"/>
      <c r="FM234" s="162"/>
      <c r="FN234" s="162"/>
      <c r="FO234" s="162"/>
      <c r="FP234" s="162"/>
      <c r="FQ234" s="162"/>
      <c r="FR234" s="162"/>
      <c r="FS234" s="162"/>
      <c r="FT234" s="162"/>
      <c r="FU234" s="162"/>
      <c r="FV234" s="162"/>
      <c r="FW234" s="162"/>
      <c r="FX234" s="162"/>
      <c r="FY234" s="162"/>
      <c r="FZ234" s="162"/>
      <c r="GA234" s="162"/>
      <c r="GB234" s="162"/>
      <c r="GC234" s="162"/>
      <c r="GD234" s="162"/>
      <c r="GE234" s="162"/>
      <c r="GF234" s="162"/>
      <c r="GG234" s="162"/>
      <c r="GH234" s="162"/>
      <c r="GI234" s="162"/>
    </row>
    <row r="235" spans="1:191" ht="15.75" customHeight="1" x14ac:dyDescent="0.25">
      <c r="A235" s="250"/>
      <c r="B235" s="227"/>
      <c r="C235" s="88"/>
      <c r="D235" s="148" t="s">
        <v>531</v>
      </c>
      <c r="E235" s="223">
        <f>SUM(E229:E234)</f>
        <v>95794706.430000007</v>
      </c>
      <c r="F235" s="223">
        <f>SUM(F229:F234)</f>
        <v>-166249.53400000412</v>
      </c>
      <c r="G235" s="223">
        <f>E235+F235</f>
        <v>95628456.895999998</v>
      </c>
      <c r="H235" s="223">
        <f>SUM(H229:H234)</f>
        <v>828635.23149999999</v>
      </c>
      <c r="I235" s="218"/>
      <c r="K235" s="162"/>
      <c r="L235" s="224"/>
      <c r="M235" s="224"/>
      <c r="N235" s="224"/>
      <c r="O235" s="272"/>
      <c r="P235" s="272"/>
      <c r="Q235" s="272"/>
      <c r="R235" s="272"/>
      <c r="S235" s="272"/>
      <c r="T235" s="225"/>
      <c r="U235" s="162"/>
      <c r="V235" s="162"/>
      <c r="W235" s="162"/>
      <c r="X235" s="162"/>
      <c r="Y235" s="162"/>
      <c r="Z235" s="162"/>
      <c r="AA235" s="162"/>
      <c r="AB235" s="162"/>
      <c r="AC235" s="162"/>
      <c r="AD235" s="162"/>
      <c r="AE235" s="162"/>
      <c r="AF235" s="162"/>
      <c r="AG235" s="162"/>
      <c r="AH235" s="162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62"/>
      <c r="AV235" s="162"/>
      <c r="AW235" s="162"/>
      <c r="AX235" s="162"/>
      <c r="AY235" s="162"/>
      <c r="AZ235" s="162"/>
      <c r="BA235" s="162"/>
      <c r="BB235" s="162"/>
      <c r="BC235" s="162"/>
      <c r="BD235" s="162"/>
      <c r="BE235" s="162"/>
      <c r="BF235" s="162"/>
      <c r="BG235" s="162"/>
      <c r="BH235" s="162"/>
      <c r="BI235" s="162"/>
      <c r="BJ235" s="162"/>
      <c r="BK235" s="162"/>
      <c r="BL235" s="162"/>
      <c r="BM235" s="162"/>
      <c r="BN235" s="162"/>
      <c r="BO235" s="162"/>
      <c r="BP235" s="162"/>
      <c r="BQ235" s="162"/>
      <c r="BR235" s="162"/>
      <c r="BS235" s="162"/>
      <c r="BT235" s="162"/>
      <c r="BU235" s="162"/>
      <c r="BV235" s="162"/>
      <c r="BW235" s="162"/>
      <c r="BX235" s="162"/>
      <c r="BY235" s="162"/>
      <c r="BZ235" s="162"/>
      <c r="CA235" s="162"/>
      <c r="CB235" s="162"/>
      <c r="CC235" s="162"/>
      <c r="CD235" s="162"/>
      <c r="CE235" s="162"/>
      <c r="CF235" s="162"/>
      <c r="CG235" s="162"/>
      <c r="CH235" s="162"/>
      <c r="CI235" s="162"/>
      <c r="CJ235" s="162"/>
      <c r="CK235" s="162"/>
      <c r="CL235" s="162"/>
      <c r="CM235" s="162"/>
      <c r="CN235" s="162"/>
      <c r="CO235" s="162"/>
      <c r="CP235" s="162"/>
      <c r="CQ235" s="162"/>
      <c r="CR235" s="162"/>
      <c r="CS235" s="162"/>
      <c r="CT235" s="162"/>
      <c r="CU235" s="162"/>
      <c r="CV235" s="162"/>
      <c r="CW235" s="162"/>
      <c r="CX235" s="162"/>
      <c r="CY235" s="162"/>
      <c r="CZ235" s="162"/>
      <c r="DA235" s="162"/>
      <c r="DB235" s="162"/>
      <c r="DC235" s="162"/>
      <c r="DD235" s="162"/>
      <c r="DE235" s="162"/>
      <c r="DF235" s="162"/>
      <c r="DG235" s="162"/>
      <c r="DH235" s="162"/>
      <c r="DI235" s="162"/>
      <c r="DJ235" s="162"/>
      <c r="DK235" s="162"/>
      <c r="DL235" s="162"/>
      <c r="DM235" s="162"/>
      <c r="DN235" s="162"/>
      <c r="DO235" s="162"/>
      <c r="DP235" s="162"/>
      <c r="DQ235" s="162"/>
      <c r="DR235" s="162"/>
      <c r="DS235" s="162"/>
      <c r="DT235" s="162"/>
      <c r="DU235" s="162"/>
      <c r="DV235" s="162"/>
      <c r="DW235" s="162"/>
      <c r="DX235" s="162"/>
      <c r="DY235" s="162"/>
      <c r="DZ235" s="162"/>
      <c r="EA235" s="162"/>
      <c r="EB235" s="162"/>
      <c r="EC235" s="162"/>
      <c r="ED235" s="162"/>
      <c r="EE235" s="162"/>
      <c r="EF235" s="162"/>
      <c r="EG235" s="162"/>
      <c r="EH235" s="162"/>
      <c r="EI235" s="162"/>
      <c r="EJ235" s="162"/>
      <c r="EK235" s="162"/>
      <c r="EL235" s="162"/>
      <c r="EM235" s="162"/>
      <c r="EN235" s="162"/>
      <c r="EO235" s="162"/>
      <c r="EP235" s="162"/>
      <c r="EQ235" s="162"/>
      <c r="ER235" s="162"/>
      <c r="ES235" s="162"/>
      <c r="ET235" s="162"/>
      <c r="EU235" s="162"/>
      <c r="EV235" s="162"/>
      <c r="EW235" s="162"/>
      <c r="EX235" s="162"/>
      <c r="EY235" s="162"/>
      <c r="EZ235" s="162"/>
      <c r="FA235" s="162"/>
      <c r="FB235" s="162"/>
      <c r="FC235" s="162"/>
      <c r="FD235" s="162"/>
      <c r="FE235" s="162"/>
      <c r="FF235" s="162"/>
      <c r="FG235" s="162"/>
      <c r="FH235" s="162"/>
      <c r="FI235" s="162"/>
      <c r="FJ235" s="162"/>
      <c r="FK235" s="162"/>
      <c r="FL235" s="162"/>
      <c r="FM235" s="162"/>
      <c r="FN235" s="162"/>
      <c r="FO235" s="162"/>
      <c r="FP235" s="162"/>
      <c r="FQ235" s="162"/>
      <c r="FR235" s="162"/>
      <c r="FS235" s="162"/>
      <c r="FT235" s="162"/>
      <c r="FU235" s="162"/>
      <c r="FV235" s="162"/>
      <c r="FW235" s="162"/>
      <c r="FX235" s="162"/>
      <c r="FY235" s="162"/>
      <c r="FZ235" s="162"/>
      <c r="GA235" s="162"/>
      <c r="GB235" s="162"/>
      <c r="GC235" s="162"/>
      <c r="GD235" s="162"/>
      <c r="GE235" s="162"/>
      <c r="GF235" s="162"/>
      <c r="GG235" s="162"/>
      <c r="GH235" s="162"/>
      <c r="GI235" s="162"/>
    </row>
    <row r="236" spans="1:191" ht="15.75" customHeight="1" x14ac:dyDescent="0.25">
      <c r="A236" s="250"/>
      <c r="B236" s="227"/>
      <c r="C236" s="88"/>
      <c r="D236" s="133"/>
      <c r="E236" s="223"/>
      <c r="F236" s="223"/>
      <c r="G236" s="223"/>
      <c r="H236" s="223"/>
      <c r="I236" s="218"/>
      <c r="K236" s="162"/>
      <c r="L236" s="133"/>
      <c r="M236" s="133"/>
      <c r="N236" s="133"/>
      <c r="O236" s="226"/>
      <c r="P236" s="274"/>
      <c r="Q236" s="274"/>
      <c r="R236" s="274"/>
      <c r="S236" s="274"/>
      <c r="T236" s="274"/>
      <c r="U236" s="162"/>
      <c r="V236" s="162"/>
      <c r="W236" s="162"/>
      <c r="X236" s="162"/>
      <c r="Y236" s="162"/>
      <c r="Z236" s="162"/>
      <c r="AA236" s="162"/>
      <c r="AB236" s="162"/>
      <c r="AC236" s="162"/>
      <c r="AD236" s="162"/>
      <c r="AE236" s="162"/>
      <c r="AF236" s="162"/>
      <c r="AG236" s="162"/>
      <c r="AH236" s="162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62"/>
      <c r="AV236" s="162"/>
      <c r="AW236" s="162"/>
      <c r="AX236" s="162"/>
      <c r="AY236" s="162"/>
      <c r="AZ236" s="162"/>
      <c r="BA236" s="162"/>
      <c r="BB236" s="162"/>
      <c r="BC236" s="162"/>
      <c r="BD236" s="162"/>
      <c r="BE236" s="162"/>
      <c r="BF236" s="162"/>
      <c r="BG236" s="162"/>
      <c r="BH236" s="162"/>
      <c r="BI236" s="162"/>
      <c r="BJ236" s="162"/>
      <c r="BK236" s="162"/>
      <c r="BL236" s="162"/>
      <c r="BM236" s="162"/>
      <c r="BN236" s="162"/>
      <c r="BO236" s="162"/>
      <c r="BP236" s="162"/>
      <c r="BQ236" s="162"/>
      <c r="BR236" s="162"/>
      <c r="BS236" s="162"/>
      <c r="BT236" s="162"/>
      <c r="BU236" s="162"/>
      <c r="BV236" s="162"/>
      <c r="BW236" s="162"/>
      <c r="BX236" s="162"/>
      <c r="BY236" s="162"/>
      <c r="BZ236" s="162"/>
      <c r="CA236" s="162"/>
      <c r="CB236" s="162"/>
      <c r="CC236" s="162"/>
      <c r="CD236" s="162"/>
      <c r="CE236" s="162"/>
      <c r="CF236" s="162"/>
      <c r="CG236" s="162"/>
      <c r="CH236" s="162"/>
      <c r="CI236" s="162"/>
      <c r="CJ236" s="162"/>
      <c r="CK236" s="162"/>
      <c r="CL236" s="162"/>
      <c r="CM236" s="162"/>
      <c r="CN236" s="162"/>
      <c r="CO236" s="162"/>
      <c r="CP236" s="162"/>
      <c r="CQ236" s="162"/>
      <c r="CR236" s="162"/>
      <c r="CS236" s="162"/>
      <c r="CT236" s="162"/>
      <c r="CU236" s="162"/>
      <c r="CV236" s="162"/>
      <c r="CW236" s="162"/>
      <c r="CX236" s="162"/>
      <c r="CY236" s="162"/>
      <c r="CZ236" s="162"/>
      <c r="DA236" s="162"/>
      <c r="DB236" s="162"/>
      <c r="DC236" s="162"/>
      <c r="DD236" s="162"/>
      <c r="DE236" s="162"/>
      <c r="DF236" s="162"/>
      <c r="DG236" s="162"/>
      <c r="DH236" s="162"/>
      <c r="DI236" s="162"/>
      <c r="DJ236" s="162"/>
      <c r="DK236" s="162"/>
      <c r="DL236" s="162"/>
      <c r="DM236" s="162"/>
      <c r="DN236" s="162"/>
      <c r="DO236" s="162"/>
      <c r="DP236" s="162"/>
      <c r="DQ236" s="162"/>
      <c r="DR236" s="162"/>
      <c r="DS236" s="162"/>
      <c r="DT236" s="162"/>
      <c r="DU236" s="162"/>
      <c r="DV236" s="162"/>
      <c r="DW236" s="162"/>
      <c r="DX236" s="162"/>
      <c r="DY236" s="162"/>
      <c r="DZ236" s="162"/>
      <c r="EA236" s="162"/>
      <c r="EB236" s="162"/>
      <c r="EC236" s="162"/>
      <c r="ED236" s="162"/>
      <c r="EE236" s="162"/>
      <c r="EF236" s="162"/>
      <c r="EG236" s="162"/>
      <c r="EH236" s="162"/>
      <c r="EI236" s="162"/>
      <c r="EJ236" s="162"/>
      <c r="EK236" s="162"/>
      <c r="EL236" s="162"/>
      <c r="EM236" s="162"/>
      <c r="EN236" s="162"/>
      <c r="EO236" s="162"/>
      <c r="EP236" s="162"/>
      <c r="EQ236" s="162"/>
      <c r="ER236" s="162"/>
      <c r="ES236" s="162"/>
      <c r="ET236" s="162"/>
      <c r="EU236" s="162"/>
      <c r="EV236" s="162"/>
      <c r="EW236" s="162"/>
      <c r="EX236" s="162"/>
      <c r="EY236" s="162"/>
      <c r="EZ236" s="162"/>
      <c r="FA236" s="162"/>
      <c r="FB236" s="162"/>
      <c r="FC236" s="162"/>
      <c r="FD236" s="162"/>
      <c r="FE236" s="162"/>
      <c r="FF236" s="162"/>
      <c r="FG236" s="162"/>
      <c r="FH236" s="162"/>
      <c r="FI236" s="162"/>
      <c r="FJ236" s="162"/>
      <c r="FK236" s="162"/>
      <c r="FL236" s="162"/>
      <c r="FM236" s="162"/>
      <c r="FN236" s="162"/>
      <c r="FO236" s="162"/>
      <c r="FP236" s="162"/>
      <c r="FQ236" s="162"/>
      <c r="FR236" s="162"/>
      <c r="FS236" s="162"/>
      <c r="FT236" s="162"/>
      <c r="FU236" s="162"/>
      <c r="FV236" s="162"/>
      <c r="FW236" s="162"/>
      <c r="FX236" s="162"/>
      <c r="FY236" s="162"/>
      <c r="FZ236" s="162"/>
      <c r="GA236" s="162"/>
      <c r="GB236" s="162"/>
      <c r="GC236" s="162"/>
      <c r="GD236" s="162"/>
      <c r="GE236" s="162"/>
      <c r="GF236" s="162"/>
      <c r="GG236" s="162"/>
      <c r="GH236" s="162"/>
      <c r="GI236" s="162"/>
    </row>
    <row r="237" spans="1:191" ht="15.75" x14ac:dyDescent="0.25">
      <c r="A237" s="250"/>
      <c r="B237" s="227"/>
      <c r="C237" s="88"/>
      <c r="D237" s="243" t="s">
        <v>532</v>
      </c>
      <c r="E237" s="227"/>
      <c r="F237" s="227"/>
      <c r="G237" s="227"/>
      <c r="H237" s="227"/>
      <c r="I237" s="63"/>
      <c r="K237" s="162"/>
      <c r="L237" s="133"/>
      <c r="M237" s="133"/>
      <c r="N237" s="133"/>
      <c r="O237" s="228"/>
      <c r="P237" s="273"/>
      <c r="Q237" s="273"/>
      <c r="R237" s="273"/>
      <c r="S237" s="273"/>
      <c r="T237" s="273"/>
      <c r="U237" s="162"/>
      <c r="V237" s="162"/>
      <c r="W237" s="162"/>
      <c r="X237" s="162"/>
      <c r="Y237" s="162"/>
      <c r="Z237" s="162"/>
      <c r="AA237" s="162"/>
      <c r="AB237" s="162"/>
      <c r="AC237" s="162"/>
      <c r="AD237" s="162"/>
      <c r="AE237" s="162"/>
      <c r="AF237" s="162"/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2"/>
      <c r="AQ237" s="162"/>
      <c r="AR237" s="162"/>
      <c r="AS237" s="162"/>
      <c r="AT237" s="162"/>
      <c r="AU237" s="162"/>
      <c r="AV237" s="162"/>
      <c r="AW237" s="162"/>
      <c r="AX237" s="162"/>
      <c r="AY237" s="162"/>
      <c r="AZ237" s="162"/>
      <c r="BA237" s="162"/>
      <c r="BB237" s="162"/>
      <c r="BC237" s="162"/>
      <c r="BD237" s="162"/>
      <c r="BE237" s="162"/>
      <c r="BF237" s="162"/>
      <c r="BG237" s="162"/>
      <c r="BH237" s="162"/>
      <c r="BI237" s="162"/>
      <c r="BJ237" s="162"/>
      <c r="BK237" s="162"/>
      <c r="BL237" s="162"/>
      <c r="BM237" s="162"/>
      <c r="BN237" s="162"/>
      <c r="BO237" s="162"/>
      <c r="BP237" s="162"/>
      <c r="BQ237" s="162"/>
      <c r="BR237" s="162"/>
      <c r="BS237" s="162"/>
      <c r="BT237" s="162"/>
      <c r="BU237" s="162"/>
      <c r="BV237" s="162"/>
      <c r="BW237" s="162"/>
      <c r="BX237" s="162"/>
      <c r="BY237" s="162"/>
      <c r="BZ237" s="162"/>
      <c r="CA237" s="162"/>
      <c r="CB237" s="162"/>
      <c r="CC237" s="162"/>
      <c r="CD237" s="162"/>
      <c r="CE237" s="162"/>
      <c r="CF237" s="162"/>
      <c r="CG237" s="162"/>
      <c r="CH237" s="162"/>
      <c r="CI237" s="162"/>
      <c r="CJ237" s="162"/>
      <c r="CK237" s="162"/>
      <c r="CL237" s="162"/>
      <c r="CM237" s="162"/>
      <c r="CN237" s="162"/>
      <c r="CO237" s="162"/>
      <c r="CP237" s="162"/>
      <c r="CQ237" s="162"/>
      <c r="CR237" s="162"/>
      <c r="CS237" s="162"/>
      <c r="CT237" s="162"/>
      <c r="CU237" s="162"/>
      <c r="CV237" s="162"/>
      <c r="CW237" s="162"/>
      <c r="CX237" s="162"/>
      <c r="CY237" s="162"/>
      <c r="CZ237" s="162"/>
      <c r="DA237" s="162"/>
      <c r="DB237" s="162"/>
      <c r="DC237" s="162"/>
      <c r="DD237" s="162"/>
      <c r="DE237" s="162"/>
      <c r="DF237" s="162"/>
      <c r="DG237" s="162"/>
      <c r="DH237" s="162"/>
      <c r="DI237" s="162"/>
      <c r="DJ237" s="162"/>
      <c r="DK237" s="162"/>
      <c r="DL237" s="162"/>
      <c r="DM237" s="162"/>
      <c r="DN237" s="162"/>
      <c r="DO237" s="162"/>
      <c r="DP237" s="162"/>
      <c r="DQ237" s="162"/>
      <c r="DR237" s="162"/>
      <c r="DS237" s="162"/>
      <c r="DT237" s="162"/>
      <c r="DU237" s="162"/>
      <c r="DV237" s="162"/>
      <c r="DW237" s="162"/>
      <c r="DX237" s="162"/>
      <c r="DY237" s="162"/>
      <c r="DZ237" s="162"/>
      <c r="EA237" s="162"/>
      <c r="EB237" s="162"/>
      <c r="EC237" s="162"/>
      <c r="ED237" s="162"/>
      <c r="EE237" s="162"/>
      <c r="EF237" s="162"/>
      <c r="EG237" s="162"/>
      <c r="EH237" s="162"/>
      <c r="EI237" s="162"/>
      <c r="EJ237" s="162"/>
      <c r="EK237" s="162"/>
      <c r="EL237" s="162"/>
      <c r="EM237" s="162"/>
      <c r="EN237" s="162"/>
      <c r="EO237" s="162"/>
      <c r="EP237" s="162"/>
      <c r="EQ237" s="162"/>
      <c r="ER237" s="162"/>
      <c r="ES237" s="162"/>
      <c r="ET237" s="162"/>
      <c r="EU237" s="162"/>
      <c r="EV237" s="162"/>
      <c r="EW237" s="162"/>
      <c r="EX237" s="162"/>
      <c r="EY237" s="162"/>
      <c r="EZ237" s="162"/>
      <c r="FA237" s="162"/>
      <c r="FB237" s="162"/>
      <c r="FC237" s="162"/>
      <c r="FD237" s="162"/>
      <c r="FE237" s="162"/>
      <c r="FF237" s="162"/>
      <c r="FG237" s="162"/>
      <c r="FH237" s="162"/>
      <c r="FI237" s="162"/>
      <c r="FJ237" s="162"/>
      <c r="FK237" s="162"/>
      <c r="FL237" s="162"/>
      <c r="FM237" s="162"/>
      <c r="FN237" s="162"/>
      <c r="FO237" s="162"/>
      <c r="FP237" s="162"/>
      <c r="FQ237" s="162"/>
      <c r="FR237" s="162"/>
      <c r="FS237" s="162"/>
      <c r="FT237" s="162"/>
      <c r="FU237" s="162"/>
      <c r="FV237" s="162"/>
      <c r="FW237" s="162"/>
      <c r="FX237" s="162"/>
      <c r="FY237" s="162"/>
      <c r="FZ237" s="162"/>
      <c r="GA237" s="162"/>
      <c r="GB237" s="162"/>
      <c r="GC237" s="162"/>
      <c r="GD237" s="162"/>
      <c r="GE237" s="162"/>
      <c r="GF237" s="162"/>
      <c r="GG237" s="162"/>
      <c r="GH237" s="162"/>
      <c r="GI237" s="162"/>
    </row>
    <row r="238" spans="1:191" ht="15.75" customHeight="1" x14ac:dyDescent="0.25">
      <c r="A238" s="250"/>
      <c r="B238" s="227"/>
      <c r="C238" s="88"/>
      <c r="D238" s="247" t="s">
        <v>515</v>
      </c>
      <c r="E238" s="223">
        <f>SUMIF($H$13:$H$181,$D$238,I$13:I$181)</f>
        <v>7613673.5999999987</v>
      </c>
      <c r="F238" s="223">
        <f>SUMIF($H$13:$H$181,$D$238,J$13:J$181)</f>
        <v>475297.4000000013</v>
      </c>
      <c r="G238" s="223">
        <f>E238+F238</f>
        <v>8088971</v>
      </c>
      <c r="H238" s="223">
        <f>SUMIF($H$13:$H$181,$D$238,L$13:L$181)</f>
        <v>0</v>
      </c>
      <c r="I238" s="218"/>
      <c r="K238" s="162"/>
      <c r="L238" s="229"/>
      <c r="M238" s="229"/>
      <c r="N238" s="229"/>
      <c r="O238" s="230"/>
      <c r="P238" s="273"/>
      <c r="Q238" s="273"/>
      <c r="R238" s="273"/>
      <c r="S238" s="273"/>
      <c r="T238" s="273"/>
      <c r="U238" s="162"/>
      <c r="V238" s="162"/>
      <c r="W238" s="162"/>
      <c r="X238" s="162"/>
      <c r="Y238" s="162"/>
      <c r="Z238" s="162"/>
      <c r="AA238" s="162"/>
      <c r="AB238" s="162"/>
      <c r="AC238" s="162"/>
      <c r="AD238" s="162"/>
      <c r="AE238" s="162"/>
      <c r="AF238" s="162"/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62"/>
      <c r="AV238" s="162"/>
      <c r="AW238" s="162"/>
      <c r="AX238" s="162"/>
      <c r="AY238" s="162"/>
      <c r="AZ238" s="162"/>
      <c r="BA238" s="162"/>
      <c r="BB238" s="162"/>
      <c r="BC238" s="162"/>
      <c r="BD238" s="162"/>
      <c r="BE238" s="162"/>
      <c r="BF238" s="162"/>
      <c r="BG238" s="162"/>
      <c r="BH238" s="162"/>
      <c r="BI238" s="162"/>
      <c r="BJ238" s="162"/>
      <c r="BK238" s="162"/>
      <c r="BL238" s="162"/>
      <c r="BM238" s="162"/>
      <c r="BN238" s="162"/>
      <c r="BO238" s="162"/>
      <c r="BP238" s="162"/>
      <c r="BQ238" s="162"/>
      <c r="BR238" s="162"/>
      <c r="BS238" s="162"/>
      <c r="BT238" s="162"/>
      <c r="BU238" s="162"/>
      <c r="BV238" s="162"/>
      <c r="BW238" s="162"/>
      <c r="BX238" s="162"/>
      <c r="BY238" s="162"/>
      <c r="BZ238" s="162"/>
      <c r="CA238" s="162"/>
      <c r="CB238" s="162"/>
      <c r="CC238" s="162"/>
      <c r="CD238" s="162"/>
      <c r="CE238" s="162"/>
      <c r="CF238" s="162"/>
      <c r="CG238" s="162"/>
      <c r="CH238" s="162"/>
      <c r="CI238" s="162"/>
      <c r="CJ238" s="162"/>
      <c r="CK238" s="162"/>
      <c r="CL238" s="162"/>
      <c r="CM238" s="162"/>
      <c r="CN238" s="162"/>
      <c r="CO238" s="162"/>
      <c r="CP238" s="162"/>
      <c r="CQ238" s="162"/>
      <c r="CR238" s="162"/>
      <c r="CS238" s="162"/>
      <c r="CT238" s="162"/>
      <c r="CU238" s="162"/>
      <c r="CV238" s="162"/>
      <c r="CW238" s="162"/>
      <c r="CX238" s="162"/>
      <c r="CY238" s="162"/>
      <c r="CZ238" s="162"/>
      <c r="DA238" s="162"/>
      <c r="DB238" s="162"/>
      <c r="DC238" s="162"/>
      <c r="DD238" s="162"/>
      <c r="DE238" s="162"/>
      <c r="DF238" s="162"/>
      <c r="DG238" s="162"/>
      <c r="DH238" s="162"/>
      <c r="DI238" s="162"/>
      <c r="DJ238" s="162"/>
      <c r="DK238" s="162"/>
      <c r="DL238" s="162"/>
      <c r="DM238" s="162"/>
      <c r="DN238" s="162"/>
      <c r="DO238" s="162"/>
      <c r="DP238" s="162"/>
      <c r="DQ238" s="162"/>
      <c r="DR238" s="162"/>
      <c r="DS238" s="162"/>
      <c r="DT238" s="162"/>
      <c r="DU238" s="162"/>
      <c r="DV238" s="162"/>
      <c r="DW238" s="162"/>
      <c r="DX238" s="162"/>
      <c r="DY238" s="162"/>
      <c r="DZ238" s="162"/>
      <c r="EA238" s="162"/>
      <c r="EB238" s="162"/>
      <c r="EC238" s="162"/>
      <c r="ED238" s="162"/>
      <c r="EE238" s="162"/>
      <c r="EF238" s="162"/>
      <c r="EG238" s="162"/>
      <c r="EH238" s="162"/>
      <c r="EI238" s="162"/>
      <c r="EJ238" s="162"/>
      <c r="EK238" s="162"/>
      <c r="EL238" s="162"/>
      <c r="EM238" s="162"/>
      <c r="EN238" s="162"/>
      <c r="EO238" s="162"/>
      <c r="EP238" s="162"/>
      <c r="EQ238" s="162"/>
      <c r="ER238" s="162"/>
      <c r="ES238" s="162"/>
      <c r="ET238" s="162"/>
      <c r="EU238" s="162"/>
      <c r="EV238" s="162"/>
      <c r="EW238" s="162"/>
      <c r="EX238" s="162"/>
      <c r="EY238" s="162"/>
      <c r="EZ238" s="162"/>
      <c r="FA238" s="162"/>
      <c r="FB238" s="162"/>
      <c r="FC238" s="162"/>
      <c r="FD238" s="162"/>
      <c r="FE238" s="162"/>
      <c r="FF238" s="162"/>
      <c r="FG238" s="162"/>
      <c r="FH238" s="162"/>
      <c r="FI238" s="162"/>
      <c r="FJ238" s="162"/>
      <c r="FK238" s="162"/>
      <c r="FL238" s="162"/>
      <c r="FM238" s="162"/>
      <c r="FN238" s="162"/>
      <c r="FO238" s="162"/>
      <c r="FP238" s="162"/>
      <c r="FQ238" s="162"/>
      <c r="FR238" s="162"/>
      <c r="FS238" s="162"/>
      <c r="FT238" s="162"/>
      <c r="FU238" s="162"/>
      <c r="FV238" s="162"/>
      <c r="FW238" s="162"/>
      <c r="FX238" s="162"/>
      <c r="FY238" s="162"/>
      <c r="FZ238" s="162"/>
      <c r="GA238" s="162"/>
      <c r="GB238" s="162"/>
      <c r="GC238" s="162"/>
      <c r="GD238" s="162"/>
      <c r="GE238" s="162"/>
      <c r="GF238" s="162"/>
      <c r="GG238" s="162"/>
      <c r="GH238" s="162"/>
      <c r="GI238" s="162"/>
    </row>
    <row r="239" spans="1:191" ht="15.75" x14ac:dyDescent="0.25">
      <c r="A239" s="250"/>
      <c r="B239" s="227"/>
      <c r="C239" s="88"/>
      <c r="D239" s="245" t="s">
        <v>522</v>
      </c>
      <c r="E239" s="223">
        <f>SUMIF($H$13:$H$185,$D$239,I$13:I$185)</f>
        <v>71265.399999999994</v>
      </c>
      <c r="F239" s="223">
        <f>SUMIF($H$13:$H$181,$D$239,J$13:J$181)</f>
        <v>0</v>
      </c>
      <c r="G239" s="223">
        <f>E239+F239</f>
        <v>71265.399999999994</v>
      </c>
      <c r="H239" s="223">
        <f>SUMIF($H$13:$H$181,$D$239,L$13:L$181)</f>
        <v>0</v>
      </c>
      <c r="I239" s="218"/>
      <c r="K239" s="162"/>
      <c r="L239" s="229"/>
      <c r="M239" s="229"/>
      <c r="N239" s="229"/>
      <c r="O239" s="230"/>
      <c r="P239" s="273"/>
      <c r="Q239" s="273"/>
      <c r="R239" s="273"/>
      <c r="S239" s="273"/>
      <c r="T239" s="273"/>
      <c r="U239" s="162"/>
      <c r="V239" s="162"/>
      <c r="W239" s="162"/>
      <c r="X239" s="162"/>
      <c r="Y239" s="162"/>
      <c r="Z239" s="162"/>
      <c r="AA239" s="162"/>
      <c r="AB239" s="162"/>
      <c r="AC239" s="162"/>
      <c r="AD239" s="162"/>
      <c r="AE239" s="162"/>
      <c r="AF239" s="162"/>
      <c r="AG239" s="162"/>
      <c r="AH239" s="162"/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62"/>
      <c r="AT239" s="162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  <c r="BF239" s="162"/>
      <c r="BG239" s="162"/>
      <c r="BH239" s="162"/>
      <c r="BI239" s="162"/>
      <c r="BJ239" s="162"/>
      <c r="BK239" s="162"/>
      <c r="BL239" s="162"/>
      <c r="BM239" s="162"/>
      <c r="BN239" s="162"/>
      <c r="BO239" s="162"/>
      <c r="BP239" s="162"/>
      <c r="BQ239" s="162"/>
      <c r="BR239" s="162"/>
      <c r="BS239" s="162"/>
      <c r="BT239" s="162"/>
      <c r="BU239" s="162"/>
      <c r="BV239" s="162"/>
      <c r="BW239" s="162"/>
      <c r="BX239" s="162"/>
      <c r="BY239" s="162"/>
      <c r="BZ239" s="162"/>
      <c r="CA239" s="162"/>
      <c r="CB239" s="162"/>
      <c r="CC239" s="162"/>
      <c r="CD239" s="162"/>
      <c r="CE239" s="162"/>
      <c r="CF239" s="162"/>
      <c r="CG239" s="162"/>
      <c r="CH239" s="162"/>
      <c r="CI239" s="162"/>
      <c r="CJ239" s="162"/>
      <c r="CK239" s="162"/>
      <c r="CL239" s="162"/>
      <c r="CM239" s="162"/>
      <c r="CN239" s="162"/>
      <c r="CO239" s="162"/>
      <c r="CP239" s="162"/>
      <c r="CQ239" s="162"/>
      <c r="CR239" s="162"/>
      <c r="CS239" s="162"/>
      <c r="CT239" s="162"/>
      <c r="CU239" s="162"/>
      <c r="CV239" s="162"/>
      <c r="CW239" s="162"/>
      <c r="CX239" s="162"/>
      <c r="CY239" s="162"/>
      <c r="CZ239" s="162"/>
      <c r="DA239" s="162"/>
      <c r="DB239" s="162"/>
      <c r="DC239" s="162"/>
      <c r="DD239" s="162"/>
      <c r="DE239" s="162"/>
      <c r="DF239" s="162"/>
      <c r="DG239" s="162"/>
      <c r="DH239" s="162"/>
      <c r="DI239" s="162"/>
      <c r="DJ239" s="162"/>
      <c r="DK239" s="162"/>
      <c r="DL239" s="162"/>
      <c r="DM239" s="162"/>
      <c r="DN239" s="162"/>
      <c r="DO239" s="162"/>
      <c r="DP239" s="162"/>
      <c r="DQ239" s="162"/>
      <c r="DR239" s="162"/>
      <c r="DS239" s="162"/>
      <c r="DT239" s="162"/>
      <c r="DU239" s="162"/>
      <c r="DV239" s="162"/>
      <c r="DW239" s="162"/>
      <c r="DX239" s="162"/>
      <c r="DY239" s="162"/>
      <c r="DZ239" s="162"/>
      <c r="EA239" s="162"/>
      <c r="EB239" s="162"/>
      <c r="EC239" s="162"/>
      <c r="ED239" s="162"/>
      <c r="EE239" s="162"/>
      <c r="EF239" s="162"/>
      <c r="EG239" s="162"/>
      <c r="EH239" s="162"/>
      <c r="EI239" s="162"/>
      <c r="EJ239" s="162"/>
      <c r="EK239" s="162"/>
      <c r="EL239" s="162"/>
      <c r="EM239" s="162"/>
      <c r="EN239" s="162"/>
      <c r="EO239" s="162"/>
      <c r="EP239" s="162"/>
      <c r="EQ239" s="162"/>
      <c r="ER239" s="162"/>
      <c r="ES239" s="162"/>
      <c r="ET239" s="162"/>
      <c r="EU239" s="162"/>
      <c r="EV239" s="162"/>
      <c r="EW239" s="162"/>
      <c r="EX239" s="162"/>
      <c r="EY239" s="162"/>
      <c r="EZ239" s="162"/>
      <c r="FA239" s="162"/>
      <c r="FB239" s="162"/>
      <c r="FC239" s="162"/>
      <c r="FD239" s="162"/>
      <c r="FE239" s="162"/>
      <c r="FF239" s="162"/>
      <c r="FG239" s="162"/>
      <c r="FH239" s="162"/>
      <c r="FI239" s="162"/>
      <c r="FJ239" s="162"/>
      <c r="FK239" s="162"/>
      <c r="FL239" s="162"/>
      <c r="FM239" s="162"/>
      <c r="FN239" s="162"/>
      <c r="FO239" s="162"/>
      <c r="FP239" s="162"/>
      <c r="FQ239" s="162"/>
      <c r="FR239" s="162"/>
      <c r="FS239" s="162"/>
      <c r="FT239" s="162"/>
      <c r="FU239" s="162"/>
      <c r="FV239" s="162"/>
      <c r="FW239" s="162"/>
      <c r="FX239" s="162"/>
      <c r="FY239" s="162"/>
      <c r="FZ239" s="162"/>
      <c r="GA239" s="162"/>
      <c r="GB239" s="162"/>
      <c r="GC239" s="162"/>
      <c r="GD239" s="162"/>
      <c r="GE239" s="162"/>
      <c r="GF239" s="162"/>
      <c r="GG239" s="162"/>
      <c r="GH239" s="162"/>
      <c r="GI239" s="162"/>
    </row>
    <row r="240" spans="1:191" ht="15.75" customHeight="1" x14ac:dyDescent="0.25">
      <c r="A240" s="250"/>
      <c r="B240" s="227"/>
      <c r="C240" s="88"/>
      <c r="D240" s="245" t="s">
        <v>333</v>
      </c>
      <c r="E240" s="223">
        <f>SUMIF($H$13:$H$181,$D$240,I$13:I$181)</f>
        <v>56380</v>
      </c>
      <c r="F240" s="223">
        <f>SUMIF($H$13:$H$181,$D$240,J$13:J$181)</f>
        <v>0</v>
      </c>
      <c r="G240" s="223">
        <f>E240+F240</f>
        <v>56380</v>
      </c>
      <c r="H240" s="223">
        <f>SUMIF($H$13:$H$181,$D$240,L$13:L$181)</f>
        <v>0</v>
      </c>
      <c r="I240" s="218"/>
      <c r="K240" s="162"/>
      <c r="L240" s="229"/>
      <c r="M240" s="229"/>
      <c r="N240" s="229"/>
      <c r="O240" s="228"/>
      <c r="P240" s="273"/>
      <c r="Q240" s="273"/>
      <c r="R240" s="273"/>
      <c r="S240" s="273"/>
      <c r="T240" s="273"/>
      <c r="U240" s="162"/>
      <c r="V240" s="162"/>
      <c r="W240" s="162"/>
      <c r="X240" s="162"/>
      <c r="Y240" s="162"/>
      <c r="Z240" s="162"/>
      <c r="AA240" s="162"/>
      <c r="AB240" s="162"/>
      <c r="AC240" s="162"/>
      <c r="AD240" s="162"/>
      <c r="AE240" s="162"/>
      <c r="AF240" s="162"/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162"/>
      <c r="AY240" s="162"/>
      <c r="AZ240" s="162"/>
      <c r="BA240" s="162"/>
      <c r="BB240" s="162"/>
      <c r="BC240" s="162"/>
      <c r="BD240" s="162"/>
      <c r="BE240" s="162"/>
      <c r="BF240" s="162"/>
      <c r="BG240" s="162"/>
      <c r="BH240" s="162"/>
      <c r="BI240" s="162"/>
      <c r="BJ240" s="162"/>
      <c r="BK240" s="162"/>
      <c r="BL240" s="162"/>
      <c r="BM240" s="162"/>
      <c r="BN240" s="162"/>
      <c r="BO240" s="162"/>
      <c r="BP240" s="162"/>
      <c r="BQ240" s="162"/>
      <c r="BR240" s="162"/>
      <c r="BS240" s="162"/>
      <c r="BT240" s="162"/>
      <c r="BU240" s="162"/>
      <c r="BV240" s="162"/>
      <c r="BW240" s="162"/>
      <c r="BX240" s="162"/>
      <c r="BY240" s="162"/>
      <c r="BZ240" s="162"/>
      <c r="CA240" s="162"/>
      <c r="CB240" s="162"/>
      <c r="CC240" s="162"/>
      <c r="CD240" s="162"/>
      <c r="CE240" s="162"/>
      <c r="CF240" s="162"/>
      <c r="CG240" s="162"/>
      <c r="CH240" s="162"/>
      <c r="CI240" s="162"/>
      <c r="CJ240" s="162"/>
      <c r="CK240" s="162"/>
      <c r="CL240" s="162"/>
      <c r="CM240" s="162"/>
      <c r="CN240" s="162"/>
      <c r="CO240" s="162"/>
      <c r="CP240" s="162"/>
      <c r="CQ240" s="162"/>
      <c r="CR240" s="162"/>
      <c r="CS240" s="162"/>
      <c r="CT240" s="162"/>
      <c r="CU240" s="162"/>
      <c r="CV240" s="162"/>
      <c r="CW240" s="162"/>
      <c r="CX240" s="162"/>
      <c r="CY240" s="162"/>
      <c r="CZ240" s="162"/>
      <c r="DA240" s="162"/>
      <c r="DB240" s="162"/>
      <c r="DC240" s="162"/>
      <c r="DD240" s="162"/>
      <c r="DE240" s="162"/>
      <c r="DF240" s="162"/>
      <c r="DG240" s="162"/>
      <c r="DH240" s="162"/>
      <c r="DI240" s="162"/>
      <c r="DJ240" s="162"/>
      <c r="DK240" s="162"/>
      <c r="DL240" s="162"/>
      <c r="DM240" s="162"/>
      <c r="DN240" s="162"/>
      <c r="DO240" s="162"/>
      <c r="DP240" s="162"/>
      <c r="DQ240" s="162"/>
      <c r="DR240" s="162"/>
      <c r="DS240" s="162"/>
      <c r="DT240" s="162"/>
      <c r="DU240" s="162"/>
      <c r="DV240" s="162"/>
      <c r="DW240" s="162"/>
      <c r="DX240" s="162"/>
      <c r="DY240" s="162"/>
      <c r="DZ240" s="162"/>
      <c r="EA240" s="162"/>
      <c r="EB240" s="162"/>
      <c r="EC240" s="162"/>
      <c r="ED240" s="162"/>
      <c r="EE240" s="162"/>
      <c r="EF240" s="162"/>
      <c r="EG240" s="162"/>
      <c r="EH240" s="162"/>
      <c r="EI240" s="162"/>
      <c r="EJ240" s="162"/>
      <c r="EK240" s="162"/>
      <c r="EL240" s="162"/>
      <c r="EM240" s="162"/>
      <c r="EN240" s="162"/>
      <c r="EO240" s="162"/>
      <c r="EP240" s="162"/>
      <c r="EQ240" s="162"/>
      <c r="ER240" s="162"/>
      <c r="ES240" s="162"/>
      <c r="ET240" s="162"/>
      <c r="EU240" s="162"/>
      <c r="EV240" s="162"/>
      <c r="EW240" s="162"/>
      <c r="EX240" s="162"/>
      <c r="EY240" s="162"/>
      <c r="EZ240" s="162"/>
      <c r="FA240" s="162"/>
      <c r="FB240" s="162"/>
      <c r="FC240" s="162"/>
      <c r="FD240" s="162"/>
      <c r="FE240" s="162"/>
      <c r="FF240" s="162"/>
      <c r="FG240" s="162"/>
      <c r="FH240" s="162"/>
      <c r="FI240" s="162"/>
      <c r="FJ240" s="162"/>
      <c r="FK240" s="162"/>
      <c r="FL240" s="162"/>
      <c r="FM240" s="162"/>
      <c r="FN240" s="162"/>
      <c r="FO240" s="162"/>
      <c r="FP240" s="162"/>
      <c r="FQ240" s="162"/>
      <c r="FR240" s="162"/>
      <c r="FS240" s="162"/>
      <c r="FT240" s="162"/>
      <c r="FU240" s="162"/>
      <c r="FV240" s="162"/>
      <c r="FW240" s="162"/>
      <c r="FX240" s="162"/>
      <c r="FY240" s="162"/>
      <c r="FZ240" s="162"/>
      <c r="GA240" s="162"/>
      <c r="GB240" s="162"/>
      <c r="GC240" s="162"/>
      <c r="GD240" s="162"/>
      <c r="GE240" s="162"/>
      <c r="GF240" s="162"/>
      <c r="GG240" s="162"/>
      <c r="GH240" s="162"/>
      <c r="GI240" s="162"/>
    </row>
    <row r="241" spans="1:191" ht="15.75" customHeight="1" x14ac:dyDescent="0.25">
      <c r="A241" s="250"/>
      <c r="B241" s="227"/>
      <c r="C241" s="88"/>
      <c r="D241" s="246" t="s">
        <v>524</v>
      </c>
      <c r="E241" s="231">
        <f>SUMIF($H$13:$H$181,$D$241,I$13:I$181)</f>
        <v>37500</v>
      </c>
      <c r="F241" s="231">
        <f>SUMIF($H$13:$H$181,$D$241,J$13:J$181)</f>
        <v>0</v>
      </c>
      <c r="G241" s="231">
        <f>E241+F241</f>
        <v>37500</v>
      </c>
      <c r="H241" s="231">
        <f>SUMIF($H$13:$H$181,$D$241,L$13:L$181)</f>
        <v>37500</v>
      </c>
      <c r="I241" s="232"/>
      <c r="K241" s="162"/>
      <c r="L241" s="229"/>
      <c r="M241" s="229"/>
      <c r="N241" s="229"/>
      <c r="O241" s="228"/>
      <c r="P241" s="273"/>
      <c r="Q241" s="273"/>
      <c r="R241" s="273"/>
      <c r="S241" s="273"/>
      <c r="T241" s="273"/>
      <c r="U241" s="162"/>
      <c r="V241" s="162"/>
      <c r="W241" s="162"/>
      <c r="X241" s="162"/>
      <c r="Y241" s="162"/>
      <c r="Z241" s="162"/>
      <c r="AA241" s="162"/>
      <c r="AB241" s="162"/>
      <c r="AC241" s="162"/>
      <c r="AD241" s="162"/>
      <c r="AE241" s="162"/>
      <c r="AF241" s="162"/>
      <c r="AG241" s="162"/>
      <c r="AH241" s="162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62"/>
      <c r="AV241" s="162"/>
      <c r="AW241" s="162"/>
      <c r="AX241" s="162"/>
      <c r="AY241" s="162"/>
      <c r="AZ241" s="162"/>
      <c r="BA241" s="162"/>
      <c r="BB241" s="162"/>
      <c r="BC241" s="162"/>
      <c r="BD241" s="162"/>
      <c r="BE241" s="162"/>
      <c r="BF241" s="162"/>
      <c r="BG241" s="162"/>
      <c r="BH241" s="162"/>
      <c r="BI241" s="162"/>
      <c r="BJ241" s="162"/>
      <c r="BK241" s="162"/>
      <c r="BL241" s="162"/>
      <c r="BM241" s="162"/>
      <c r="BN241" s="162"/>
      <c r="BO241" s="162"/>
      <c r="BP241" s="162"/>
      <c r="BQ241" s="162"/>
      <c r="BR241" s="162"/>
      <c r="BS241" s="162"/>
      <c r="BT241" s="162"/>
      <c r="BU241" s="162"/>
      <c r="BV241" s="162"/>
      <c r="BW241" s="162"/>
      <c r="BX241" s="162"/>
      <c r="BY241" s="162"/>
      <c r="BZ241" s="162"/>
      <c r="CA241" s="162"/>
      <c r="CB241" s="162"/>
      <c r="CC241" s="162"/>
      <c r="CD241" s="162"/>
      <c r="CE241" s="162"/>
      <c r="CF241" s="162"/>
      <c r="CG241" s="162"/>
      <c r="CH241" s="162"/>
      <c r="CI241" s="162"/>
      <c r="CJ241" s="162"/>
      <c r="CK241" s="162"/>
      <c r="CL241" s="162"/>
      <c r="CM241" s="162"/>
      <c r="CN241" s="162"/>
      <c r="CO241" s="162"/>
      <c r="CP241" s="162"/>
      <c r="CQ241" s="162"/>
      <c r="CR241" s="162"/>
      <c r="CS241" s="162"/>
      <c r="CT241" s="162"/>
      <c r="CU241" s="162"/>
      <c r="CV241" s="162"/>
      <c r="CW241" s="162"/>
      <c r="CX241" s="162"/>
      <c r="CY241" s="162"/>
      <c r="CZ241" s="162"/>
      <c r="DA241" s="162"/>
      <c r="DB241" s="162"/>
      <c r="DC241" s="162"/>
      <c r="DD241" s="162"/>
      <c r="DE241" s="162"/>
      <c r="DF241" s="162"/>
      <c r="DG241" s="162"/>
      <c r="DH241" s="162"/>
      <c r="DI241" s="162"/>
      <c r="DJ241" s="162"/>
      <c r="DK241" s="162"/>
      <c r="DL241" s="162"/>
      <c r="DM241" s="162"/>
      <c r="DN241" s="162"/>
      <c r="DO241" s="162"/>
      <c r="DP241" s="162"/>
      <c r="DQ241" s="162"/>
      <c r="DR241" s="162"/>
      <c r="DS241" s="162"/>
      <c r="DT241" s="162"/>
      <c r="DU241" s="162"/>
      <c r="DV241" s="162"/>
      <c r="DW241" s="162"/>
      <c r="DX241" s="162"/>
      <c r="DY241" s="162"/>
      <c r="DZ241" s="162"/>
      <c r="EA241" s="162"/>
      <c r="EB241" s="162"/>
      <c r="EC241" s="162"/>
      <c r="ED241" s="162"/>
      <c r="EE241" s="162"/>
      <c r="EF241" s="162"/>
      <c r="EG241" s="162"/>
      <c r="EH241" s="162"/>
      <c r="EI241" s="162"/>
      <c r="EJ241" s="162"/>
      <c r="EK241" s="162"/>
      <c r="EL241" s="162"/>
      <c r="EM241" s="162"/>
      <c r="EN241" s="162"/>
      <c r="EO241" s="162"/>
      <c r="EP241" s="162"/>
      <c r="EQ241" s="162"/>
      <c r="ER241" s="162"/>
      <c r="ES241" s="162"/>
      <c r="ET241" s="162"/>
      <c r="EU241" s="162"/>
      <c r="EV241" s="162"/>
      <c r="EW241" s="162"/>
      <c r="EX241" s="162"/>
      <c r="EY241" s="162"/>
      <c r="EZ241" s="162"/>
      <c r="FA241" s="162"/>
      <c r="FB241" s="162"/>
      <c r="FC241" s="162"/>
      <c r="FD241" s="162"/>
      <c r="FE241" s="162"/>
      <c r="FF241" s="162"/>
      <c r="FG241" s="162"/>
      <c r="FH241" s="162"/>
      <c r="FI241" s="162"/>
      <c r="FJ241" s="162"/>
      <c r="FK241" s="162"/>
      <c r="FL241" s="162"/>
      <c r="FM241" s="162"/>
      <c r="FN241" s="162"/>
      <c r="FO241" s="162"/>
      <c r="FP241" s="162"/>
      <c r="FQ241" s="162"/>
      <c r="FR241" s="162"/>
      <c r="FS241" s="162"/>
      <c r="FT241" s="162"/>
      <c r="FU241" s="162"/>
      <c r="FV241" s="162"/>
      <c r="FW241" s="162"/>
      <c r="FX241" s="162"/>
      <c r="FY241" s="162"/>
      <c r="FZ241" s="162"/>
      <c r="GA241" s="162"/>
      <c r="GB241" s="162"/>
      <c r="GC241" s="162"/>
      <c r="GD241" s="162"/>
      <c r="GE241" s="162"/>
      <c r="GF241" s="162"/>
      <c r="GG241" s="162"/>
      <c r="GH241" s="162"/>
      <c r="GI241" s="162"/>
    </row>
    <row r="242" spans="1:191" ht="15.75" x14ac:dyDescent="0.25">
      <c r="A242" s="250"/>
      <c r="B242" s="227"/>
      <c r="C242" s="88"/>
      <c r="D242" s="148" t="s">
        <v>533</v>
      </c>
      <c r="E242" s="223">
        <f>SUM(E238:E241)</f>
        <v>7778818.9999999991</v>
      </c>
      <c r="F242" s="223">
        <f>SUM(F238:F241)</f>
        <v>475297.4000000013</v>
      </c>
      <c r="G242" s="223">
        <f>SUM(G238:G241)</f>
        <v>8254116.4000000004</v>
      </c>
      <c r="H242" s="223">
        <f>SUM(H238:H241)</f>
        <v>37500</v>
      </c>
      <c r="I242" s="218"/>
      <c r="K242" s="162"/>
      <c r="L242" s="224"/>
      <c r="M242" s="224"/>
      <c r="N242" s="224"/>
      <c r="O242" s="228"/>
      <c r="P242" s="275"/>
      <c r="Q242" s="275"/>
      <c r="R242" s="275"/>
      <c r="S242" s="275"/>
      <c r="T242" s="275"/>
      <c r="U242" s="162"/>
      <c r="V242" s="162"/>
      <c r="W242" s="162"/>
      <c r="X242" s="162"/>
      <c r="Y242" s="162"/>
      <c r="Z242" s="162"/>
      <c r="AA242" s="162"/>
      <c r="AB242" s="162"/>
      <c r="AC242" s="162"/>
      <c r="AD242" s="162"/>
      <c r="AE242" s="162"/>
      <c r="AF242" s="162"/>
      <c r="AG242" s="162"/>
      <c r="AH242" s="162"/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2"/>
      <c r="AT242" s="162"/>
      <c r="AU242" s="162"/>
      <c r="AV242" s="162"/>
      <c r="AW242" s="162"/>
      <c r="AX242" s="162"/>
      <c r="AY242" s="162"/>
      <c r="AZ242" s="162"/>
      <c r="BA242" s="162"/>
      <c r="BB242" s="162"/>
      <c r="BC242" s="162"/>
      <c r="BD242" s="162"/>
      <c r="BE242" s="162"/>
      <c r="BF242" s="162"/>
      <c r="BG242" s="162"/>
      <c r="BH242" s="162"/>
      <c r="BI242" s="162"/>
      <c r="BJ242" s="162"/>
      <c r="BK242" s="162"/>
      <c r="BL242" s="162"/>
      <c r="BM242" s="162"/>
      <c r="BN242" s="162"/>
      <c r="BO242" s="162"/>
      <c r="BP242" s="162"/>
      <c r="BQ242" s="162"/>
      <c r="BR242" s="162"/>
      <c r="BS242" s="162"/>
      <c r="BT242" s="162"/>
      <c r="BU242" s="162"/>
      <c r="BV242" s="162"/>
      <c r="BW242" s="162"/>
      <c r="BX242" s="162"/>
      <c r="BY242" s="162"/>
      <c r="BZ242" s="162"/>
      <c r="CA242" s="162"/>
      <c r="CB242" s="162"/>
      <c r="CC242" s="162"/>
      <c r="CD242" s="162"/>
      <c r="CE242" s="162"/>
      <c r="CF242" s="162"/>
      <c r="CG242" s="162"/>
      <c r="CH242" s="162"/>
      <c r="CI242" s="162"/>
      <c r="CJ242" s="162"/>
      <c r="CK242" s="162"/>
      <c r="CL242" s="162"/>
      <c r="CM242" s="162"/>
      <c r="CN242" s="162"/>
      <c r="CO242" s="162"/>
      <c r="CP242" s="162"/>
      <c r="CQ242" s="162"/>
      <c r="CR242" s="162"/>
      <c r="CS242" s="162"/>
      <c r="CT242" s="162"/>
      <c r="CU242" s="162"/>
      <c r="CV242" s="162"/>
      <c r="CW242" s="162"/>
      <c r="CX242" s="162"/>
      <c r="CY242" s="162"/>
      <c r="CZ242" s="162"/>
      <c r="DA242" s="162"/>
      <c r="DB242" s="162"/>
      <c r="DC242" s="162"/>
      <c r="DD242" s="162"/>
      <c r="DE242" s="162"/>
      <c r="DF242" s="162"/>
      <c r="DG242" s="162"/>
      <c r="DH242" s="162"/>
      <c r="DI242" s="162"/>
      <c r="DJ242" s="162"/>
      <c r="DK242" s="162"/>
      <c r="DL242" s="162"/>
      <c r="DM242" s="162"/>
      <c r="DN242" s="162"/>
      <c r="DO242" s="162"/>
      <c r="DP242" s="162"/>
      <c r="DQ242" s="162"/>
      <c r="DR242" s="162"/>
      <c r="DS242" s="162"/>
      <c r="DT242" s="162"/>
      <c r="DU242" s="162"/>
      <c r="DV242" s="162"/>
      <c r="DW242" s="162"/>
      <c r="DX242" s="162"/>
      <c r="DY242" s="162"/>
      <c r="DZ242" s="162"/>
      <c r="EA242" s="162"/>
      <c r="EB242" s="162"/>
      <c r="EC242" s="162"/>
      <c r="ED242" s="162"/>
      <c r="EE242" s="162"/>
      <c r="EF242" s="162"/>
      <c r="EG242" s="162"/>
      <c r="EH242" s="162"/>
      <c r="EI242" s="162"/>
      <c r="EJ242" s="162"/>
      <c r="EK242" s="162"/>
      <c r="EL242" s="162"/>
      <c r="EM242" s="162"/>
      <c r="EN242" s="162"/>
      <c r="EO242" s="162"/>
      <c r="EP242" s="162"/>
      <c r="EQ242" s="162"/>
      <c r="ER242" s="162"/>
      <c r="ES242" s="162"/>
      <c r="ET242" s="162"/>
      <c r="EU242" s="162"/>
      <c r="EV242" s="162"/>
      <c r="EW242" s="162"/>
      <c r="EX242" s="162"/>
      <c r="EY242" s="162"/>
      <c r="EZ242" s="162"/>
      <c r="FA242" s="162"/>
      <c r="FB242" s="162"/>
      <c r="FC242" s="162"/>
      <c r="FD242" s="162"/>
      <c r="FE242" s="162"/>
      <c r="FF242" s="162"/>
      <c r="FG242" s="162"/>
      <c r="FH242" s="162"/>
      <c r="FI242" s="162"/>
      <c r="FJ242" s="162"/>
      <c r="FK242" s="162"/>
      <c r="FL242" s="162"/>
      <c r="FM242" s="162"/>
      <c r="FN242" s="162"/>
      <c r="FO242" s="162"/>
      <c r="FP242" s="162"/>
      <c r="FQ242" s="162"/>
      <c r="FR242" s="162"/>
      <c r="FS242" s="162"/>
      <c r="FT242" s="162"/>
      <c r="FU242" s="162"/>
      <c r="FV242" s="162"/>
      <c r="FW242" s="162"/>
      <c r="FX242" s="162"/>
      <c r="FY242" s="162"/>
      <c r="FZ242" s="162"/>
      <c r="GA242" s="162"/>
      <c r="GB242" s="162"/>
      <c r="GC242" s="162"/>
      <c r="GD242" s="162"/>
      <c r="GE242" s="162"/>
      <c r="GF242" s="162"/>
      <c r="GG242" s="162"/>
      <c r="GH242" s="162"/>
      <c r="GI242" s="162"/>
    </row>
    <row r="243" spans="1:191" ht="15.75" x14ac:dyDescent="0.25">
      <c r="A243" s="250"/>
      <c r="B243" s="227"/>
      <c r="C243" s="88"/>
      <c r="D243" s="133"/>
      <c r="E243" s="223"/>
      <c r="F243" s="223"/>
      <c r="G243" s="223"/>
      <c r="H243" s="223"/>
      <c r="I243" s="218"/>
      <c r="K243" s="162"/>
      <c r="L243" s="229"/>
      <c r="M243" s="229"/>
      <c r="N243" s="229"/>
      <c r="O243" s="228"/>
      <c r="P243" s="228"/>
      <c r="Q243" s="228"/>
      <c r="R243" s="228"/>
      <c r="S243" s="228"/>
      <c r="T243" s="228"/>
      <c r="U243" s="162"/>
      <c r="V243" s="162"/>
      <c r="W243" s="162"/>
      <c r="X243" s="162"/>
      <c r="Y243" s="162"/>
      <c r="Z243" s="162"/>
      <c r="AA243" s="162"/>
      <c r="AB243" s="162"/>
      <c r="AC243" s="162"/>
      <c r="AD243" s="162"/>
      <c r="AE243" s="162"/>
      <c r="AF243" s="162"/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2"/>
      <c r="AT243" s="162"/>
      <c r="AU243" s="162"/>
      <c r="AV243" s="162"/>
      <c r="AW243" s="162"/>
      <c r="AX243" s="162"/>
      <c r="AY243" s="162"/>
      <c r="AZ243" s="162"/>
      <c r="BA243" s="162"/>
      <c r="BB243" s="162"/>
      <c r="BC243" s="162"/>
      <c r="BD243" s="162"/>
      <c r="BE243" s="162"/>
      <c r="BF243" s="162"/>
      <c r="BG243" s="162"/>
      <c r="BH243" s="162"/>
      <c r="BI243" s="162"/>
      <c r="BJ243" s="162"/>
      <c r="BK243" s="162"/>
      <c r="BL243" s="162"/>
      <c r="BM243" s="162"/>
      <c r="BN243" s="162"/>
      <c r="BO243" s="162"/>
      <c r="BP243" s="162"/>
      <c r="BQ243" s="162"/>
      <c r="BR243" s="162"/>
      <c r="BS243" s="162"/>
      <c r="BT243" s="162"/>
      <c r="BU243" s="162"/>
      <c r="BV243" s="162"/>
      <c r="BW243" s="162"/>
      <c r="BX243" s="162"/>
      <c r="BY243" s="162"/>
      <c r="BZ243" s="162"/>
      <c r="CA243" s="162"/>
      <c r="CB243" s="162"/>
      <c r="CC243" s="162"/>
      <c r="CD243" s="162"/>
      <c r="CE243" s="162"/>
      <c r="CF243" s="162"/>
      <c r="CG243" s="162"/>
      <c r="CH243" s="162"/>
      <c r="CI243" s="162"/>
      <c r="CJ243" s="162"/>
      <c r="CK243" s="162"/>
      <c r="CL243" s="162"/>
      <c r="CM243" s="162"/>
      <c r="CN243" s="162"/>
      <c r="CO243" s="162"/>
      <c r="CP243" s="162"/>
      <c r="CQ243" s="162"/>
      <c r="CR243" s="162"/>
      <c r="CS243" s="162"/>
      <c r="CT243" s="162"/>
      <c r="CU243" s="162"/>
      <c r="CV243" s="162"/>
      <c r="CW243" s="162"/>
      <c r="CX243" s="162"/>
      <c r="CY243" s="162"/>
      <c r="CZ243" s="162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62"/>
      <c r="DV243" s="162"/>
      <c r="DW243" s="162"/>
      <c r="DX243" s="162"/>
      <c r="DY243" s="162"/>
      <c r="DZ243" s="162"/>
      <c r="EA243" s="162"/>
      <c r="EB243" s="162"/>
      <c r="EC243" s="162"/>
      <c r="ED243" s="162"/>
      <c r="EE243" s="162"/>
      <c r="EF243" s="162"/>
      <c r="EG243" s="162"/>
      <c r="EH243" s="162"/>
      <c r="EI243" s="162"/>
      <c r="EJ243" s="162"/>
      <c r="EK243" s="162"/>
      <c r="EL243" s="162"/>
      <c r="EM243" s="162"/>
      <c r="EN243" s="162"/>
      <c r="EO243" s="162"/>
      <c r="EP243" s="162"/>
      <c r="EQ243" s="162"/>
      <c r="ER243" s="162"/>
      <c r="ES243" s="162"/>
      <c r="ET243" s="162"/>
      <c r="EU243" s="162"/>
      <c r="EV243" s="162"/>
      <c r="EW243" s="162"/>
      <c r="EX243" s="162"/>
      <c r="EY243" s="162"/>
      <c r="EZ243" s="162"/>
      <c r="FA243" s="162"/>
      <c r="FB243" s="162"/>
      <c r="FC243" s="162"/>
      <c r="FD243" s="162"/>
      <c r="FE243" s="162"/>
      <c r="FF243" s="162"/>
      <c r="FG243" s="162"/>
      <c r="FH243" s="162"/>
      <c r="FI243" s="162"/>
      <c r="FJ243" s="162"/>
      <c r="FK243" s="162"/>
      <c r="FL243" s="162"/>
      <c r="FM243" s="162"/>
      <c r="FN243" s="162"/>
      <c r="FO243" s="162"/>
      <c r="FP243" s="162"/>
      <c r="FQ243" s="162"/>
      <c r="FR243" s="162"/>
      <c r="FS243" s="162"/>
      <c r="FT243" s="162"/>
      <c r="FU243" s="162"/>
      <c r="FV243" s="162"/>
      <c r="FW243" s="162"/>
      <c r="FX243" s="162"/>
      <c r="FY243" s="162"/>
      <c r="FZ243" s="162"/>
      <c r="GA243" s="162"/>
      <c r="GB243" s="162"/>
      <c r="GC243" s="162"/>
      <c r="GD243" s="162"/>
      <c r="GE243" s="162"/>
      <c r="GF243" s="162"/>
      <c r="GG243" s="162"/>
      <c r="GH243" s="162"/>
      <c r="GI243" s="162"/>
    </row>
    <row r="244" spans="1:191" ht="15.75" customHeight="1" x14ac:dyDescent="0.25">
      <c r="A244" s="250"/>
      <c r="B244" s="227"/>
      <c r="C244" s="88"/>
      <c r="D244" s="133" t="s">
        <v>534</v>
      </c>
      <c r="E244" s="223">
        <f>E235+E242</f>
        <v>103573525.43000001</v>
      </c>
      <c r="F244" s="223">
        <f>F235+F242</f>
        <v>309047.86599999719</v>
      </c>
      <c r="G244" s="223">
        <f>G235+G242</f>
        <v>103882573.296</v>
      </c>
      <c r="H244" s="223">
        <f>H235+H242</f>
        <v>866135.23149999999</v>
      </c>
      <c r="I244" s="218"/>
      <c r="K244" s="162"/>
      <c r="L244" s="224"/>
      <c r="M244" s="224"/>
      <c r="N244" s="224"/>
      <c r="O244" s="276"/>
      <c r="P244" s="276"/>
      <c r="Q244" s="276"/>
      <c r="R244" s="276"/>
      <c r="S244" s="276"/>
      <c r="T244" s="276"/>
      <c r="U244" s="162"/>
      <c r="V244" s="162"/>
      <c r="W244" s="162"/>
      <c r="X244" s="162"/>
      <c r="Y244" s="162"/>
      <c r="Z244" s="162"/>
      <c r="AA244" s="162"/>
      <c r="AB244" s="162"/>
      <c r="AC244" s="162"/>
      <c r="AD244" s="162"/>
      <c r="AE244" s="162"/>
      <c r="AF244" s="162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  <c r="BF244" s="162"/>
      <c r="BG244" s="162"/>
      <c r="BH244" s="162"/>
      <c r="BI244" s="162"/>
      <c r="BJ244" s="162"/>
      <c r="BK244" s="162"/>
      <c r="BL244" s="162"/>
      <c r="BM244" s="162"/>
      <c r="BN244" s="162"/>
      <c r="BO244" s="162"/>
      <c r="BP244" s="162"/>
      <c r="BQ244" s="162"/>
      <c r="BR244" s="162"/>
      <c r="BS244" s="162"/>
      <c r="BT244" s="162"/>
      <c r="BU244" s="162"/>
      <c r="BV244" s="162"/>
      <c r="BW244" s="162"/>
      <c r="BX244" s="162"/>
      <c r="BY244" s="162"/>
      <c r="BZ244" s="162"/>
      <c r="CA244" s="162"/>
      <c r="CB244" s="162"/>
      <c r="CC244" s="162"/>
      <c r="CD244" s="162"/>
      <c r="CE244" s="162"/>
      <c r="CF244" s="162"/>
      <c r="CG244" s="162"/>
      <c r="CH244" s="162"/>
      <c r="CI244" s="162"/>
      <c r="CJ244" s="162"/>
      <c r="CK244" s="162"/>
      <c r="CL244" s="162"/>
      <c r="CM244" s="162"/>
      <c r="CN244" s="162"/>
      <c r="CO244" s="162"/>
      <c r="CP244" s="162"/>
      <c r="CQ244" s="162"/>
      <c r="CR244" s="162"/>
      <c r="CS244" s="162"/>
      <c r="CT244" s="162"/>
      <c r="CU244" s="162"/>
      <c r="CV244" s="162"/>
      <c r="CW244" s="162"/>
      <c r="CX244" s="162"/>
      <c r="CY244" s="162"/>
      <c r="CZ244" s="162"/>
      <c r="DA244" s="162"/>
      <c r="DB244" s="162"/>
      <c r="DC244" s="162"/>
      <c r="DD244" s="162"/>
      <c r="DE244" s="162"/>
      <c r="DF244" s="162"/>
      <c r="DG244" s="162"/>
      <c r="DH244" s="162"/>
      <c r="DI244" s="162"/>
      <c r="DJ244" s="162"/>
      <c r="DK244" s="162"/>
      <c r="DL244" s="162"/>
      <c r="DM244" s="162"/>
      <c r="DN244" s="162"/>
      <c r="DO244" s="162"/>
      <c r="DP244" s="162"/>
      <c r="DQ244" s="162"/>
      <c r="DR244" s="162"/>
      <c r="DS244" s="162"/>
      <c r="DT244" s="162"/>
      <c r="DU244" s="162"/>
      <c r="DV244" s="162"/>
      <c r="DW244" s="162"/>
      <c r="DX244" s="162"/>
      <c r="DY244" s="162"/>
      <c r="DZ244" s="162"/>
      <c r="EA244" s="162"/>
      <c r="EB244" s="162"/>
      <c r="EC244" s="162"/>
      <c r="ED244" s="162"/>
      <c r="EE244" s="162"/>
      <c r="EF244" s="162"/>
      <c r="EG244" s="162"/>
      <c r="EH244" s="162"/>
      <c r="EI244" s="162"/>
      <c r="EJ244" s="162"/>
      <c r="EK244" s="162"/>
      <c r="EL244" s="162"/>
      <c r="EM244" s="162"/>
      <c r="EN244" s="162"/>
      <c r="EO244" s="162"/>
      <c r="EP244" s="162"/>
      <c r="EQ244" s="162"/>
      <c r="ER244" s="162"/>
      <c r="ES244" s="162"/>
      <c r="ET244" s="162"/>
      <c r="EU244" s="162"/>
      <c r="EV244" s="162"/>
      <c r="EW244" s="162"/>
      <c r="EX244" s="162"/>
      <c r="EY244" s="162"/>
      <c r="EZ244" s="162"/>
      <c r="FA244" s="162"/>
      <c r="FB244" s="162"/>
      <c r="FC244" s="162"/>
      <c r="FD244" s="162"/>
      <c r="FE244" s="162"/>
      <c r="FF244" s="162"/>
      <c r="FG244" s="162"/>
      <c r="FH244" s="162"/>
      <c r="FI244" s="162"/>
      <c r="FJ244" s="162"/>
      <c r="FK244" s="162"/>
      <c r="FL244" s="162"/>
      <c r="FM244" s="162"/>
      <c r="FN244" s="162"/>
      <c r="FO244" s="162"/>
      <c r="FP244" s="162"/>
      <c r="FQ244" s="162"/>
      <c r="FR244" s="162"/>
      <c r="FS244" s="162"/>
      <c r="FT244" s="162"/>
      <c r="FU244" s="162"/>
      <c r="FV244" s="162"/>
      <c r="FW244" s="162"/>
      <c r="FX244" s="162"/>
      <c r="FY244" s="162"/>
      <c r="FZ244" s="162"/>
      <c r="GA244" s="162"/>
      <c r="GB244" s="162"/>
      <c r="GC244" s="162"/>
      <c r="GD244" s="162"/>
      <c r="GE244" s="162"/>
      <c r="GF244" s="162"/>
      <c r="GG244" s="162"/>
      <c r="GH244" s="162"/>
      <c r="GI244" s="162"/>
    </row>
    <row r="245" spans="1:191" ht="15.75" customHeight="1" x14ac:dyDescent="0.25">
      <c r="A245" s="250"/>
      <c r="B245" s="227"/>
      <c r="C245" s="88"/>
      <c r="D245" s="148"/>
      <c r="E245" s="223"/>
      <c r="F245" s="223"/>
      <c r="G245" s="223">
        <f ca="1">G253+G250+G251+G252+G261+G262</f>
        <v>10880705</v>
      </c>
      <c r="H245" s="223"/>
      <c r="I245" s="218"/>
      <c r="K245" s="162"/>
      <c r="L245" s="133"/>
      <c r="M245" s="133"/>
      <c r="N245" s="133"/>
      <c r="O245" s="230"/>
      <c r="P245" s="273"/>
      <c r="Q245" s="273"/>
      <c r="R245" s="273"/>
      <c r="S245" s="273"/>
      <c r="T245" s="273"/>
      <c r="U245" s="216"/>
      <c r="V245" s="216"/>
      <c r="W245" s="216"/>
      <c r="X245" s="162"/>
      <c r="Y245" s="162"/>
      <c r="Z245" s="162"/>
      <c r="AA245" s="162"/>
      <c r="AB245" s="162"/>
      <c r="AC245" s="162"/>
      <c r="AD245" s="162"/>
      <c r="AE245" s="162"/>
      <c r="AF245" s="162"/>
      <c r="AG245" s="162"/>
      <c r="AH245" s="162"/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162"/>
      <c r="AT245" s="162"/>
      <c r="AU245" s="162"/>
      <c r="AV245" s="162"/>
      <c r="AW245" s="162"/>
      <c r="AX245" s="162"/>
      <c r="AY245" s="162"/>
      <c r="AZ245" s="162"/>
      <c r="BA245" s="162"/>
      <c r="BB245" s="162"/>
      <c r="BC245" s="162"/>
      <c r="BD245" s="162"/>
      <c r="BE245" s="162"/>
      <c r="BF245" s="162"/>
      <c r="BG245" s="162"/>
      <c r="BH245" s="162"/>
      <c r="BI245" s="162"/>
      <c r="BJ245" s="162"/>
      <c r="BK245" s="162"/>
      <c r="BL245" s="162"/>
      <c r="BM245" s="162"/>
      <c r="BN245" s="162"/>
      <c r="BO245" s="162"/>
      <c r="BP245" s="162"/>
      <c r="BQ245" s="162"/>
      <c r="BR245" s="162"/>
      <c r="BS245" s="162"/>
      <c r="BT245" s="162"/>
      <c r="BU245" s="162"/>
      <c r="BV245" s="162"/>
      <c r="BW245" s="162"/>
      <c r="BX245" s="162"/>
      <c r="BY245" s="162"/>
      <c r="BZ245" s="162"/>
      <c r="CA245" s="162"/>
      <c r="CB245" s="162"/>
      <c r="CC245" s="162"/>
      <c r="CD245" s="162"/>
      <c r="CE245" s="162"/>
      <c r="CF245" s="162"/>
      <c r="CG245" s="162"/>
      <c r="CH245" s="162"/>
      <c r="CI245" s="162"/>
      <c r="CJ245" s="162"/>
      <c r="CK245" s="162"/>
      <c r="CL245" s="162"/>
      <c r="CM245" s="162"/>
      <c r="CN245" s="162"/>
      <c r="CO245" s="162"/>
      <c r="CP245" s="162"/>
      <c r="CQ245" s="162"/>
      <c r="CR245" s="162"/>
      <c r="CS245" s="162"/>
      <c r="CT245" s="162"/>
      <c r="CU245" s="162"/>
      <c r="CV245" s="162"/>
      <c r="CW245" s="162"/>
      <c r="CX245" s="162"/>
      <c r="CY245" s="162"/>
      <c r="CZ245" s="162"/>
      <c r="DA245" s="162"/>
      <c r="DB245" s="162"/>
      <c r="DC245" s="162"/>
      <c r="DD245" s="162"/>
      <c r="DE245" s="162"/>
      <c r="DF245" s="162"/>
      <c r="DG245" s="162"/>
      <c r="DH245" s="162"/>
      <c r="DI245" s="162"/>
      <c r="DJ245" s="162"/>
      <c r="DK245" s="162"/>
      <c r="DL245" s="162"/>
      <c r="DM245" s="162"/>
      <c r="DN245" s="162"/>
      <c r="DO245" s="162"/>
      <c r="DP245" s="162"/>
      <c r="DQ245" s="162"/>
      <c r="DR245" s="162"/>
      <c r="DS245" s="162"/>
      <c r="DT245" s="162"/>
      <c r="DU245" s="162"/>
      <c r="DV245" s="162"/>
      <c r="DW245" s="162"/>
      <c r="DX245" s="162"/>
      <c r="DY245" s="162"/>
      <c r="DZ245" s="162"/>
      <c r="EA245" s="162"/>
      <c r="EB245" s="162"/>
      <c r="EC245" s="162"/>
      <c r="ED245" s="162"/>
      <c r="EE245" s="162"/>
      <c r="EF245" s="162"/>
      <c r="EG245" s="162"/>
      <c r="EH245" s="162"/>
      <c r="EI245" s="162"/>
      <c r="EJ245" s="162"/>
      <c r="EK245" s="162"/>
      <c r="EL245" s="162"/>
      <c r="EM245" s="162"/>
      <c r="EN245" s="162"/>
      <c r="EO245" s="162"/>
      <c r="EP245" s="162"/>
      <c r="EQ245" s="162"/>
      <c r="ER245" s="162"/>
      <c r="ES245" s="162"/>
      <c r="ET245" s="162"/>
      <c r="EU245" s="162"/>
      <c r="EV245" s="162"/>
      <c r="EW245" s="162"/>
      <c r="EX245" s="162"/>
      <c r="EY245" s="162"/>
      <c r="EZ245" s="162"/>
      <c r="FA245" s="162"/>
      <c r="FB245" s="162"/>
      <c r="FC245" s="162"/>
      <c r="FD245" s="162"/>
      <c r="FE245" s="162"/>
      <c r="FF245" s="162"/>
      <c r="FG245" s="162"/>
      <c r="FH245" s="162"/>
      <c r="FI245" s="162"/>
      <c r="FJ245" s="162"/>
      <c r="FK245" s="162"/>
      <c r="FL245" s="162"/>
      <c r="FM245" s="162"/>
      <c r="FN245" s="162"/>
      <c r="FO245" s="162"/>
      <c r="FP245" s="162"/>
      <c r="FQ245" s="162"/>
      <c r="FR245" s="162"/>
      <c r="FS245" s="162"/>
      <c r="FT245" s="162"/>
      <c r="FU245" s="162"/>
      <c r="FV245" s="162"/>
      <c r="FW245" s="162"/>
      <c r="FX245" s="162"/>
      <c r="FY245" s="162"/>
      <c r="FZ245" s="162"/>
      <c r="GA245" s="162"/>
      <c r="GB245" s="162"/>
      <c r="GC245" s="162"/>
      <c r="GD245" s="162"/>
      <c r="GE245" s="162"/>
      <c r="GF245" s="162"/>
      <c r="GG245" s="162"/>
      <c r="GH245" s="162"/>
      <c r="GI245" s="162"/>
    </row>
    <row r="246" spans="1:191" ht="15.75" customHeight="1" x14ac:dyDescent="0.25">
      <c r="A246" s="252"/>
      <c r="B246" s="137"/>
      <c r="C246" s="88"/>
      <c r="D246" s="243" t="s">
        <v>535</v>
      </c>
      <c r="E246" s="233"/>
      <c r="F246" s="233"/>
      <c r="G246" s="233"/>
      <c r="H246" s="233"/>
      <c r="I246" s="218"/>
      <c r="K246" s="162"/>
      <c r="L246" s="133"/>
      <c r="M246" s="133"/>
      <c r="N246" s="133"/>
      <c r="O246" s="230"/>
      <c r="P246" s="273"/>
      <c r="Q246" s="273"/>
      <c r="R246" s="273"/>
      <c r="S246" s="273"/>
      <c r="T246" s="273"/>
      <c r="U246" s="216"/>
      <c r="V246" s="216"/>
      <c r="W246" s="216"/>
      <c r="X246" s="162"/>
      <c r="Y246" s="162"/>
      <c r="Z246" s="162"/>
      <c r="AA246" s="162"/>
      <c r="AB246" s="162"/>
      <c r="AC246" s="162"/>
      <c r="AD246" s="162"/>
      <c r="AE246" s="162"/>
      <c r="AF246" s="162"/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  <c r="BF246" s="162"/>
      <c r="BG246" s="162"/>
      <c r="BH246" s="162"/>
      <c r="BI246" s="162"/>
      <c r="BJ246" s="162"/>
      <c r="BK246" s="162"/>
      <c r="BL246" s="162"/>
      <c r="BM246" s="162"/>
      <c r="BN246" s="162"/>
      <c r="BO246" s="162"/>
      <c r="BP246" s="162"/>
      <c r="BQ246" s="162"/>
      <c r="BR246" s="162"/>
      <c r="BS246" s="162"/>
      <c r="BT246" s="162"/>
      <c r="BU246" s="162"/>
      <c r="BV246" s="162"/>
      <c r="BW246" s="162"/>
      <c r="BX246" s="162"/>
      <c r="BY246" s="162"/>
      <c r="BZ246" s="162"/>
      <c r="CA246" s="162"/>
      <c r="CB246" s="162"/>
      <c r="CC246" s="162"/>
      <c r="CD246" s="162"/>
      <c r="CE246" s="162"/>
      <c r="CF246" s="162"/>
      <c r="CG246" s="162"/>
      <c r="CH246" s="162"/>
      <c r="CI246" s="162"/>
      <c r="CJ246" s="162"/>
      <c r="CK246" s="162"/>
      <c r="CL246" s="162"/>
      <c r="CM246" s="162"/>
      <c r="CN246" s="162"/>
      <c r="CO246" s="162"/>
      <c r="CP246" s="162"/>
      <c r="CQ246" s="162"/>
      <c r="CR246" s="162"/>
      <c r="CS246" s="162"/>
      <c r="CT246" s="162"/>
      <c r="CU246" s="162"/>
      <c r="CV246" s="162"/>
      <c r="CW246" s="162"/>
      <c r="CX246" s="162"/>
      <c r="CY246" s="162"/>
      <c r="CZ246" s="162"/>
      <c r="DA246" s="162"/>
      <c r="DB246" s="162"/>
      <c r="DC246" s="162"/>
      <c r="DD246" s="162"/>
      <c r="DE246" s="162"/>
      <c r="DF246" s="162"/>
      <c r="DG246" s="162"/>
      <c r="DH246" s="162"/>
      <c r="DI246" s="162"/>
      <c r="DJ246" s="162"/>
      <c r="DK246" s="162"/>
      <c r="DL246" s="162"/>
      <c r="DM246" s="162"/>
      <c r="DN246" s="162"/>
      <c r="DO246" s="162"/>
      <c r="DP246" s="162"/>
      <c r="DQ246" s="162"/>
      <c r="DR246" s="162"/>
      <c r="DS246" s="162"/>
      <c r="DT246" s="162"/>
      <c r="DU246" s="162"/>
      <c r="DV246" s="162"/>
      <c r="DW246" s="162"/>
      <c r="DX246" s="162"/>
      <c r="DY246" s="162"/>
      <c r="DZ246" s="162"/>
      <c r="EA246" s="162"/>
      <c r="EB246" s="162"/>
      <c r="EC246" s="162"/>
      <c r="ED246" s="162"/>
      <c r="EE246" s="162"/>
      <c r="EF246" s="162"/>
      <c r="EG246" s="162"/>
      <c r="EH246" s="162"/>
      <c r="EI246" s="162"/>
      <c r="EJ246" s="162"/>
      <c r="EK246" s="162"/>
      <c r="EL246" s="162"/>
      <c r="EM246" s="162"/>
      <c r="EN246" s="162"/>
      <c r="EO246" s="162"/>
      <c r="EP246" s="162"/>
      <c r="EQ246" s="162"/>
      <c r="ER246" s="162"/>
      <c r="ES246" s="162"/>
      <c r="ET246" s="162"/>
      <c r="EU246" s="162"/>
      <c r="EV246" s="162"/>
      <c r="EW246" s="162"/>
      <c r="EX246" s="162"/>
      <c r="EY246" s="162"/>
      <c r="EZ246" s="162"/>
      <c r="FA246" s="162"/>
      <c r="FB246" s="162"/>
      <c r="FC246" s="162"/>
      <c r="FD246" s="162"/>
      <c r="FE246" s="162"/>
      <c r="FF246" s="162"/>
      <c r="FG246" s="162"/>
      <c r="FH246" s="162"/>
      <c r="FI246" s="162"/>
      <c r="FJ246" s="162"/>
      <c r="FK246" s="162"/>
      <c r="FL246" s="162"/>
      <c r="FM246" s="162"/>
      <c r="FN246" s="162"/>
      <c r="FO246" s="162"/>
      <c r="FP246" s="162"/>
      <c r="FQ246" s="162"/>
      <c r="FR246" s="162"/>
      <c r="FS246" s="162"/>
      <c r="FT246" s="162"/>
      <c r="FU246" s="162"/>
      <c r="FV246" s="162"/>
      <c r="FW246" s="162"/>
      <c r="FX246" s="162"/>
      <c r="FY246" s="162"/>
      <c r="FZ246" s="162"/>
      <c r="GA246" s="162"/>
      <c r="GB246" s="162"/>
      <c r="GC246" s="162"/>
      <c r="GD246" s="162"/>
      <c r="GE246" s="162"/>
      <c r="GF246" s="162"/>
      <c r="GG246" s="162"/>
      <c r="GH246" s="162"/>
      <c r="GI246" s="162"/>
    </row>
    <row r="247" spans="1:191" ht="15.75" customHeight="1" x14ac:dyDescent="0.25">
      <c r="A247" s="252"/>
      <c r="B247" s="137"/>
      <c r="C247" s="88"/>
      <c r="D247" s="247" t="s">
        <v>535</v>
      </c>
      <c r="E247" s="233">
        <f>'[13]60. Cap Cost Budget'!D11</f>
        <v>86261582.200000003</v>
      </c>
      <c r="F247" s="233">
        <f>'[13]60. Cap Cost Budget'!E11</f>
        <v>-3957043.2200000072</v>
      </c>
      <c r="G247" s="233">
        <f>'[13]60. Cap Cost Budget'!F11</f>
        <v>82304538.979999989</v>
      </c>
      <c r="H247" s="233"/>
      <c r="I247" s="218" t="s">
        <v>629</v>
      </c>
      <c r="K247" s="162"/>
      <c r="L247" s="139"/>
      <c r="M247" s="139"/>
      <c r="N247" s="139"/>
      <c r="O247" s="230"/>
      <c r="P247" s="273"/>
      <c r="Q247" s="273"/>
      <c r="R247" s="273"/>
      <c r="S247" s="273"/>
      <c r="T247" s="273"/>
      <c r="U247" s="216"/>
      <c r="V247" s="216"/>
      <c r="W247" s="216"/>
      <c r="X247" s="162"/>
      <c r="Y247" s="162"/>
      <c r="Z247" s="162"/>
      <c r="AA247" s="162"/>
      <c r="AB247" s="162"/>
      <c r="AC247" s="162"/>
      <c r="AD247" s="162"/>
      <c r="AE247" s="162"/>
      <c r="AF247" s="162"/>
      <c r="AG247" s="162"/>
      <c r="AH247" s="162"/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2"/>
      <c r="AT247" s="162"/>
      <c r="AU247" s="162"/>
      <c r="AV247" s="162"/>
      <c r="AW247" s="162"/>
      <c r="AX247" s="162"/>
      <c r="AY247" s="162"/>
      <c r="AZ247" s="162"/>
      <c r="BA247" s="162"/>
      <c r="BB247" s="162"/>
      <c r="BC247" s="162"/>
      <c r="BD247" s="162"/>
      <c r="BE247" s="162"/>
      <c r="BF247" s="162"/>
      <c r="BG247" s="162"/>
      <c r="BH247" s="162"/>
      <c r="BI247" s="162"/>
      <c r="BJ247" s="162"/>
      <c r="BK247" s="162"/>
      <c r="BL247" s="162"/>
      <c r="BM247" s="162"/>
      <c r="BN247" s="162"/>
      <c r="BO247" s="162"/>
      <c r="BP247" s="162"/>
      <c r="BQ247" s="162"/>
      <c r="BR247" s="162"/>
      <c r="BS247" s="162"/>
      <c r="BT247" s="162"/>
      <c r="BU247" s="162"/>
      <c r="BV247" s="162"/>
      <c r="BW247" s="162"/>
      <c r="BX247" s="162"/>
      <c r="BY247" s="162"/>
      <c r="BZ247" s="162"/>
      <c r="CA247" s="162"/>
      <c r="CB247" s="162"/>
      <c r="CC247" s="162"/>
      <c r="CD247" s="162"/>
      <c r="CE247" s="162"/>
      <c r="CF247" s="162"/>
      <c r="CG247" s="162"/>
      <c r="CH247" s="162"/>
      <c r="CI247" s="162"/>
      <c r="CJ247" s="162"/>
      <c r="CK247" s="162"/>
      <c r="CL247" s="162"/>
      <c r="CM247" s="162"/>
      <c r="CN247" s="162"/>
      <c r="CO247" s="162"/>
      <c r="CP247" s="162"/>
      <c r="CQ247" s="162"/>
      <c r="CR247" s="162"/>
      <c r="CS247" s="162"/>
      <c r="CT247" s="162"/>
      <c r="CU247" s="162"/>
      <c r="CV247" s="162"/>
      <c r="CW247" s="162"/>
      <c r="CX247" s="162"/>
      <c r="CY247" s="162"/>
      <c r="CZ247" s="162"/>
      <c r="DA247" s="162"/>
      <c r="DB247" s="162"/>
      <c r="DC247" s="162"/>
      <c r="DD247" s="162"/>
      <c r="DE247" s="162"/>
      <c r="DF247" s="162"/>
      <c r="DG247" s="162"/>
      <c r="DH247" s="162"/>
      <c r="DI247" s="162"/>
      <c r="DJ247" s="162"/>
      <c r="DK247" s="162"/>
      <c r="DL247" s="162"/>
      <c r="DM247" s="162"/>
      <c r="DN247" s="162"/>
      <c r="DO247" s="162"/>
      <c r="DP247" s="162"/>
      <c r="DQ247" s="162"/>
      <c r="DR247" s="162"/>
      <c r="DS247" s="162"/>
      <c r="DT247" s="162"/>
      <c r="DU247" s="162"/>
      <c r="DV247" s="162"/>
      <c r="DW247" s="162"/>
      <c r="DX247" s="162"/>
      <c r="DY247" s="162"/>
      <c r="DZ247" s="162"/>
      <c r="EA247" s="162"/>
      <c r="EB247" s="162"/>
      <c r="EC247" s="162"/>
      <c r="ED247" s="162"/>
      <c r="EE247" s="162"/>
      <c r="EF247" s="162"/>
      <c r="EG247" s="162"/>
      <c r="EH247" s="162"/>
      <c r="EI247" s="162"/>
      <c r="EJ247" s="162"/>
      <c r="EK247" s="162"/>
      <c r="EL247" s="162"/>
      <c r="EM247" s="162"/>
      <c r="EN247" s="162"/>
      <c r="EO247" s="162"/>
      <c r="EP247" s="162"/>
      <c r="EQ247" s="162"/>
      <c r="ER247" s="162"/>
      <c r="ES247" s="162"/>
      <c r="ET247" s="162"/>
      <c r="EU247" s="162"/>
      <c r="EV247" s="162"/>
      <c r="EW247" s="162"/>
      <c r="EX247" s="162"/>
      <c r="EY247" s="162"/>
      <c r="EZ247" s="162"/>
      <c r="FA247" s="162"/>
      <c r="FB247" s="162"/>
      <c r="FC247" s="162"/>
      <c r="FD247" s="162"/>
      <c r="FE247" s="162"/>
      <c r="FF247" s="162"/>
      <c r="FG247" s="162"/>
      <c r="FH247" s="162"/>
      <c r="FI247" s="162"/>
      <c r="FJ247" s="162"/>
      <c r="FK247" s="162"/>
      <c r="FL247" s="162"/>
      <c r="FM247" s="162"/>
      <c r="FN247" s="162"/>
      <c r="FO247" s="162"/>
      <c r="FP247" s="162"/>
      <c r="FQ247" s="162"/>
      <c r="FR247" s="162"/>
      <c r="FS247" s="162"/>
      <c r="FT247" s="162"/>
      <c r="FU247" s="162"/>
      <c r="FV247" s="162"/>
      <c r="FW247" s="162"/>
      <c r="FX247" s="162"/>
      <c r="FY247" s="162"/>
      <c r="FZ247" s="162"/>
      <c r="GA247" s="162"/>
      <c r="GB247" s="162"/>
      <c r="GC247" s="162"/>
      <c r="GD247" s="162"/>
      <c r="GE247" s="162"/>
      <c r="GF247" s="162"/>
      <c r="GG247" s="162"/>
      <c r="GH247" s="162"/>
      <c r="GI247" s="162"/>
    </row>
    <row r="248" spans="1:191" ht="15.75" x14ac:dyDescent="0.25">
      <c r="A248" s="252"/>
      <c r="B248" s="137"/>
      <c r="C248" s="88"/>
      <c r="D248" s="248" t="s">
        <v>630</v>
      </c>
      <c r="E248" s="213">
        <f>'[13]60. Cap Cost Budget'!D12</f>
        <v>-203625</v>
      </c>
      <c r="F248" s="213">
        <f>'[13]60. Cap Cost Budget'!E12</f>
        <v>0</v>
      </c>
      <c r="G248" s="233">
        <f>'[13]60. Cap Cost Budget'!F12</f>
        <v>-203625</v>
      </c>
      <c r="H248" s="133"/>
      <c r="I248" s="218" t="s">
        <v>631</v>
      </c>
      <c r="K248" s="162"/>
      <c r="L248" s="133"/>
      <c r="M248" s="133"/>
      <c r="N248" s="133"/>
      <c r="O248" s="228"/>
      <c r="P248" s="273"/>
      <c r="Q248" s="273"/>
      <c r="R248" s="273"/>
      <c r="S248" s="273"/>
      <c r="T248" s="273"/>
      <c r="U248" s="216"/>
      <c r="V248" s="216"/>
      <c r="W248" s="216"/>
      <c r="X248" s="162"/>
      <c r="Y248" s="162"/>
      <c r="Z248" s="162"/>
      <c r="AA248" s="162"/>
      <c r="AB248" s="162"/>
      <c r="AC248" s="162"/>
      <c r="AD248" s="162"/>
      <c r="AE248" s="162"/>
      <c r="AF248" s="162"/>
      <c r="AG248" s="162"/>
      <c r="AH248" s="162"/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62"/>
      <c r="AT248" s="162"/>
      <c r="AU248" s="162"/>
      <c r="AV248" s="162"/>
      <c r="AW248" s="162"/>
      <c r="AX248" s="162"/>
      <c r="AY248" s="162"/>
      <c r="AZ248" s="162"/>
      <c r="BA248" s="162"/>
      <c r="BB248" s="162"/>
      <c r="BC248" s="162"/>
      <c r="BD248" s="162"/>
      <c r="BE248" s="162"/>
      <c r="BF248" s="162"/>
      <c r="BG248" s="162"/>
      <c r="BH248" s="162"/>
      <c r="BI248" s="162"/>
      <c r="BJ248" s="162"/>
      <c r="BK248" s="162"/>
      <c r="BL248" s="162"/>
      <c r="BM248" s="162"/>
      <c r="BN248" s="162"/>
      <c r="BO248" s="162"/>
      <c r="BP248" s="162"/>
      <c r="BQ248" s="162"/>
      <c r="BR248" s="162"/>
      <c r="BS248" s="162"/>
      <c r="BT248" s="162"/>
      <c r="BU248" s="162"/>
      <c r="BV248" s="162"/>
      <c r="BW248" s="162"/>
      <c r="BX248" s="162"/>
      <c r="BY248" s="162"/>
      <c r="BZ248" s="162"/>
      <c r="CA248" s="162"/>
      <c r="CB248" s="162"/>
      <c r="CC248" s="162"/>
      <c r="CD248" s="162"/>
      <c r="CE248" s="162"/>
      <c r="CF248" s="162"/>
      <c r="CG248" s="162"/>
      <c r="CH248" s="162"/>
      <c r="CI248" s="162"/>
      <c r="CJ248" s="162"/>
      <c r="CK248" s="162"/>
      <c r="CL248" s="162"/>
      <c r="CM248" s="162"/>
      <c r="CN248" s="162"/>
      <c r="CO248" s="162"/>
      <c r="CP248" s="162"/>
      <c r="CQ248" s="162"/>
      <c r="CR248" s="162"/>
      <c r="CS248" s="162"/>
      <c r="CT248" s="162"/>
      <c r="CU248" s="162"/>
      <c r="CV248" s="162"/>
      <c r="CW248" s="162"/>
      <c r="CX248" s="162"/>
      <c r="CY248" s="162"/>
      <c r="CZ248" s="162"/>
      <c r="DA248" s="162"/>
      <c r="DB248" s="162"/>
      <c r="DC248" s="162"/>
      <c r="DD248" s="162"/>
      <c r="DE248" s="162"/>
      <c r="DF248" s="162"/>
      <c r="DG248" s="162"/>
      <c r="DH248" s="162"/>
      <c r="DI248" s="162"/>
      <c r="DJ248" s="162"/>
      <c r="DK248" s="162"/>
      <c r="DL248" s="162"/>
      <c r="DM248" s="162"/>
      <c r="DN248" s="162"/>
      <c r="DO248" s="162"/>
      <c r="DP248" s="162"/>
      <c r="DQ248" s="162"/>
      <c r="DR248" s="162"/>
      <c r="DS248" s="162"/>
      <c r="DT248" s="162"/>
      <c r="DU248" s="162"/>
      <c r="DV248" s="162"/>
      <c r="DW248" s="162"/>
      <c r="DX248" s="162"/>
      <c r="DY248" s="162"/>
      <c r="DZ248" s="162"/>
      <c r="EA248" s="162"/>
      <c r="EB248" s="162"/>
      <c r="EC248" s="162"/>
      <c r="ED248" s="162"/>
      <c r="EE248" s="162"/>
      <c r="EF248" s="162"/>
      <c r="EG248" s="162"/>
      <c r="EH248" s="162"/>
      <c r="EI248" s="162"/>
      <c r="EJ248" s="162"/>
      <c r="EK248" s="162"/>
      <c r="EL248" s="162"/>
      <c r="EM248" s="162"/>
      <c r="EN248" s="162"/>
      <c r="EO248" s="162"/>
      <c r="EP248" s="162"/>
      <c r="EQ248" s="162"/>
      <c r="ER248" s="162"/>
      <c r="ES248" s="162"/>
      <c r="ET248" s="162"/>
      <c r="EU248" s="162"/>
      <c r="EV248" s="162"/>
      <c r="EW248" s="162"/>
      <c r="EX248" s="162"/>
      <c r="EY248" s="162"/>
      <c r="EZ248" s="162"/>
      <c r="FA248" s="162"/>
      <c r="FB248" s="162"/>
      <c r="FC248" s="162"/>
      <c r="FD248" s="162"/>
      <c r="FE248" s="162"/>
      <c r="FF248" s="162"/>
      <c r="FG248" s="162"/>
      <c r="FH248" s="162"/>
      <c r="FI248" s="162"/>
      <c r="FJ248" s="162"/>
      <c r="FK248" s="162"/>
      <c r="FL248" s="162"/>
      <c r="FM248" s="162"/>
      <c r="FN248" s="162"/>
      <c r="FO248" s="162"/>
      <c r="FP248" s="162"/>
      <c r="FQ248" s="162"/>
      <c r="FR248" s="162"/>
      <c r="FS248" s="162"/>
      <c r="FT248" s="162"/>
      <c r="FU248" s="162"/>
      <c r="FV248" s="162"/>
      <c r="FW248" s="162"/>
      <c r="FX248" s="162"/>
      <c r="FY248" s="162"/>
      <c r="FZ248" s="162"/>
      <c r="GA248" s="162"/>
      <c r="GB248" s="162"/>
      <c r="GC248" s="162"/>
      <c r="GD248" s="162"/>
      <c r="GE248" s="162"/>
      <c r="GF248" s="162"/>
      <c r="GG248" s="162"/>
      <c r="GH248" s="162"/>
      <c r="GI248" s="162"/>
    </row>
    <row r="249" spans="1:191" ht="15.75" customHeight="1" x14ac:dyDescent="0.25">
      <c r="A249" s="250"/>
      <c r="B249" s="227"/>
      <c r="C249" s="88"/>
      <c r="D249" s="243" t="s">
        <v>632</v>
      </c>
      <c r="E249" s="223"/>
      <c r="F249" s="223"/>
      <c r="G249" s="223"/>
      <c r="H249" s="223"/>
      <c r="I249" s="218"/>
      <c r="K249" s="162"/>
      <c r="L249" s="133"/>
      <c r="M249" s="133"/>
      <c r="N249" s="133"/>
      <c r="O249" s="228"/>
      <c r="P249" s="273"/>
      <c r="Q249" s="273"/>
      <c r="R249" s="273"/>
      <c r="S249" s="273"/>
      <c r="T249" s="273"/>
      <c r="U249" s="216"/>
      <c r="V249" s="216"/>
      <c r="W249" s="216"/>
      <c r="X249" s="162"/>
      <c r="Y249" s="162"/>
      <c r="Z249" s="162"/>
      <c r="AA249" s="162"/>
      <c r="AB249" s="162"/>
      <c r="AC249" s="162"/>
      <c r="AD249" s="162"/>
      <c r="AE249" s="162"/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62"/>
      <c r="AU249" s="162"/>
      <c r="AV249" s="162"/>
      <c r="AW249" s="162"/>
      <c r="AX249" s="162"/>
      <c r="AY249" s="162"/>
      <c r="AZ249" s="162"/>
      <c r="BA249" s="162"/>
      <c r="BB249" s="162"/>
      <c r="BC249" s="162"/>
      <c r="BD249" s="162"/>
      <c r="BE249" s="162"/>
      <c r="BF249" s="162"/>
      <c r="BG249" s="162"/>
      <c r="BH249" s="162"/>
      <c r="BI249" s="162"/>
      <c r="BJ249" s="162"/>
      <c r="BK249" s="162"/>
      <c r="BL249" s="162"/>
      <c r="BM249" s="162"/>
      <c r="BN249" s="162"/>
      <c r="BO249" s="162"/>
      <c r="BP249" s="162"/>
      <c r="BQ249" s="162"/>
      <c r="BR249" s="162"/>
      <c r="BS249" s="162"/>
      <c r="BT249" s="162"/>
      <c r="BU249" s="162"/>
      <c r="BV249" s="162"/>
      <c r="BW249" s="162"/>
      <c r="BX249" s="162"/>
      <c r="BY249" s="162"/>
      <c r="BZ249" s="162"/>
      <c r="CA249" s="162"/>
      <c r="CB249" s="162"/>
      <c r="CC249" s="162"/>
      <c r="CD249" s="162"/>
      <c r="CE249" s="162"/>
      <c r="CF249" s="162"/>
      <c r="CG249" s="162"/>
      <c r="CH249" s="162"/>
      <c r="CI249" s="162"/>
      <c r="CJ249" s="162"/>
      <c r="CK249" s="162"/>
      <c r="CL249" s="162"/>
      <c r="CM249" s="162"/>
      <c r="CN249" s="162"/>
      <c r="CO249" s="162"/>
      <c r="CP249" s="162"/>
      <c r="CQ249" s="162"/>
      <c r="CR249" s="162"/>
      <c r="CS249" s="162"/>
      <c r="CT249" s="162"/>
      <c r="CU249" s="162"/>
      <c r="CV249" s="162"/>
      <c r="CW249" s="162"/>
      <c r="CX249" s="162"/>
      <c r="CY249" s="162"/>
      <c r="CZ249" s="162"/>
      <c r="DA249" s="162"/>
      <c r="DB249" s="162"/>
      <c r="DC249" s="162"/>
      <c r="DD249" s="162"/>
      <c r="DE249" s="162"/>
      <c r="DF249" s="162"/>
      <c r="DG249" s="162"/>
      <c r="DH249" s="162"/>
      <c r="DI249" s="162"/>
      <c r="DJ249" s="162"/>
      <c r="DK249" s="162"/>
      <c r="DL249" s="162"/>
      <c r="DM249" s="162"/>
      <c r="DN249" s="162"/>
      <c r="DO249" s="162"/>
      <c r="DP249" s="162"/>
      <c r="DQ249" s="162"/>
      <c r="DR249" s="162"/>
      <c r="DS249" s="162"/>
      <c r="DT249" s="162"/>
      <c r="DU249" s="162"/>
      <c r="DV249" s="162"/>
      <c r="DW249" s="162"/>
      <c r="DX249" s="162"/>
      <c r="DY249" s="162"/>
      <c r="DZ249" s="162"/>
      <c r="EA249" s="162"/>
      <c r="EB249" s="162"/>
      <c r="EC249" s="162"/>
      <c r="ED249" s="162"/>
      <c r="EE249" s="162"/>
      <c r="EF249" s="162"/>
      <c r="EG249" s="162"/>
      <c r="EH249" s="162"/>
      <c r="EI249" s="162"/>
      <c r="EJ249" s="162"/>
      <c r="EK249" s="162"/>
      <c r="EL249" s="162"/>
      <c r="EM249" s="162"/>
      <c r="EN249" s="162"/>
      <c r="EO249" s="162"/>
      <c r="EP249" s="162"/>
      <c r="EQ249" s="162"/>
      <c r="ER249" s="162"/>
      <c r="ES249" s="162"/>
      <c r="ET249" s="162"/>
      <c r="EU249" s="162"/>
      <c r="EV249" s="162"/>
      <c r="EW249" s="162"/>
      <c r="EX249" s="162"/>
      <c r="EY249" s="162"/>
      <c r="EZ249" s="162"/>
      <c r="FA249" s="162"/>
      <c r="FB249" s="162"/>
      <c r="FC249" s="162"/>
      <c r="FD249" s="162"/>
      <c r="FE249" s="162"/>
      <c r="FF249" s="162"/>
      <c r="FG249" s="162"/>
      <c r="FH249" s="162"/>
      <c r="FI249" s="162"/>
      <c r="FJ249" s="162"/>
      <c r="FK249" s="162"/>
      <c r="FL249" s="162"/>
      <c r="FM249" s="162"/>
      <c r="FN249" s="162"/>
      <c r="FO249" s="162"/>
      <c r="FP249" s="162"/>
      <c r="FQ249" s="162"/>
      <c r="FR249" s="162"/>
      <c r="FS249" s="162"/>
      <c r="FT249" s="162"/>
      <c r="FU249" s="162"/>
      <c r="FV249" s="162"/>
      <c r="FW249" s="162"/>
      <c r="FX249" s="162"/>
      <c r="FY249" s="162"/>
      <c r="FZ249" s="162"/>
      <c r="GA249" s="162"/>
      <c r="GB249" s="162"/>
      <c r="GC249" s="162"/>
      <c r="GD249" s="162"/>
      <c r="GE249" s="162"/>
      <c r="GF249" s="162"/>
      <c r="GG249" s="162"/>
      <c r="GH249" s="162"/>
      <c r="GI249" s="162"/>
    </row>
    <row r="250" spans="1:191" ht="15.75" customHeight="1" x14ac:dyDescent="0.25">
      <c r="A250" s="250"/>
      <c r="B250" s="253"/>
      <c r="C250" s="88"/>
      <c r="D250" s="247" t="s">
        <v>619</v>
      </c>
      <c r="E250" s="234">
        <f ca="1">SUMIF($H$13:H$213,$D$250,I$13:I$185)</f>
        <v>5079783</v>
      </c>
      <c r="F250" s="234">
        <f ca="1">SUMIF($H$13:I$213,$D$250,J$13:J$185)</f>
        <v>842701</v>
      </c>
      <c r="G250" s="234">
        <f ca="1">E250+F250</f>
        <v>5922484</v>
      </c>
      <c r="H250" s="223">
        <f ca="1">SUMIF($H$13:K$213,$D$250,L$13:L$185)</f>
        <v>0</v>
      </c>
      <c r="I250" s="218"/>
      <c r="K250" s="162"/>
      <c r="L250" s="235"/>
      <c r="M250" s="235"/>
      <c r="N250" s="235"/>
      <c r="O250" s="228"/>
      <c r="P250" s="273"/>
      <c r="Q250" s="273"/>
      <c r="R250" s="273"/>
      <c r="S250" s="273"/>
      <c r="T250" s="273"/>
      <c r="U250" s="216"/>
      <c r="V250" s="216"/>
      <c r="W250" s="216"/>
      <c r="X250" s="162"/>
      <c r="Y250" s="162"/>
      <c r="Z250" s="162"/>
      <c r="AA250" s="162"/>
      <c r="AB250" s="162"/>
      <c r="AC250" s="162"/>
      <c r="AD250" s="162"/>
      <c r="AE250" s="162"/>
      <c r="AF250" s="162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62"/>
      <c r="AU250" s="162"/>
      <c r="AV250" s="162"/>
      <c r="AW250" s="162"/>
      <c r="AX250" s="162"/>
      <c r="AY250" s="162"/>
      <c r="AZ250" s="162"/>
      <c r="BA250" s="162"/>
      <c r="BB250" s="162"/>
      <c r="BC250" s="162"/>
      <c r="BD250" s="162"/>
      <c r="BE250" s="162"/>
      <c r="BF250" s="162"/>
      <c r="BG250" s="162"/>
      <c r="BH250" s="162"/>
      <c r="BI250" s="162"/>
      <c r="BJ250" s="162"/>
      <c r="BK250" s="162"/>
      <c r="BL250" s="162"/>
      <c r="BM250" s="162"/>
      <c r="BN250" s="162"/>
      <c r="BO250" s="162"/>
      <c r="BP250" s="162"/>
      <c r="BQ250" s="162"/>
      <c r="BR250" s="162"/>
      <c r="BS250" s="162"/>
      <c r="BT250" s="162"/>
      <c r="BU250" s="162"/>
      <c r="BV250" s="162"/>
      <c r="BW250" s="162"/>
      <c r="BX250" s="162"/>
      <c r="BY250" s="162"/>
      <c r="BZ250" s="162"/>
      <c r="CA250" s="162"/>
      <c r="CB250" s="162"/>
      <c r="CC250" s="162"/>
      <c r="CD250" s="162"/>
      <c r="CE250" s="162"/>
      <c r="CF250" s="162"/>
      <c r="CG250" s="162"/>
      <c r="CH250" s="162"/>
      <c r="CI250" s="162"/>
      <c r="CJ250" s="162"/>
      <c r="CK250" s="162"/>
      <c r="CL250" s="162"/>
      <c r="CM250" s="162"/>
      <c r="CN250" s="162"/>
      <c r="CO250" s="162"/>
      <c r="CP250" s="162"/>
      <c r="CQ250" s="162"/>
      <c r="CR250" s="162"/>
      <c r="CS250" s="162"/>
      <c r="CT250" s="162"/>
      <c r="CU250" s="162"/>
      <c r="CV250" s="162"/>
      <c r="CW250" s="162"/>
      <c r="CX250" s="162"/>
      <c r="CY250" s="162"/>
      <c r="CZ250" s="162"/>
      <c r="DA250" s="162"/>
      <c r="DB250" s="162"/>
      <c r="DC250" s="162"/>
      <c r="DD250" s="162"/>
      <c r="DE250" s="162"/>
      <c r="DF250" s="162"/>
      <c r="DG250" s="162"/>
      <c r="DH250" s="162"/>
      <c r="DI250" s="162"/>
      <c r="DJ250" s="162"/>
      <c r="DK250" s="162"/>
      <c r="DL250" s="162"/>
      <c r="DM250" s="162"/>
      <c r="DN250" s="162"/>
      <c r="DO250" s="162"/>
      <c r="DP250" s="162"/>
      <c r="DQ250" s="162"/>
      <c r="DR250" s="162"/>
      <c r="DS250" s="162"/>
      <c r="DT250" s="162"/>
      <c r="DU250" s="162"/>
      <c r="DV250" s="162"/>
      <c r="DW250" s="162"/>
      <c r="DX250" s="162"/>
      <c r="DY250" s="162"/>
      <c r="DZ250" s="162"/>
      <c r="EA250" s="162"/>
      <c r="EB250" s="162"/>
      <c r="EC250" s="162"/>
      <c r="ED250" s="162"/>
      <c r="EE250" s="162"/>
      <c r="EF250" s="162"/>
      <c r="EG250" s="162"/>
      <c r="EH250" s="162"/>
      <c r="EI250" s="162"/>
      <c r="EJ250" s="162"/>
      <c r="EK250" s="162"/>
      <c r="EL250" s="162"/>
      <c r="EM250" s="162"/>
      <c r="EN250" s="162"/>
      <c r="EO250" s="162"/>
      <c r="EP250" s="162"/>
      <c r="EQ250" s="162"/>
      <c r="ER250" s="162"/>
      <c r="ES250" s="162"/>
      <c r="ET250" s="162"/>
      <c r="EU250" s="162"/>
      <c r="EV250" s="162"/>
      <c r="EW250" s="162"/>
      <c r="EX250" s="162"/>
      <c r="EY250" s="162"/>
      <c r="EZ250" s="162"/>
      <c r="FA250" s="162"/>
      <c r="FB250" s="162"/>
      <c r="FC250" s="162"/>
      <c r="FD250" s="162"/>
      <c r="FE250" s="162"/>
      <c r="FF250" s="162"/>
      <c r="FG250" s="162"/>
      <c r="FH250" s="162"/>
      <c r="FI250" s="162"/>
      <c r="FJ250" s="162"/>
      <c r="FK250" s="162"/>
      <c r="FL250" s="162"/>
      <c r="FM250" s="162"/>
      <c r="FN250" s="162"/>
      <c r="FO250" s="162"/>
      <c r="FP250" s="162"/>
      <c r="FQ250" s="162"/>
      <c r="FR250" s="162"/>
      <c r="FS250" s="162"/>
      <c r="FT250" s="162"/>
      <c r="FU250" s="162"/>
      <c r="FV250" s="162"/>
      <c r="FW250" s="162"/>
      <c r="FX250" s="162"/>
      <c r="FY250" s="162"/>
      <c r="FZ250" s="162"/>
      <c r="GA250" s="162"/>
      <c r="GB250" s="162"/>
      <c r="GC250" s="162"/>
      <c r="GD250" s="162"/>
      <c r="GE250" s="162"/>
      <c r="GF250" s="162"/>
      <c r="GG250" s="162"/>
      <c r="GH250" s="162"/>
      <c r="GI250" s="162"/>
    </row>
    <row r="251" spans="1:191" ht="15.75" x14ac:dyDescent="0.25">
      <c r="A251" s="250"/>
      <c r="B251" s="253"/>
      <c r="C251" s="88"/>
      <c r="D251" s="247" t="s">
        <v>620</v>
      </c>
      <c r="E251" s="234">
        <f ca="1">SUMIF($H$13:$H$213,$D$251,I$13:I$185)</f>
        <v>5887</v>
      </c>
      <c r="F251" s="234">
        <f ca="1">SUMIF($H$13:$H$213,$D$251,J$13:J$185)</f>
        <v>408</v>
      </c>
      <c r="G251" s="234">
        <f t="shared" ref="G251:G262" ca="1" si="9">E251+F251</f>
        <v>6295</v>
      </c>
      <c r="H251" s="223">
        <f ca="1">SUMIF($H$13:$H$213,$D$251,L$13:L$185)</f>
        <v>0</v>
      </c>
      <c r="I251" s="218"/>
      <c r="K251" s="162"/>
      <c r="L251" s="235"/>
      <c r="M251" s="235"/>
      <c r="N251" s="235"/>
      <c r="O251" s="228"/>
      <c r="P251" s="275"/>
      <c r="Q251" s="275"/>
      <c r="R251" s="275"/>
      <c r="S251" s="275"/>
      <c r="T251" s="275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  <c r="BI251" s="162"/>
      <c r="BJ251" s="162"/>
      <c r="BK251" s="162"/>
      <c r="BL251" s="162"/>
      <c r="BM251" s="162"/>
      <c r="BN251" s="162"/>
      <c r="BO251" s="162"/>
      <c r="BP251" s="162"/>
      <c r="BQ251" s="162"/>
      <c r="BR251" s="162"/>
      <c r="BS251" s="162"/>
      <c r="BT251" s="162"/>
      <c r="BU251" s="162"/>
      <c r="BV251" s="162"/>
      <c r="BW251" s="162"/>
      <c r="BX251" s="162"/>
      <c r="BY251" s="162"/>
      <c r="BZ251" s="162"/>
      <c r="CA251" s="162"/>
      <c r="CB251" s="162"/>
      <c r="CC251" s="162"/>
      <c r="CD251" s="162"/>
      <c r="CE251" s="162"/>
      <c r="CF251" s="162"/>
      <c r="CG251" s="162"/>
      <c r="CH251" s="162"/>
      <c r="CI251" s="162"/>
      <c r="CJ251" s="162"/>
      <c r="CK251" s="162"/>
      <c r="CL251" s="162"/>
      <c r="CM251" s="162"/>
      <c r="CN251" s="162"/>
      <c r="CO251" s="162"/>
      <c r="CP251" s="162"/>
      <c r="CQ251" s="162"/>
      <c r="CR251" s="162"/>
      <c r="CS251" s="162"/>
      <c r="CT251" s="162"/>
      <c r="CU251" s="162"/>
      <c r="CV251" s="162"/>
      <c r="CW251" s="162"/>
      <c r="CX251" s="162"/>
      <c r="CY251" s="162"/>
      <c r="CZ251" s="162"/>
      <c r="DA251" s="162"/>
      <c r="DB251" s="162"/>
      <c r="DC251" s="162"/>
      <c r="DD251" s="162"/>
      <c r="DE251" s="162"/>
      <c r="DF251" s="162"/>
      <c r="DG251" s="162"/>
      <c r="DH251" s="162"/>
      <c r="DI251" s="162"/>
      <c r="DJ251" s="162"/>
      <c r="DK251" s="162"/>
      <c r="DL251" s="162"/>
      <c r="DM251" s="162"/>
      <c r="DN251" s="162"/>
      <c r="DO251" s="162"/>
      <c r="DP251" s="162"/>
      <c r="DQ251" s="162"/>
      <c r="DR251" s="162"/>
      <c r="DS251" s="162"/>
      <c r="DT251" s="162"/>
      <c r="DU251" s="162"/>
      <c r="DV251" s="162"/>
      <c r="DW251" s="162"/>
      <c r="DX251" s="162"/>
      <c r="DY251" s="162"/>
      <c r="DZ251" s="162"/>
      <c r="EA251" s="162"/>
      <c r="EB251" s="162"/>
      <c r="EC251" s="162"/>
      <c r="ED251" s="162"/>
      <c r="EE251" s="162"/>
      <c r="EF251" s="162"/>
      <c r="EG251" s="162"/>
      <c r="EH251" s="162"/>
      <c r="EI251" s="162"/>
      <c r="EJ251" s="162"/>
      <c r="EK251" s="162"/>
      <c r="EL251" s="162"/>
      <c r="EM251" s="162"/>
      <c r="EN251" s="162"/>
      <c r="EO251" s="162"/>
      <c r="EP251" s="162"/>
      <c r="EQ251" s="162"/>
      <c r="ER251" s="162"/>
      <c r="ES251" s="162"/>
      <c r="ET251" s="162"/>
      <c r="EU251" s="162"/>
      <c r="EV251" s="162"/>
      <c r="EW251" s="162"/>
      <c r="EX251" s="162"/>
      <c r="EY251" s="162"/>
      <c r="EZ251" s="162"/>
      <c r="FA251" s="162"/>
      <c r="FB251" s="162"/>
      <c r="FC251" s="162"/>
      <c r="FD251" s="162"/>
      <c r="FE251" s="162"/>
      <c r="FF251" s="162"/>
      <c r="FG251" s="162"/>
      <c r="FH251" s="162"/>
      <c r="FI251" s="162"/>
      <c r="FJ251" s="162"/>
      <c r="FK251" s="162"/>
      <c r="FL251" s="162"/>
      <c r="FM251" s="162"/>
      <c r="FN251" s="162"/>
      <c r="FO251" s="162"/>
      <c r="FP251" s="162"/>
      <c r="FQ251" s="162"/>
      <c r="FR251" s="162"/>
      <c r="FS251" s="162"/>
      <c r="FT251" s="162"/>
      <c r="FU251" s="162"/>
      <c r="FV251" s="162"/>
      <c r="FW251" s="162"/>
      <c r="FX251" s="162"/>
      <c r="FY251" s="162"/>
      <c r="FZ251" s="162"/>
      <c r="GA251" s="162"/>
      <c r="GB251" s="162"/>
      <c r="GC251" s="162"/>
      <c r="GD251" s="162"/>
      <c r="GE251" s="162"/>
      <c r="GF251" s="162"/>
      <c r="GG251" s="162"/>
      <c r="GH251" s="162"/>
      <c r="GI251" s="162"/>
    </row>
    <row r="252" spans="1:191" ht="15.75" x14ac:dyDescent="0.25">
      <c r="A252" s="250"/>
      <c r="B252" s="253"/>
      <c r="C252" s="88"/>
      <c r="D252" s="247" t="s">
        <v>621</v>
      </c>
      <c r="E252" s="234">
        <f ca="1">SUMIF($H$13:$H$213,$D$252,I$13:I$185)</f>
        <v>1994262</v>
      </c>
      <c r="F252" s="234">
        <f ca="1">SUMIF($H$13:$H$213,$D$252,J$13:J$185)</f>
        <v>400052</v>
      </c>
      <c r="G252" s="234">
        <f t="shared" ca="1" si="9"/>
        <v>2394314</v>
      </c>
      <c r="H252" s="223">
        <f ca="1">SUMIF($H$13:$H$213,$D$252,L$13:L$185)</f>
        <v>0</v>
      </c>
      <c r="I252" s="218"/>
      <c r="K252" s="162"/>
      <c r="L252" s="235"/>
      <c r="M252" s="235"/>
      <c r="N252" s="235"/>
      <c r="O252" s="228"/>
      <c r="P252" s="228"/>
      <c r="Q252" s="228"/>
      <c r="R252" s="228"/>
      <c r="S252" s="228"/>
      <c r="T252" s="228"/>
      <c r="U252" s="162"/>
      <c r="V252" s="162"/>
      <c r="W252" s="162"/>
      <c r="X252" s="162"/>
      <c r="Y252" s="162"/>
      <c r="Z252" s="162"/>
      <c r="AA252" s="162"/>
      <c r="AB252" s="162"/>
      <c r="AC252" s="162"/>
      <c r="AD252" s="162"/>
      <c r="AE252" s="162"/>
      <c r="AF252" s="162"/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62"/>
      <c r="AV252" s="162"/>
      <c r="AW252" s="162"/>
      <c r="AX252" s="162"/>
      <c r="AY252" s="162"/>
      <c r="AZ252" s="162"/>
      <c r="BA252" s="162"/>
      <c r="BB252" s="162"/>
      <c r="BC252" s="162"/>
      <c r="BD252" s="162"/>
      <c r="BE252" s="162"/>
      <c r="BF252" s="162"/>
      <c r="BG252" s="162"/>
      <c r="BH252" s="162"/>
      <c r="BI252" s="162"/>
      <c r="BJ252" s="162"/>
      <c r="BK252" s="162"/>
      <c r="BL252" s="162"/>
      <c r="BM252" s="162"/>
      <c r="BN252" s="162"/>
      <c r="BO252" s="162"/>
      <c r="BP252" s="162"/>
      <c r="BQ252" s="162"/>
      <c r="BR252" s="162"/>
      <c r="BS252" s="162"/>
      <c r="BT252" s="162"/>
      <c r="BU252" s="162"/>
      <c r="BV252" s="162"/>
      <c r="BW252" s="162"/>
      <c r="BX252" s="162"/>
      <c r="BY252" s="162"/>
      <c r="BZ252" s="162"/>
      <c r="CA252" s="162"/>
      <c r="CB252" s="162"/>
      <c r="CC252" s="162"/>
      <c r="CD252" s="162"/>
      <c r="CE252" s="162"/>
      <c r="CF252" s="162"/>
      <c r="CG252" s="162"/>
      <c r="CH252" s="162"/>
      <c r="CI252" s="162"/>
      <c r="CJ252" s="162"/>
      <c r="CK252" s="162"/>
      <c r="CL252" s="162"/>
      <c r="CM252" s="162"/>
      <c r="CN252" s="162"/>
      <c r="CO252" s="162"/>
      <c r="CP252" s="162"/>
      <c r="CQ252" s="162"/>
      <c r="CR252" s="162"/>
      <c r="CS252" s="162"/>
      <c r="CT252" s="162"/>
      <c r="CU252" s="162"/>
      <c r="CV252" s="162"/>
      <c r="CW252" s="162"/>
      <c r="CX252" s="162"/>
      <c r="CY252" s="162"/>
      <c r="CZ252" s="162"/>
      <c r="DA252" s="162"/>
      <c r="DB252" s="162"/>
      <c r="DC252" s="162"/>
      <c r="DD252" s="162"/>
      <c r="DE252" s="162"/>
      <c r="DF252" s="162"/>
      <c r="DG252" s="162"/>
      <c r="DH252" s="162"/>
      <c r="DI252" s="162"/>
      <c r="DJ252" s="162"/>
      <c r="DK252" s="162"/>
      <c r="DL252" s="162"/>
      <c r="DM252" s="162"/>
      <c r="DN252" s="162"/>
      <c r="DO252" s="162"/>
      <c r="DP252" s="162"/>
      <c r="DQ252" s="162"/>
      <c r="DR252" s="162"/>
      <c r="DS252" s="162"/>
      <c r="DT252" s="162"/>
      <c r="DU252" s="162"/>
      <c r="DV252" s="162"/>
      <c r="DW252" s="162"/>
      <c r="DX252" s="162"/>
      <c r="DY252" s="162"/>
      <c r="DZ252" s="162"/>
      <c r="EA252" s="162"/>
      <c r="EB252" s="162"/>
      <c r="EC252" s="162"/>
      <c r="ED252" s="162"/>
      <c r="EE252" s="162"/>
      <c r="EF252" s="162"/>
      <c r="EG252" s="162"/>
      <c r="EH252" s="162"/>
      <c r="EI252" s="162"/>
      <c r="EJ252" s="162"/>
      <c r="EK252" s="162"/>
      <c r="EL252" s="162"/>
      <c r="EM252" s="162"/>
      <c r="EN252" s="162"/>
      <c r="EO252" s="162"/>
      <c r="EP252" s="162"/>
      <c r="EQ252" s="162"/>
      <c r="ER252" s="162"/>
      <c r="ES252" s="162"/>
      <c r="ET252" s="162"/>
      <c r="EU252" s="162"/>
      <c r="EV252" s="162"/>
      <c r="EW252" s="162"/>
      <c r="EX252" s="162"/>
      <c r="EY252" s="162"/>
      <c r="EZ252" s="162"/>
      <c r="FA252" s="162"/>
      <c r="FB252" s="162"/>
      <c r="FC252" s="162"/>
      <c r="FD252" s="162"/>
      <c r="FE252" s="162"/>
      <c r="FF252" s="162"/>
      <c r="FG252" s="162"/>
      <c r="FH252" s="162"/>
      <c r="FI252" s="162"/>
      <c r="FJ252" s="162"/>
      <c r="FK252" s="162"/>
      <c r="FL252" s="162"/>
      <c r="FM252" s="162"/>
      <c r="FN252" s="162"/>
      <c r="FO252" s="162"/>
      <c r="FP252" s="162"/>
      <c r="FQ252" s="162"/>
      <c r="FR252" s="162"/>
      <c r="FS252" s="162"/>
      <c r="FT252" s="162"/>
      <c r="FU252" s="162"/>
      <c r="FV252" s="162"/>
      <c r="FW252" s="162"/>
      <c r="FX252" s="162"/>
      <c r="FY252" s="162"/>
      <c r="FZ252" s="162"/>
      <c r="GA252" s="162"/>
      <c r="GB252" s="162"/>
      <c r="GC252" s="162"/>
      <c r="GD252" s="162"/>
      <c r="GE252" s="162"/>
      <c r="GF252" s="162"/>
      <c r="GG252" s="162"/>
      <c r="GH252" s="162"/>
      <c r="GI252" s="162"/>
    </row>
    <row r="253" spans="1:191" ht="15.75" x14ac:dyDescent="0.25">
      <c r="A253" s="250"/>
      <c r="B253" s="253"/>
      <c r="C253" s="88"/>
      <c r="D253" s="247" t="s">
        <v>623</v>
      </c>
      <c r="E253" s="234">
        <f ca="1">SUMIF($H$13:$H$213,$D$253,I$13:I$185)</f>
        <v>1509967</v>
      </c>
      <c r="F253" s="234">
        <f ca="1">SUMIF($H$13:$H$213,$D$253,J$13:J$185)</f>
        <v>252541</v>
      </c>
      <c r="G253" s="234">
        <f t="shared" ca="1" si="9"/>
        <v>1762508</v>
      </c>
      <c r="H253" s="223">
        <f ca="1">SUMIF($H$13:$H$213,$D$253,L$13:L$185)</f>
        <v>0</v>
      </c>
      <c r="I253" s="218"/>
      <c r="K253" s="162"/>
      <c r="L253" s="235"/>
      <c r="M253" s="235"/>
      <c r="N253" s="235"/>
      <c r="O253" s="276"/>
      <c r="P253" s="276"/>
      <c r="Q253" s="276"/>
      <c r="R253" s="228"/>
      <c r="S253" s="228"/>
      <c r="T253" s="228"/>
      <c r="U253" s="162"/>
      <c r="V253" s="162"/>
      <c r="W253" s="162"/>
      <c r="X253" s="162"/>
      <c r="Y253" s="162"/>
      <c r="Z253" s="162"/>
      <c r="AA253" s="162"/>
      <c r="AB253" s="162"/>
      <c r="AC253" s="162"/>
      <c r="AD253" s="162"/>
      <c r="AE253" s="162"/>
      <c r="AF253" s="162"/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62"/>
      <c r="AV253" s="162"/>
      <c r="AW253" s="162"/>
      <c r="AX253" s="162"/>
      <c r="AY253" s="162"/>
      <c r="AZ253" s="162"/>
      <c r="BA253" s="162"/>
      <c r="BB253" s="162"/>
      <c r="BC253" s="162"/>
      <c r="BD253" s="162"/>
      <c r="BE253" s="162"/>
      <c r="BF253" s="162"/>
      <c r="BG253" s="162"/>
      <c r="BH253" s="162"/>
      <c r="BI253" s="162"/>
      <c r="BJ253" s="162"/>
      <c r="BK253" s="162"/>
      <c r="BL253" s="162"/>
      <c r="BM253" s="162"/>
      <c r="BN253" s="162"/>
      <c r="BO253" s="162"/>
      <c r="BP253" s="162"/>
      <c r="BQ253" s="162"/>
      <c r="BR253" s="162"/>
      <c r="BS253" s="162"/>
      <c r="BT253" s="162"/>
      <c r="BU253" s="162"/>
      <c r="BV253" s="162"/>
      <c r="BW253" s="162"/>
      <c r="BX253" s="162"/>
      <c r="BY253" s="162"/>
      <c r="BZ253" s="162"/>
      <c r="CA253" s="162"/>
      <c r="CB253" s="162"/>
      <c r="CC253" s="162"/>
      <c r="CD253" s="162"/>
      <c r="CE253" s="162"/>
      <c r="CF253" s="162"/>
      <c r="CG253" s="162"/>
      <c r="CH253" s="162"/>
      <c r="CI253" s="162"/>
      <c r="CJ253" s="162"/>
      <c r="CK253" s="162"/>
      <c r="CL253" s="162"/>
      <c r="CM253" s="162"/>
      <c r="CN253" s="162"/>
      <c r="CO253" s="162"/>
      <c r="CP253" s="162"/>
      <c r="CQ253" s="162"/>
      <c r="CR253" s="162"/>
      <c r="CS253" s="162"/>
      <c r="CT253" s="162"/>
      <c r="CU253" s="162"/>
      <c r="CV253" s="162"/>
      <c r="CW253" s="162"/>
      <c r="CX253" s="162"/>
      <c r="CY253" s="162"/>
      <c r="CZ253" s="162"/>
      <c r="DA253" s="162"/>
      <c r="DB253" s="162"/>
      <c r="DC253" s="162"/>
      <c r="DD253" s="162"/>
      <c r="DE253" s="162"/>
      <c r="DF253" s="162"/>
      <c r="DG253" s="162"/>
      <c r="DH253" s="162"/>
      <c r="DI253" s="162"/>
      <c r="DJ253" s="162"/>
      <c r="DK253" s="162"/>
      <c r="DL253" s="162"/>
      <c r="DM253" s="162"/>
      <c r="DN253" s="162"/>
      <c r="DO253" s="162"/>
      <c r="DP253" s="162"/>
      <c r="DQ253" s="162"/>
      <c r="DR253" s="162"/>
      <c r="DS253" s="162"/>
      <c r="DT253" s="162"/>
      <c r="DU253" s="162"/>
      <c r="DV253" s="162"/>
      <c r="DW253" s="162"/>
      <c r="DX253" s="162"/>
      <c r="DY253" s="162"/>
      <c r="DZ253" s="162"/>
      <c r="EA253" s="162"/>
      <c r="EB253" s="162"/>
      <c r="EC253" s="162"/>
      <c r="ED253" s="162"/>
      <c r="EE253" s="162"/>
      <c r="EF253" s="162"/>
      <c r="EG253" s="162"/>
      <c r="EH253" s="162"/>
      <c r="EI253" s="162"/>
      <c r="EJ253" s="162"/>
      <c r="EK253" s="162"/>
      <c r="EL253" s="162"/>
      <c r="EM253" s="162"/>
      <c r="EN253" s="162"/>
      <c r="EO253" s="162"/>
      <c r="EP253" s="162"/>
      <c r="EQ253" s="162"/>
      <c r="ER253" s="162"/>
      <c r="ES253" s="162"/>
      <c r="ET253" s="162"/>
      <c r="EU253" s="162"/>
      <c r="EV253" s="162"/>
      <c r="EW253" s="162"/>
      <c r="EX253" s="162"/>
      <c r="EY253" s="162"/>
      <c r="EZ253" s="162"/>
      <c r="FA253" s="162"/>
      <c r="FB253" s="162"/>
      <c r="FC253" s="162"/>
      <c r="FD253" s="162"/>
      <c r="FE253" s="162"/>
      <c r="FF253" s="162"/>
      <c r="FG253" s="162"/>
      <c r="FH253" s="162"/>
      <c r="FI253" s="162"/>
      <c r="FJ253" s="162"/>
      <c r="FK253" s="162"/>
      <c r="FL253" s="162"/>
      <c r="FM253" s="162"/>
      <c r="FN253" s="162"/>
      <c r="FO253" s="162"/>
      <c r="FP253" s="162"/>
      <c r="FQ253" s="162"/>
      <c r="FR253" s="162"/>
      <c r="FS253" s="162"/>
      <c r="FT253" s="162"/>
      <c r="FU253" s="162"/>
      <c r="FV253" s="162"/>
      <c r="FW253" s="162"/>
      <c r="FX253" s="162"/>
      <c r="FY253" s="162"/>
      <c r="FZ253" s="162"/>
      <c r="GA253" s="162"/>
      <c r="GB253" s="162"/>
      <c r="GC253" s="162"/>
      <c r="GD253" s="162"/>
      <c r="GE253" s="162"/>
      <c r="GF253" s="162"/>
      <c r="GG253" s="162"/>
      <c r="GH253" s="162"/>
      <c r="GI253" s="162"/>
    </row>
    <row r="254" spans="1:191" ht="15.75" customHeight="1" x14ac:dyDescent="0.25">
      <c r="A254" s="250"/>
      <c r="B254" s="227"/>
      <c r="C254" s="88"/>
      <c r="D254" s="247" t="s">
        <v>537</v>
      </c>
      <c r="E254" s="223">
        <f>'[13]60. Cap Cost Budget'!D14</f>
        <v>0</v>
      </c>
      <c r="F254" s="223">
        <f>'[13]60. Cap Cost Budget'!E14</f>
        <v>0</v>
      </c>
      <c r="G254" s="223">
        <f>'[13]60. Cap Cost Budget'!F14</f>
        <v>0</v>
      </c>
      <c r="H254" s="223">
        <f ca="1">SUMIF($H$13:$H$213,$D$254,L$13:L$185)</f>
        <v>0</v>
      </c>
      <c r="I254" s="218" t="s">
        <v>633</v>
      </c>
      <c r="K254" s="162"/>
      <c r="L254" s="235"/>
      <c r="M254" s="235"/>
      <c r="N254" s="235"/>
      <c r="O254" s="228"/>
      <c r="P254" s="273"/>
      <c r="Q254" s="273"/>
      <c r="R254" s="273"/>
      <c r="S254" s="273"/>
      <c r="T254" s="273"/>
      <c r="U254" s="162"/>
      <c r="V254" s="162"/>
      <c r="W254" s="162"/>
      <c r="X254" s="162"/>
      <c r="Y254" s="162"/>
      <c r="Z254" s="162"/>
      <c r="AA254" s="162"/>
      <c r="AB254" s="162"/>
      <c r="AC254" s="162"/>
      <c r="AD254" s="162"/>
      <c r="AE254" s="162"/>
      <c r="AF254" s="162"/>
      <c r="AG254" s="162"/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62"/>
      <c r="AT254" s="162"/>
      <c r="AU254" s="162"/>
      <c r="AV254" s="162"/>
      <c r="AW254" s="162"/>
      <c r="AX254" s="162"/>
      <c r="AY254" s="162"/>
      <c r="AZ254" s="162"/>
      <c r="BA254" s="162"/>
      <c r="BB254" s="162"/>
      <c r="BC254" s="162"/>
      <c r="BD254" s="162"/>
      <c r="BE254" s="162"/>
      <c r="BF254" s="162"/>
      <c r="BG254" s="162"/>
      <c r="BH254" s="162"/>
      <c r="BI254" s="162"/>
      <c r="BJ254" s="162"/>
      <c r="BK254" s="162"/>
      <c r="BL254" s="162"/>
      <c r="BM254" s="162"/>
      <c r="BN254" s="162"/>
      <c r="BO254" s="162"/>
      <c r="BP254" s="162"/>
      <c r="BQ254" s="162"/>
      <c r="BR254" s="162"/>
      <c r="BS254" s="162"/>
      <c r="BT254" s="162"/>
      <c r="BU254" s="162"/>
      <c r="BV254" s="162"/>
      <c r="BW254" s="162"/>
      <c r="BX254" s="162"/>
      <c r="BY254" s="162"/>
      <c r="BZ254" s="162"/>
      <c r="CA254" s="162"/>
      <c r="CB254" s="162"/>
      <c r="CC254" s="162"/>
      <c r="CD254" s="162"/>
      <c r="CE254" s="162"/>
      <c r="CF254" s="162"/>
      <c r="CG254" s="162"/>
      <c r="CH254" s="162"/>
      <c r="CI254" s="162"/>
      <c r="CJ254" s="162"/>
      <c r="CK254" s="162"/>
      <c r="CL254" s="162"/>
      <c r="CM254" s="162"/>
      <c r="CN254" s="162"/>
      <c r="CO254" s="162"/>
      <c r="CP254" s="162"/>
      <c r="CQ254" s="162"/>
      <c r="CR254" s="162"/>
      <c r="CS254" s="162"/>
      <c r="CT254" s="162"/>
      <c r="CU254" s="162"/>
      <c r="CV254" s="162"/>
      <c r="CW254" s="162"/>
      <c r="CX254" s="162"/>
      <c r="CY254" s="162"/>
      <c r="CZ254" s="162"/>
      <c r="DA254" s="162"/>
      <c r="DB254" s="162"/>
      <c r="DC254" s="162"/>
      <c r="DD254" s="162"/>
      <c r="DE254" s="162"/>
      <c r="DF254" s="162"/>
      <c r="DG254" s="162"/>
      <c r="DH254" s="162"/>
      <c r="DI254" s="162"/>
      <c r="DJ254" s="162"/>
      <c r="DK254" s="162"/>
      <c r="DL254" s="162"/>
      <c r="DM254" s="162"/>
      <c r="DN254" s="162"/>
      <c r="DO254" s="162"/>
      <c r="DP254" s="162"/>
      <c r="DQ254" s="162"/>
      <c r="DR254" s="162"/>
      <c r="DS254" s="162"/>
      <c r="DT254" s="162"/>
      <c r="DU254" s="162"/>
      <c r="DV254" s="162"/>
      <c r="DW254" s="162"/>
      <c r="DX254" s="162"/>
      <c r="DY254" s="162"/>
      <c r="DZ254" s="162"/>
      <c r="EA254" s="162"/>
      <c r="EB254" s="162"/>
      <c r="EC254" s="162"/>
      <c r="ED254" s="162"/>
      <c r="EE254" s="162"/>
      <c r="EF254" s="162"/>
      <c r="EG254" s="162"/>
      <c r="EH254" s="162"/>
      <c r="EI254" s="162"/>
      <c r="EJ254" s="162"/>
      <c r="EK254" s="162"/>
      <c r="EL254" s="162"/>
      <c r="EM254" s="162"/>
      <c r="EN254" s="162"/>
      <c r="EO254" s="162"/>
      <c r="EP254" s="162"/>
      <c r="EQ254" s="162"/>
      <c r="ER254" s="162"/>
      <c r="ES254" s="162"/>
      <c r="ET254" s="162"/>
      <c r="EU254" s="162"/>
      <c r="EV254" s="162"/>
      <c r="EW254" s="162"/>
      <c r="EX254" s="162"/>
      <c r="EY254" s="162"/>
      <c r="EZ254" s="162"/>
      <c r="FA254" s="162"/>
      <c r="FB254" s="162"/>
      <c r="FC254" s="162"/>
      <c r="FD254" s="162"/>
      <c r="FE254" s="162"/>
      <c r="FF254" s="162"/>
      <c r="FG254" s="162"/>
      <c r="FH254" s="162"/>
      <c r="FI254" s="162"/>
      <c r="FJ254" s="162"/>
      <c r="FK254" s="162"/>
      <c r="FL254" s="162"/>
      <c r="FM254" s="162"/>
      <c r="FN254" s="162"/>
      <c r="FO254" s="162"/>
      <c r="FP254" s="162"/>
      <c r="FQ254" s="162"/>
      <c r="FR254" s="162"/>
      <c r="FS254" s="162"/>
      <c r="FT254" s="162"/>
      <c r="FU254" s="162"/>
      <c r="FV254" s="162"/>
      <c r="FW254" s="162"/>
      <c r="FX254" s="162"/>
      <c r="FY254" s="162"/>
      <c r="FZ254" s="162"/>
      <c r="GA254" s="162"/>
      <c r="GB254" s="162"/>
      <c r="GC254" s="162"/>
      <c r="GD254" s="162"/>
      <c r="GE254" s="162"/>
      <c r="GF254" s="162"/>
      <c r="GG254" s="162"/>
      <c r="GH254" s="162"/>
      <c r="GI254" s="162"/>
    </row>
    <row r="255" spans="1:191" ht="15.75" x14ac:dyDescent="0.25">
      <c r="A255" s="250"/>
      <c r="B255" s="227"/>
      <c r="C255" s="88"/>
      <c r="D255" s="247" t="s">
        <v>634</v>
      </c>
      <c r="E255" s="223">
        <f>'[13]60. Cap Cost Budget'!D16</f>
        <v>0</v>
      </c>
      <c r="F255" s="223">
        <f>'[13]60. Cap Cost Budget'!E16</f>
        <v>0</v>
      </c>
      <c r="G255" s="223">
        <f>'[13]60. Cap Cost Budget'!F16</f>
        <v>0</v>
      </c>
      <c r="H255" s="223">
        <f ca="1">SUMIF($H$13:$H$213,$D$255,L$13:L$185)</f>
        <v>0</v>
      </c>
      <c r="I255" s="218" t="s">
        <v>635</v>
      </c>
      <c r="K255" s="162"/>
      <c r="L255" s="235"/>
      <c r="M255" s="235"/>
      <c r="N255" s="235"/>
      <c r="O255" s="228"/>
      <c r="P255" s="273"/>
      <c r="Q255" s="273"/>
      <c r="R255" s="273"/>
      <c r="S255" s="273"/>
      <c r="T255" s="273"/>
      <c r="U255" s="162"/>
      <c r="V255" s="162"/>
      <c r="W255" s="162"/>
      <c r="X255" s="162"/>
      <c r="Y255" s="162"/>
      <c r="Z255" s="162"/>
      <c r="AA255" s="162"/>
      <c r="AB255" s="162"/>
      <c r="AC255" s="162"/>
      <c r="AD255" s="162"/>
      <c r="AE255" s="162"/>
      <c r="AF255" s="162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162"/>
      <c r="BF255" s="162"/>
      <c r="BG255" s="162"/>
      <c r="BH255" s="162"/>
      <c r="BI255" s="162"/>
      <c r="BJ255" s="162"/>
      <c r="BK255" s="162"/>
      <c r="BL255" s="162"/>
      <c r="BM255" s="162"/>
      <c r="BN255" s="162"/>
      <c r="BO255" s="162"/>
      <c r="BP255" s="162"/>
      <c r="BQ255" s="162"/>
      <c r="BR255" s="162"/>
      <c r="BS255" s="162"/>
      <c r="BT255" s="162"/>
      <c r="BU255" s="162"/>
      <c r="BV255" s="162"/>
      <c r="BW255" s="162"/>
      <c r="BX255" s="162"/>
      <c r="BY255" s="162"/>
      <c r="BZ255" s="162"/>
      <c r="CA255" s="162"/>
      <c r="CB255" s="162"/>
      <c r="CC255" s="162"/>
      <c r="CD255" s="162"/>
      <c r="CE255" s="162"/>
      <c r="CF255" s="162"/>
      <c r="CG255" s="162"/>
      <c r="CH255" s="162"/>
      <c r="CI255" s="162"/>
      <c r="CJ255" s="162"/>
      <c r="CK255" s="162"/>
      <c r="CL255" s="162"/>
      <c r="CM255" s="162"/>
      <c r="CN255" s="162"/>
      <c r="CO255" s="162"/>
      <c r="CP255" s="162"/>
      <c r="CQ255" s="162"/>
      <c r="CR255" s="162"/>
      <c r="CS255" s="162"/>
      <c r="CT255" s="162"/>
      <c r="CU255" s="162"/>
      <c r="CV255" s="162"/>
      <c r="CW255" s="162"/>
      <c r="CX255" s="162"/>
      <c r="CY255" s="162"/>
      <c r="CZ255" s="162"/>
      <c r="DA255" s="162"/>
      <c r="DB255" s="162"/>
      <c r="DC255" s="162"/>
      <c r="DD255" s="162"/>
      <c r="DE255" s="162"/>
      <c r="DF255" s="162"/>
      <c r="DG255" s="162"/>
      <c r="DH255" s="162"/>
      <c r="DI255" s="162"/>
      <c r="DJ255" s="162"/>
      <c r="DK255" s="162"/>
      <c r="DL255" s="162"/>
      <c r="DM255" s="162"/>
      <c r="DN255" s="162"/>
      <c r="DO255" s="162"/>
      <c r="DP255" s="162"/>
      <c r="DQ255" s="162"/>
      <c r="DR255" s="162"/>
      <c r="DS255" s="162"/>
      <c r="DT255" s="162"/>
      <c r="DU255" s="162"/>
      <c r="DV255" s="162"/>
      <c r="DW255" s="162"/>
      <c r="DX255" s="162"/>
      <c r="DY255" s="162"/>
      <c r="DZ255" s="162"/>
      <c r="EA255" s="162"/>
      <c r="EB255" s="162"/>
      <c r="EC255" s="162"/>
      <c r="ED255" s="162"/>
      <c r="EE255" s="162"/>
      <c r="EF255" s="162"/>
      <c r="EG255" s="162"/>
      <c r="EH255" s="162"/>
      <c r="EI255" s="162"/>
      <c r="EJ255" s="162"/>
      <c r="EK255" s="162"/>
      <c r="EL255" s="162"/>
      <c r="EM255" s="162"/>
      <c r="EN255" s="162"/>
      <c r="EO255" s="162"/>
      <c r="EP255" s="162"/>
      <c r="EQ255" s="162"/>
      <c r="ER255" s="162"/>
      <c r="ES255" s="162"/>
      <c r="ET255" s="162"/>
      <c r="EU255" s="162"/>
      <c r="EV255" s="162"/>
      <c r="EW255" s="162"/>
      <c r="EX255" s="162"/>
      <c r="EY255" s="162"/>
      <c r="EZ255" s="162"/>
      <c r="FA255" s="162"/>
      <c r="FB255" s="162"/>
      <c r="FC255" s="162"/>
      <c r="FD255" s="162"/>
      <c r="FE255" s="162"/>
      <c r="FF255" s="162"/>
      <c r="FG255" s="162"/>
      <c r="FH255" s="162"/>
      <c r="FI255" s="162"/>
      <c r="FJ255" s="162"/>
      <c r="FK255" s="162"/>
      <c r="FL255" s="162"/>
      <c r="FM255" s="162"/>
      <c r="FN255" s="162"/>
      <c r="FO255" s="162"/>
      <c r="FP255" s="162"/>
      <c r="FQ255" s="162"/>
      <c r="FR255" s="162"/>
      <c r="FS255" s="162"/>
      <c r="FT255" s="162"/>
      <c r="FU255" s="162"/>
      <c r="FV255" s="162"/>
      <c r="FW255" s="162"/>
      <c r="FX255" s="162"/>
      <c r="FY255" s="162"/>
      <c r="FZ255" s="162"/>
      <c r="GA255" s="162"/>
      <c r="GB255" s="162"/>
      <c r="GC255" s="162"/>
      <c r="GD255" s="162"/>
      <c r="GE255" s="162"/>
      <c r="GF255" s="162"/>
      <c r="GG255" s="162"/>
      <c r="GH255" s="162"/>
      <c r="GI255" s="162"/>
    </row>
    <row r="256" spans="1:191" ht="15.75" customHeight="1" x14ac:dyDescent="0.25">
      <c r="A256" s="250"/>
      <c r="B256" s="227"/>
      <c r="C256" s="88"/>
      <c r="D256" s="247" t="s">
        <v>540</v>
      </c>
      <c r="E256" s="223">
        <f>'[13]48. Rev Alloc Cost Budget'!D11</f>
        <v>21271435</v>
      </c>
      <c r="F256" s="223">
        <f>'[13]48. Rev Alloc Cost Budget'!E11</f>
        <v>-21271435</v>
      </c>
      <c r="G256" s="223">
        <f>'[13]48. Rev Alloc Cost Budget'!F11</f>
        <v>0</v>
      </c>
      <c r="H256" s="223">
        <f ca="1">SUMIF($H$13:$H$213,$D$256,L$13:L$185)</f>
        <v>0</v>
      </c>
      <c r="I256" s="218" t="s">
        <v>636</v>
      </c>
      <c r="K256" s="162"/>
      <c r="L256" s="229"/>
      <c r="M256" s="229"/>
      <c r="N256" s="229"/>
      <c r="O256" s="228"/>
      <c r="P256" s="273"/>
      <c r="Q256" s="273"/>
      <c r="R256" s="273"/>
      <c r="S256" s="273"/>
      <c r="T256" s="273"/>
      <c r="U256" s="162"/>
      <c r="V256" s="162"/>
      <c r="W256" s="162"/>
      <c r="X256" s="162"/>
      <c r="Y256" s="162"/>
      <c r="Z256" s="162"/>
      <c r="AA256" s="162"/>
      <c r="AB256" s="162"/>
      <c r="AC256" s="162"/>
      <c r="AD256" s="162"/>
      <c r="AE256" s="162"/>
      <c r="AF256" s="162"/>
      <c r="AG256" s="162"/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62"/>
      <c r="AV256" s="162"/>
      <c r="AW256" s="162"/>
      <c r="AX256" s="162"/>
      <c r="AY256" s="162"/>
      <c r="AZ256" s="162"/>
      <c r="BA256" s="162"/>
      <c r="BB256" s="162"/>
      <c r="BC256" s="162"/>
      <c r="BD256" s="162"/>
      <c r="BE256" s="162"/>
      <c r="BF256" s="162"/>
      <c r="BG256" s="162"/>
      <c r="BH256" s="162"/>
      <c r="BI256" s="162"/>
      <c r="BJ256" s="162"/>
      <c r="BK256" s="162"/>
      <c r="BL256" s="162"/>
      <c r="BM256" s="162"/>
      <c r="BN256" s="162"/>
      <c r="BO256" s="162"/>
      <c r="BP256" s="162"/>
      <c r="BQ256" s="162"/>
      <c r="BR256" s="162"/>
      <c r="BS256" s="162"/>
      <c r="BT256" s="162"/>
      <c r="BU256" s="162"/>
      <c r="BV256" s="162"/>
      <c r="BW256" s="162"/>
      <c r="BX256" s="162"/>
      <c r="BY256" s="162"/>
      <c r="BZ256" s="162"/>
      <c r="CA256" s="162"/>
      <c r="CB256" s="162"/>
      <c r="CC256" s="162"/>
      <c r="CD256" s="162"/>
      <c r="CE256" s="162"/>
      <c r="CF256" s="162"/>
      <c r="CG256" s="162"/>
      <c r="CH256" s="162"/>
      <c r="CI256" s="162"/>
      <c r="CJ256" s="162"/>
      <c r="CK256" s="162"/>
      <c r="CL256" s="162"/>
      <c r="CM256" s="162"/>
      <c r="CN256" s="162"/>
      <c r="CO256" s="162"/>
      <c r="CP256" s="162"/>
      <c r="CQ256" s="162"/>
      <c r="CR256" s="162"/>
      <c r="CS256" s="162"/>
      <c r="CT256" s="162"/>
      <c r="CU256" s="162"/>
      <c r="CV256" s="162"/>
      <c r="CW256" s="162"/>
      <c r="CX256" s="162"/>
      <c r="CY256" s="162"/>
      <c r="CZ256" s="162"/>
      <c r="DA256" s="162"/>
      <c r="DB256" s="162"/>
      <c r="DC256" s="162"/>
      <c r="DD256" s="162"/>
      <c r="DE256" s="162"/>
      <c r="DF256" s="162"/>
      <c r="DG256" s="162"/>
      <c r="DH256" s="162"/>
      <c r="DI256" s="162"/>
      <c r="DJ256" s="162"/>
      <c r="DK256" s="162"/>
      <c r="DL256" s="162"/>
      <c r="DM256" s="162"/>
      <c r="DN256" s="162"/>
      <c r="DO256" s="162"/>
      <c r="DP256" s="162"/>
      <c r="DQ256" s="162"/>
      <c r="DR256" s="162"/>
      <c r="DS256" s="162"/>
      <c r="DT256" s="162"/>
      <c r="DU256" s="162"/>
      <c r="DV256" s="162"/>
      <c r="DW256" s="162"/>
      <c r="DX256" s="162"/>
      <c r="DY256" s="162"/>
      <c r="DZ256" s="162"/>
      <c r="EA256" s="162"/>
      <c r="EB256" s="162"/>
      <c r="EC256" s="162"/>
      <c r="ED256" s="162"/>
      <c r="EE256" s="162"/>
      <c r="EF256" s="162"/>
      <c r="EG256" s="162"/>
      <c r="EH256" s="162"/>
      <c r="EI256" s="162"/>
      <c r="EJ256" s="162"/>
      <c r="EK256" s="162"/>
      <c r="EL256" s="162"/>
      <c r="EM256" s="162"/>
      <c r="EN256" s="162"/>
      <c r="EO256" s="162"/>
      <c r="EP256" s="162"/>
      <c r="EQ256" s="162"/>
      <c r="ER256" s="162"/>
      <c r="ES256" s="162"/>
      <c r="ET256" s="162"/>
      <c r="EU256" s="162"/>
      <c r="EV256" s="162"/>
      <c r="EW256" s="162"/>
      <c r="EX256" s="162"/>
      <c r="EY256" s="162"/>
      <c r="EZ256" s="162"/>
      <c r="FA256" s="162"/>
      <c r="FB256" s="162"/>
      <c r="FC256" s="162"/>
      <c r="FD256" s="162"/>
      <c r="FE256" s="162"/>
      <c r="FF256" s="162"/>
      <c r="FG256" s="162"/>
      <c r="FH256" s="162"/>
      <c r="FI256" s="162"/>
      <c r="FJ256" s="162"/>
      <c r="FK256" s="162"/>
      <c r="FL256" s="162"/>
      <c r="FM256" s="162"/>
      <c r="FN256" s="162"/>
      <c r="FO256" s="162"/>
      <c r="FP256" s="162"/>
      <c r="FQ256" s="162"/>
      <c r="FR256" s="162"/>
      <c r="FS256" s="162"/>
      <c r="FT256" s="162"/>
      <c r="FU256" s="162"/>
      <c r="FV256" s="162"/>
      <c r="FW256" s="162"/>
      <c r="FX256" s="162"/>
      <c r="FY256" s="162"/>
      <c r="FZ256" s="162"/>
      <c r="GA256" s="162"/>
      <c r="GB256" s="162"/>
      <c r="GC256" s="162"/>
      <c r="GD256" s="162"/>
      <c r="GE256" s="162"/>
      <c r="GF256" s="162"/>
      <c r="GG256" s="162"/>
      <c r="GH256" s="162"/>
      <c r="GI256" s="162"/>
    </row>
    <row r="257" spans="1:191" ht="15.75" customHeight="1" x14ac:dyDescent="0.25">
      <c r="A257" s="250"/>
      <c r="B257" s="227"/>
      <c r="C257" s="88"/>
      <c r="D257" s="247" t="s">
        <v>637</v>
      </c>
      <c r="E257" s="223">
        <f>'[13]60. Cap Cost Budget'!D17</f>
        <v>0</v>
      </c>
      <c r="F257" s="223">
        <f>'[13]60. Cap Cost Budget'!E17</f>
        <v>0</v>
      </c>
      <c r="G257" s="223">
        <f t="shared" si="9"/>
        <v>0</v>
      </c>
      <c r="H257" s="223">
        <f ca="1">SUMIF($H$13:$H$213,$D$257,L$13:L$185)</f>
        <v>0</v>
      </c>
      <c r="I257" s="218" t="s">
        <v>633</v>
      </c>
      <c r="K257" s="162"/>
      <c r="L257" s="229"/>
      <c r="M257" s="229"/>
      <c r="N257" s="229"/>
      <c r="O257" s="228"/>
      <c r="P257" s="273"/>
      <c r="Q257" s="273"/>
      <c r="R257" s="273"/>
      <c r="S257" s="273"/>
      <c r="T257" s="273"/>
      <c r="U257" s="162"/>
      <c r="V257" s="162"/>
      <c r="W257" s="162"/>
      <c r="X257" s="162"/>
      <c r="Y257" s="162"/>
      <c r="Z257" s="162"/>
      <c r="AA257" s="162"/>
      <c r="AB257" s="162"/>
      <c r="AC257" s="162"/>
      <c r="AD257" s="162"/>
      <c r="AE257" s="162"/>
      <c r="AF257" s="162"/>
      <c r="AG257" s="162"/>
      <c r="AH257" s="162"/>
      <c r="AI257" s="162"/>
      <c r="AJ257" s="162"/>
      <c r="AK257" s="162"/>
      <c r="AL257" s="162"/>
      <c r="AM257" s="162"/>
      <c r="AN257" s="162"/>
      <c r="AO257" s="162"/>
      <c r="AP257" s="162"/>
      <c r="AQ257" s="162"/>
      <c r="AR257" s="162"/>
      <c r="AS257" s="162"/>
      <c r="AT257" s="162"/>
      <c r="AU257" s="162"/>
      <c r="AV257" s="162"/>
      <c r="AW257" s="162"/>
      <c r="AX257" s="162"/>
      <c r="AY257" s="162"/>
      <c r="AZ257" s="162"/>
      <c r="BA257" s="162"/>
      <c r="BB257" s="162"/>
      <c r="BC257" s="162"/>
      <c r="BD257" s="162"/>
      <c r="BE257" s="162"/>
      <c r="BF257" s="162"/>
      <c r="BG257" s="162"/>
      <c r="BH257" s="162"/>
      <c r="BI257" s="162"/>
      <c r="BJ257" s="162"/>
      <c r="BK257" s="162"/>
      <c r="BL257" s="162"/>
      <c r="BM257" s="162"/>
      <c r="BN257" s="162"/>
      <c r="BO257" s="162"/>
      <c r="BP257" s="162"/>
      <c r="BQ257" s="162"/>
      <c r="BR257" s="162"/>
      <c r="BS257" s="162"/>
      <c r="BT257" s="162"/>
      <c r="BU257" s="162"/>
      <c r="BV257" s="162"/>
      <c r="BW257" s="162"/>
      <c r="BX257" s="162"/>
      <c r="BY257" s="162"/>
      <c r="BZ257" s="162"/>
      <c r="CA257" s="162"/>
      <c r="CB257" s="162"/>
      <c r="CC257" s="162"/>
      <c r="CD257" s="162"/>
      <c r="CE257" s="162"/>
      <c r="CF257" s="162"/>
      <c r="CG257" s="162"/>
      <c r="CH257" s="162"/>
      <c r="CI257" s="162"/>
      <c r="CJ257" s="162"/>
      <c r="CK257" s="162"/>
      <c r="CL257" s="162"/>
      <c r="CM257" s="162"/>
      <c r="CN257" s="162"/>
      <c r="CO257" s="162"/>
      <c r="CP257" s="162"/>
      <c r="CQ257" s="162"/>
      <c r="CR257" s="162"/>
      <c r="CS257" s="162"/>
      <c r="CT257" s="162"/>
      <c r="CU257" s="162"/>
      <c r="CV257" s="162"/>
      <c r="CW257" s="162"/>
      <c r="CX257" s="162"/>
      <c r="CY257" s="162"/>
      <c r="CZ257" s="162"/>
      <c r="DA257" s="162"/>
      <c r="DB257" s="162"/>
      <c r="DC257" s="162"/>
      <c r="DD257" s="162"/>
      <c r="DE257" s="162"/>
      <c r="DF257" s="162"/>
      <c r="DG257" s="162"/>
      <c r="DH257" s="162"/>
      <c r="DI257" s="162"/>
      <c r="DJ257" s="162"/>
      <c r="DK257" s="162"/>
      <c r="DL257" s="162"/>
      <c r="DM257" s="162"/>
      <c r="DN257" s="162"/>
      <c r="DO257" s="162"/>
      <c r="DP257" s="162"/>
      <c r="DQ257" s="162"/>
      <c r="DR257" s="162"/>
      <c r="DS257" s="162"/>
      <c r="DT257" s="162"/>
      <c r="DU257" s="162"/>
      <c r="DV257" s="162"/>
      <c r="DW257" s="162"/>
      <c r="DX257" s="162"/>
      <c r="DY257" s="162"/>
      <c r="DZ257" s="162"/>
      <c r="EA257" s="162"/>
      <c r="EB257" s="162"/>
      <c r="EC257" s="162"/>
      <c r="ED257" s="162"/>
      <c r="EE257" s="162"/>
      <c r="EF257" s="162"/>
      <c r="EG257" s="162"/>
      <c r="EH257" s="162"/>
      <c r="EI257" s="162"/>
      <c r="EJ257" s="162"/>
      <c r="EK257" s="162"/>
      <c r="EL257" s="162"/>
      <c r="EM257" s="162"/>
      <c r="EN257" s="162"/>
      <c r="EO257" s="162"/>
      <c r="EP257" s="162"/>
      <c r="EQ257" s="162"/>
      <c r="ER257" s="162"/>
      <c r="ES257" s="162"/>
      <c r="ET257" s="162"/>
      <c r="EU257" s="162"/>
      <c r="EV257" s="162"/>
      <c r="EW257" s="162"/>
      <c r="EX257" s="162"/>
      <c r="EY257" s="162"/>
      <c r="EZ257" s="162"/>
      <c r="FA257" s="162"/>
      <c r="FB257" s="162"/>
      <c r="FC257" s="162"/>
      <c r="FD257" s="162"/>
      <c r="FE257" s="162"/>
      <c r="FF257" s="162"/>
      <c r="FG257" s="162"/>
      <c r="FH257" s="162"/>
      <c r="FI257" s="162"/>
      <c r="FJ257" s="162"/>
      <c r="FK257" s="162"/>
      <c r="FL257" s="162"/>
      <c r="FM257" s="162"/>
      <c r="FN257" s="162"/>
      <c r="FO257" s="162"/>
      <c r="FP257" s="162"/>
      <c r="FQ257" s="162"/>
      <c r="FR257" s="162"/>
      <c r="FS257" s="162"/>
      <c r="FT257" s="162"/>
      <c r="FU257" s="162"/>
      <c r="FV257" s="162"/>
      <c r="FW257" s="162"/>
      <c r="FX257" s="162"/>
      <c r="FY257" s="162"/>
      <c r="FZ257" s="162"/>
      <c r="GA257" s="162"/>
      <c r="GB257" s="162"/>
      <c r="GC257" s="162"/>
      <c r="GD257" s="162"/>
      <c r="GE257" s="162"/>
      <c r="GF257" s="162"/>
      <c r="GG257" s="162"/>
      <c r="GH257" s="162"/>
      <c r="GI257" s="162"/>
    </row>
    <row r="258" spans="1:191" ht="15.75" x14ac:dyDescent="0.25">
      <c r="A258" s="250"/>
      <c r="B258" s="227"/>
      <c r="C258" s="88"/>
      <c r="D258" s="247" t="s">
        <v>261</v>
      </c>
      <c r="E258" s="223">
        <f ca="1">SUMIF($H$13:$H$213,$D$258,I$13:I$185)</f>
        <v>850000</v>
      </c>
      <c r="F258" s="223">
        <f ca="1">SUMIF($H$13:$H$213,$D$258,J$13:J$185)</f>
        <v>-850000</v>
      </c>
      <c r="G258" s="223">
        <f t="shared" ca="1" si="9"/>
        <v>0</v>
      </c>
      <c r="H258" s="223">
        <f ca="1">SUMIF($H$13:$H$213,$D$258,L$13:L$185)</f>
        <v>0</v>
      </c>
      <c r="I258" s="218"/>
      <c r="K258" s="162"/>
      <c r="L258" s="229"/>
      <c r="M258" s="229"/>
      <c r="N258" s="229"/>
      <c r="O258" s="230"/>
      <c r="P258" s="273"/>
      <c r="Q258" s="273"/>
      <c r="R258" s="273"/>
      <c r="S258" s="273"/>
      <c r="T258" s="273"/>
      <c r="U258" s="162"/>
      <c r="V258" s="162"/>
      <c r="W258" s="162"/>
      <c r="X258" s="162"/>
      <c r="Y258" s="162"/>
      <c r="Z258" s="162"/>
      <c r="AA258" s="162"/>
      <c r="AB258" s="162"/>
      <c r="AC258" s="162"/>
      <c r="AD258" s="162"/>
      <c r="AE258" s="162"/>
      <c r="AF258" s="162"/>
      <c r="AG258" s="162"/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2"/>
      <c r="AT258" s="162"/>
      <c r="AU258" s="162"/>
      <c r="AV258" s="162"/>
      <c r="AW258" s="162"/>
      <c r="AX258" s="162"/>
      <c r="AY258" s="162"/>
      <c r="AZ258" s="162"/>
      <c r="BA258" s="162"/>
      <c r="BB258" s="162"/>
      <c r="BC258" s="162"/>
      <c r="BD258" s="162"/>
      <c r="BE258" s="162"/>
      <c r="BF258" s="162"/>
      <c r="BG258" s="162"/>
      <c r="BH258" s="162"/>
      <c r="BI258" s="162"/>
      <c r="BJ258" s="162"/>
      <c r="BK258" s="162"/>
      <c r="BL258" s="162"/>
      <c r="BM258" s="162"/>
      <c r="BN258" s="162"/>
      <c r="BO258" s="162"/>
      <c r="BP258" s="162"/>
      <c r="BQ258" s="162"/>
      <c r="BR258" s="162"/>
      <c r="BS258" s="162"/>
      <c r="BT258" s="162"/>
      <c r="BU258" s="162"/>
      <c r="BV258" s="162"/>
      <c r="BW258" s="162"/>
      <c r="BX258" s="162"/>
      <c r="BY258" s="162"/>
      <c r="BZ258" s="162"/>
      <c r="CA258" s="162"/>
      <c r="CB258" s="162"/>
      <c r="CC258" s="162"/>
      <c r="CD258" s="162"/>
      <c r="CE258" s="162"/>
      <c r="CF258" s="162"/>
      <c r="CG258" s="162"/>
      <c r="CH258" s="162"/>
      <c r="CI258" s="162"/>
      <c r="CJ258" s="162"/>
      <c r="CK258" s="162"/>
      <c r="CL258" s="162"/>
      <c r="CM258" s="162"/>
      <c r="CN258" s="162"/>
      <c r="CO258" s="162"/>
      <c r="CP258" s="162"/>
      <c r="CQ258" s="162"/>
      <c r="CR258" s="162"/>
      <c r="CS258" s="162"/>
      <c r="CT258" s="162"/>
      <c r="CU258" s="162"/>
      <c r="CV258" s="162"/>
      <c r="CW258" s="162"/>
      <c r="CX258" s="162"/>
      <c r="CY258" s="162"/>
      <c r="CZ258" s="162"/>
      <c r="DA258" s="162"/>
      <c r="DB258" s="162"/>
      <c r="DC258" s="162"/>
      <c r="DD258" s="162"/>
      <c r="DE258" s="162"/>
      <c r="DF258" s="162"/>
      <c r="DG258" s="162"/>
      <c r="DH258" s="162"/>
      <c r="DI258" s="162"/>
      <c r="DJ258" s="162"/>
      <c r="DK258" s="162"/>
      <c r="DL258" s="162"/>
      <c r="DM258" s="162"/>
      <c r="DN258" s="162"/>
      <c r="DO258" s="162"/>
      <c r="DP258" s="162"/>
      <c r="DQ258" s="162"/>
      <c r="DR258" s="162"/>
      <c r="DS258" s="162"/>
      <c r="DT258" s="162"/>
      <c r="DU258" s="162"/>
      <c r="DV258" s="162"/>
      <c r="DW258" s="162"/>
      <c r="DX258" s="162"/>
      <c r="DY258" s="162"/>
      <c r="DZ258" s="162"/>
      <c r="EA258" s="162"/>
      <c r="EB258" s="162"/>
      <c r="EC258" s="162"/>
      <c r="ED258" s="162"/>
      <c r="EE258" s="162"/>
      <c r="EF258" s="162"/>
      <c r="EG258" s="162"/>
      <c r="EH258" s="162"/>
      <c r="EI258" s="162"/>
      <c r="EJ258" s="162"/>
      <c r="EK258" s="162"/>
      <c r="EL258" s="162"/>
      <c r="EM258" s="162"/>
      <c r="EN258" s="162"/>
      <c r="EO258" s="162"/>
      <c r="EP258" s="162"/>
      <c r="EQ258" s="162"/>
      <c r="ER258" s="162"/>
      <c r="ES258" s="162"/>
      <c r="ET258" s="162"/>
      <c r="EU258" s="162"/>
      <c r="EV258" s="162"/>
      <c r="EW258" s="162"/>
      <c r="EX258" s="162"/>
      <c r="EY258" s="162"/>
      <c r="EZ258" s="162"/>
      <c r="FA258" s="162"/>
      <c r="FB258" s="162"/>
      <c r="FC258" s="162"/>
      <c r="FD258" s="162"/>
      <c r="FE258" s="162"/>
      <c r="FF258" s="162"/>
      <c r="FG258" s="162"/>
      <c r="FH258" s="162"/>
      <c r="FI258" s="162"/>
      <c r="FJ258" s="162"/>
      <c r="FK258" s="162"/>
      <c r="FL258" s="162"/>
      <c r="FM258" s="162"/>
      <c r="FN258" s="162"/>
      <c r="FO258" s="162"/>
      <c r="FP258" s="162"/>
      <c r="FQ258" s="162"/>
      <c r="FR258" s="162"/>
      <c r="FS258" s="162"/>
      <c r="FT258" s="162"/>
      <c r="FU258" s="162"/>
      <c r="FV258" s="162"/>
      <c r="FW258" s="162"/>
      <c r="FX258" s="162"/>
      <c r="FY258" s="162"/>
      <c r="FZ258" s="162"/>
      <c r="GA258" s="162"/>
      <c r="GB258" s="162"/>
      <c r="GC258" s="162"/>
      <c r="GD258" s="162"/>
      <c r="GE258" s="162"/>
      <c r="GF258" s="162"/>
      <c r="GG258" s="162"/>
      <c r="GH258" s="162"/>
      <c r="GI258" s="162"/>
    </row>
    <row r="259" spans="1:191" ht="15.75" x14ac:dyDescent="0.25">
      <c r="A259" s="250"/>
      <c r="B259" s="227"/>
      <c r="C259" s="254"/>
      <c r="D259" s="247" t="s">
        <v>541</v>
      </c>
      <c r="E259" s="223">
        <f>'[13]60. Cap Cost Budget'!D15</f>
        <v>0</v>
      </c>
      <c r="F259" s="223">
        <f>'[13]60. Cap Cost Budget'!E15</f>
        <v>0</v>
      </c>
      <c r="G259" s="223">
        <f>'[13]60. Cap Cost Budget'!F15</f>
        <v>0</v>
      </c>
      <c r="H259" s="223">
        <f ca="1">SUMIF($H$13:$H$213,$D$259,L$13:L$185)</f>
        <v>0</v>
      </c>
      <c r="I259" s="218" t="s">
        <v>633</v>
      </c>
      <c r="K259" s="162"/>
      <c r="L259" s="229"/>
      <c r="M259" s="229"/>
      <c r="N259" s="229"/>
      <c r="O259" s="228"/>
      <c r="P259" s="273"/>
      <c r="Q259" s="273"/>
      <c r="R259" s="273"/>
      <c r="S259" s="273"/>
      <c r="T259" s="273"/>
      <c r="U259" s="162"/>
      <c r="V259" s="162"/>
      <c r="W259" s="162"/>
      <c r="X259" s="162"/>
      <c r="Y259" s="162"/>
      <c r="Z259" s="162"/>
      <c r="AA259" s="162"/>
      <c r="AB259" s="162"/>
      <c r="AC259" s="162"/>
      <c r="AD259" s="162"/>
      <c r="AE259" s="162"/>
      <c r="AF259" s="162"/>
      <c r="AG259" s="162"/>
      <c r="AH259" s="162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162"/>
      <c r="AT259" s="162"/>
      <c r="AU259" s="162"/>
      <c r="AV259" s="162"/>
      <c r="AW259" s="162"/>
      <c r="AX259" s="162"/>
      <c r="AY259" s="162"/>
      <c r="AZ259" s="162"/>
      <c r="BA259" s="162"/>
      <c r="BB259" s="162"/>
      <c r="BC259" s="162"/>
      <c r="BD259" s="162"/>
      <c r="BE259" s="162"/>
      <c r="BF259" s="162"/>
      <c r="BG259" s="162"/>
      <c r="BH259" s="162"/>
      <c r="BI259" s="162"/>
      <c r="BJ259" s="162"/>
      <c r="BK259" s="162"/>
      <c r="BL259" s="162"/>
      <c r="BM259" s="162"/>
      <c r="BN259" s="162"/>
      <c r="BO259" s="162"/>
      <c r="BP259" s="162"/>
      <c r="BQ259" s="162"/>
      <c r="BR259" s="162"/>
      <c r="BS259" s="162"/>
      <c r="BT259" s="162"/>
      <c r="BU259" s="162"/>
      <c r="BV259" s="162"/>
      <c r="BW259" s="162"/>
      <c r="BX259" s="162"/>
      <c r="BY259" s="162"/>
      <c r="BZ259" s="162"/>
      <c r="CA259" s="162"/>
      <c r="CB259" s="162"/>
      <c r="CC259" s="162"/>
      <c r="CD259" s="162"/>
      <c r="CE259" s="162"/>
      <c r="CF259" s="162"/>
      <c r="CG259" s="162"/>
      <c r="CH259" s="162"/>
      <c r="CI259" s="162"/>
      <c r="CJ259" s="162"/>
      <c r="CK259" s="162"/>
      <c r="CL259" s="162"/>
      <c r="CM259" s="162"/>
      <c r="CN259" s="162"/>
      <c r="CO259" s="162"/>
      <c r="CP259" s="162"/>
      <c r="CQ259" s="162"/>
      <c r="CR259" s="162"/>
      <c r="CS259" s="162"/>
      <c r="CT259" s="162"/>
      <c r="CU259" s="162"/>
      <c r="CV259" s="162"/>
      <c r="CW259" s="162"/>
      <c r="CX259" s="162"/>
      <c r="CY259" s="162"/>
      <c r="CZ259" s="162"/>
      <c r="DA259" s="162"/>
      <c r="DB259" s="162"/>
      <c r="DC259" s="162"/>
      <c r="DD259" s="162"/>
      <c r="DE259" s="162"/>
      <c r="DF259" s="162"/>
      <c r="DG259" s="162"/>
      <c r="DH259" s="162"/>
      <c r="DI259" s="162"/>
      <c r="DJ259" s="162"/>
      <c r="DK259" s="162"/>
      <c r="DL259" s="162"/>
      <c r="DM259" s="162"/>
      <c r="DN259" s="162"/>
      <c r="DO259" s="162"/>
      <c r="DP259" s="162"/>
      <c r="DQ259" s="162"/>
      <c r="DR259" s="162"/>
      <c r="DS259" s="162"/>
      <c r="DT259" s="162"/>
      <c r="DU259" s="162"/>
      <c r="DV259" s="162"/>
      <c r="DW259" s="162"/>
      <c r="DX259" s="162"/>
      <c r="DY259" s="162"/>
      <c r="DZ259" s="162"/>
      <c r="EA259" s="162"/>
      <c r="EB259" s="162"/>
      <c r="EC259" s="162"/>
      <c r="ED259" s="162"/>
      <c r="EE259" s="162"/>
      <c r="EF259" s="162"/>
      <c r="EG259" s="162"/>
      <c r="EH259" s="162"/>
      <c r="EI259" s="162"/>
      <c r="EJ259" s="162"/>
      <c r="EK259" s="162"/>
      <c r="EL259" s="162"/>
      <c r="EM259" s="162"/>
      <c r="EN259" s="162"/>
      <c r="EO259" s="162"/>
      <c r="EP259" s="162"/>
      <c r="EQ259" s="162"/>
      <c r="ER259" s="162"/>
      <c r="ES259" s="162"/>
      <c r="ET259" s="162"/>
      <c r="EU259" s="162"/>
      <c r="EV259" s="162"/>
      <c r="EW259" s="162"/>
      <c r="EX259" s="162"/>
      <c r="EY259" s="162"/>
      <c r="EZ259" s="162"/>
      <c r="FA259" s="162"/>
      <c r="FB259" s="162"/>
      <c r="FC259" s="162"/>
      <c r="FD259" s="162"/>
      <c r="FE259" s="162"/>
      <c r="FF259" s="162"/>
      <c r="FG259" s="162"/>
      <c r="FH259" s="162"/>
      <c r="FI259" s="162"/>
      <c r="FJ259" s="162"/>
      <c r="FK259" s="162"/>
      <c r="FL259" s="162"/>
      <c r="FM259" s="162"/>
      <c r="FN259" s="162"/>
      <c r="FO259" s="162"/>
      <c r="FP259" s="162"/>
      <c r="FQ259" s="162"/>
      <c r="FR259" s="162"/>
      <c r="FS259" s="162"/>
      <c r="FT259" s="162"/>
      <c r="FU259" s="162"/>
      <c r="FV259" s="162"/>
      <c r="FW259" s="162"/>
      <c r="FX259" s="162"/>
      <c r="FY259" s="162"/>
      <c r="FZ259" s="162"/>
      <c r="GA259" s="162"/>
      <c r="GB259" s="162"/>
      <c r="GC259" s="162"/>
      <c r="GD259" s="162"/>
      <c r="GE259" s="162"/>
      <c r="GF259" s="162"/>
      <c r="GG259" s="162"/>
      <c r="GH259" s="162"/>
      <c r="GI259" s="162"/>
    </row>
    <row r="260" spans="1:191" ht="15.75" customHeight="1" x14ac:dyDescent="0.25">
      <c r="A260" s="250"/>
      <c r="B260" s="253"/>
      <c r="C260" s="254"/>
      <c r="D260" s="247" t="s">
        <v>622</v>
      </c>
      <c r="E260" s="234">
        <f ca="1">SUMIF($H$13:$H$213,$D$260,I$13:I$185)</f>
        <v>0</v>
      </c>
      <c r="F260" s="234">
        <f ca="1">SUMIF($H$13:$H$213,$D$260,J$13:J$185)</f>
        <v>0</v>
      </c>
      <c r="G260" s="234">
        <f t="shared" ca="1" si="9"/>
        <v>0</v>
      </c>
      <c r="H260" s="223">
        <f ca="1">SUMIF($H$13:$H$213,$D$260,L$13:L$185)</f>
        <v>0</v>
      </c>
      <c r="I260" s="218"/>
      <c r="K260" s="162"/>
      <c r="L260" s="216"/>
      <c r="M260" s="216"/>
      <c r="N260" s="216"/>
      <c r="O260" s="228"/>
      <c r="P260" s="273"/>
      <c r="Q260" s="273"/>
      <c r="R260" s="273"/>
      <c r="S260" s="273"/>
      <c r="T260" s="273"/>
      <c r="U260" s="162"/>
      <c r="V260" s="162"/>
      <c r="W260" s="162"/>
      <c r="X260" s="162"/>
      <c r="Y260" s="162"/>
      <c r="Z260" s="162"/>
      <c r="AA260" s="162"/>
      <c r="AB260" s="162"/>
      <c r="AC260" s="162"/>
      <c r="AD260" s="162"/>
      <c r="AE260" s="162"/>
      <c r="AF260" s="162"/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2"/>
      <c r="AT260" s="162"/>
      <c r="AU260" s="162"/>
      <c r="AV260" s="162"/>
      <c r="AW260" s="162"/>
      <c r="AX260" s="162"/>
      <c r="AY260" s="162"/>
      <c r="AZ260" s="162"/>
      <c r="BA260" s="162"/>
      <c r="BB260" s="162"/>
      <c r="BC260" s="162"/>
      <c r="BD260" s="162"/>
      <c r="BE260" s="162"/>
      <c r="BF260" s="162"/>
      <c r="BG260" s="162"/>
      <c r="BH260" s="162"/>
      <c r="BI260" s="162"/>
      <c r="BJ260" s="162"/>
      <c r="BK260" s="162"/>
      <c r="BL260" s="162"/>
      <c r="BM260" s="162"/>
      <c r="BN260" s="162"/>
      <c r="BO260" s="162"/>
      <c r="BP260" s="162"/>
      <c r="BQ260" s="162"/>
      <c r="BR260" s="162"/>
      <c r="BS260" s="162"/>
      <c r="BT260" s="162"/>
      <c r="BU260" s="162"/>
      <c r="BV260" s="162"/>
      <c r="BW260" s="162"/>
      <c r="BX260" s="162"/>
      <c r="BY260" s="162"/>
      <c r="BZ260" s="162"/>
      <c r="CA260" s="162"/>
      <c r="CB260" s="162"/>
      <c r="CC260" s="162"/>
      <c r="CD260" s="162"/>
      <c r="CE260" s="162"/>
      <c r="CF260" s="162"/>
      <c r="CG260" s="162"/>
      <c r="CH260" s="162"/>
      <c r="CI260" s="162"/>
      <c r="CJ260" s="162"/>
      <c r="CK260" s="162"/>
      <c r="CL260" s="162"/>
      <c r="CM260" s="162"/>
      <c r="CN260" s="162"/>
      <c r="CO260" s="162"/>
      <c r="CP260" s="162"/>
      <c r="CQ260" s="162"/>
      <c r="CR260" s="162"/>
      <c r="CS260" s="162"/>
      <c r="CT260" s="162"/>
      <c r="CU260" s="162"/>
      <c r="CV260" s="162"/>
      <c r="CW260" s="162"/>
      <c r="CX260" s="162"/>
      <c r="CY260" s="162"/>
      <c r="CZ260" s="162"/>
      <c r="DA260" s="162"/>
      <c r="DB260" s="162"/>
      <c r="DC260" s="162"/>
      <c r="DD260" s="162"/>
      <c r="DE260" s="162"/>
      <c r="DF260" s="162"/>
      <c r="DG260" s="162"/>
      <c r="DH260" s="162"/>
      <c r="DI260" s="162"/>
      <c r="DJ260" s="162"/>
      <c r="DK260" s="162"/>
      <c r="DL260" s="162"/>
      <c r="DM260" s="162"/>
      <c r="DN260" s="162"/>
      <c r="DO260" s="162"/>
      <c r="DP260" s="162"/>
      <c r="DQ260" s="162"/>
      <c r="DR260" s="162"/>
      <c r="DS260" s="162"/>
      <c r="DT260" s="162"/>
      <c r="DU260" s="162"/>
      <c r="DV260" s="162"/>
      <c r="DW260" s="162"/>
      <c r="DX260" s="162"/>
      <c r="DY260" s="162"/>
      <c r="DZ260" s="162"/>
      <c r="EA260" s="162"/>
      <c r="EB260" s="162"/>
      <c r="EC260" s="162"/>
      <c r="ED260" s="162"/>
      <c r="EE260" s="162"/>
      <c r="EF260" s="162"/>
      <c r="EG260" s="162"/>
      <c r="EH260" s="162"/>
      <c r="EI260" s="162"/>
      <c r="EJ260" s="162"/>
      <c r="EK260" s="162"/>
      <c r="EL260" s="162"/>
      <c r="EM260" s="162"/>
      <c r="EN260" s="162"/>
      <c r="EO260" s="162"/>
      <c r="EP260" s="162"/>
      <c r="EQ260" s="162"/>
      <c r="ER260" s="162"/>
      <c r="ES260" s="162"/>
      <c r="ET260" s="162"/>
      <c r="EU260" s="162"/>
      <c r="EV260" s="162"/>
      <c r="EW260" s="162"/>
      <c r="EX260" s="162"/>
      <c r="EY260" s="162"/>
      <c r="EZ260" s="162"/>
      <c r="FA260" s="162"/>
      <c r="FB260" s="162"/>
      <c r="FC260" s="162"/>
      <c r="FD260" s="162"/>
      <c r="FE260" s="162"/>
      <c r="FF260" s="162"/>
      <c r="FG260" s="162"/>
      <c r="FH260" s="162"/>
      <c r="FI260" s="162"/>
      <c r="FJ260" s="162"/>
      <c r="FK260" s="162"/>
      <c r="FL260" s="162"/>
      <c r="FM260" s="162"/>
      <c r="FN260" s="162"/>
      <c r="FO260" s="162"/>
      <c r="FP260" s="162"/>
      <c r="FQ260" s="162"/>
      <c r="FR260" s="162"/>
      <c r="FS260" s="162"/>
      <c r="FT260" s="162"/>
      <c r="FU260" s="162"/>
      <c r="FV260" s="162"/>
      <c r="FW260" s="162"/>
      <c r="FX260" s="162"/>
      <c r="FY260" s="162"/>
      <c r="FZ260" s="162"/>
      <c r="GA260" s="162"/>
      <c r="GB260" s="162"/>
      <c r="GC260" s="162"/>
      <c r="GD260" s="162"/>
      <c r="GE260" s="162"/>
      <c r="GF260" s="162"/>
      <c r="GG260" s="162"/>
      <c r="GH260" s="162"/>
      <c r="GI260" s="162"/>
    </row>
    <row r="261" spans="1:191" ht="15.75" customHeight="1" x14ac:dyDescent="0.25">
      <c r="A261" s="250"/>
      <c r="B261" s="253"/>
      <c r="C261" s="254"/>
      <c r="D261" s="247" t="s">
        <v>135</v>
      </c>
      <c r="E261" s="234">
        <f ca="1">SUMIF($H$13:$H$213,$D$261,I$13:I$185)</f>
        <v>146609</v>
      </c>
      <c r="F261" s="234">
        <f ca="1">SUMIF($H$13:$H$213,$D$261,J$13:J$185)</f>
        <v>80551</v>
      </c>
      <c r="G261" s="234">
        <f ca="1">SUMIF($H$13:$H$213,$D$261,K$13:K$185)</f>
        <v>227160</v>
      </c>
      <c r="H261" s="223">
        <f>SUMIF($H$13:$H$185,$D$261,L$13:L$185)</f>
        <v>227160</v>
      </c>
      <c r="I261" s="218"/>
      <c r="K261" s="162"/>
      <c r="L261" s="216"/>
      <c r="M261" s="216"/>
      <c r="N261" s="216"/>
      <c r="O261" s="228"/>
      <c r="P261" s="273"/>
      <c r="Q261" s="273"/>
      <c r="R261" s="273"/>
      <c r="S261" s="273"/>
      <c r="T261" s="273"/>
      <c r="U261" s="162"/>
      <c r="V261" s="162"/>
      <c r="W261" s="162"/>
      <c r="X261" s="162"/>
      <c r="Y261" s="162"/>
      <c r="Z261" s="162"/>
      <c r="AA261" s="162"/>
      <c r="AB261" s="162"/>
      <c r="AC261" s="162"/>
      <c r="AD261" s="162"/>
      <c r="AE261" s="162"/>
      <c r="AF261" s="162"/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62"/>
      <c r="AV261" s="162"/>
      <c r="AW261" s="162"/>
      <c r="AX261" s="162"/>
      <c r="AY261" s="162"/>
      <c r="AZ261" s="162"/>
      <c r="BA261" s="162"/>
      <c r="BB261" s="162"/>
      <c r="BC261" s="162"/>
      <c r="BD261" s="162"/>
      <c r="BE261" s="162"/>
      <c r="BF261" s="162"/>
      <c r="BG261" s="162"/>
      <c r="BH261" s="162"/>
      <c r="BI261" s="162"/>
      <c r="BJ261" s="162"/>
      <c r="BK261" s="162"/>
      <c r="BL261" s="162"/>
      <c r="BM261" s="162"/>
      <c r="BN261" s="162"/>
      <c r="BO261" s="162"/>
      <c r="BP261" s="162"/>
      <c r="BQ261" s="162"/>
      <c r="BR261" s="162"/>
      <c r="BS261" s="162"/>
      <c r="BT261" s="162"/>
      <c r="BU261" s="162"/>
      <c r="BV261" s="162"/>
      <c r="BW261" s="162"/>
      <c r="BX261" s="162"/>
      <c r="BY261" s="162"/>
      <c r="BZ261" s="162"/>
      <c r="CA261" s="162"/>
      <c r="CB261" s="162"/>
      <c r="CC261" s="162"/>
      <c r="CD261" s="162"/>
      <c r="CE261" s="162"/>
      <c r="CF261" s="162"/>
      <c r="CG261" s="162"/>
      <c r="CH261" s="162"/>
      <c r="CI261" s="162"/>
      <c r="CJ261" s="162"/>
      <c r="CK261" s="162"/>
      <c r="CL261" s="162"/>
      <c r="CM261" s="162"/>
      <c r="CN261" s="162"/>
      <c r="CO261" s="162"/>
      <c r="CP261" s="162"/>
      <c r="CQ261" s="162"/>
      <c r="CR261" s="162"/>
      <c r="CS261" s="162"/>
      <c r="CT261" s="162"/>
      <c r="CU261" s="162"/>
      <c r="CV261" s="162"/>
      <c r="CW261" s="162"/>
      <c r="CX261" s="162"/>
      <c r="CY261" s="162"/>
      <c r="CZ261" s="162"/>
      <c r="DA261" s="162"/>
      <c r="DB261" s="162"/>
      <c r="DC261" s="162"/>
      <c r="DD261" s="162"/>
      <c r="DE261" s="162"/>
      <c r="DF261" s="162"/>
      <c r="DG261" s="162"/>
      <c r="DH261" s="162"/>
      <c r="DI261" s="162"/>
      <c r="DJ261" s="162"/>
      <c r="DK261" s="162"/>
      <c r="DL261" s="162"/>
      <c r="DM261" s="162"/>
      <c r="DN261" s="162"/>
      <c r="DO261" s="162"/>
      <c r="DP261" s="162"/>
      <c r="DQ261" s="162"/>
      <c r="DR261" s="162"/>
      <c r="DS261" s="162"/>
      <c r="DT261" s="162"/>
      <c r="DU261" s="162"/>
      <c r="DV261" s="162"/>
      <c r="DW261" s="162"/>
      <c r="DX261" s="162"/>
      <c r="DY261" s="162"/>
      <c r="DZ261" s="162"/>
      <c r="EA261" s="162"/>
      <c r="EB261" s="162"/>
      <c r="EC261" s="162"/>
      <c r="ED261" s="162"/>
      <c r="EE261" s="162"/>
      <c r="EF261" s="162"/>
      <c r="EG261" s="162"/>
      <c r="EH261" s="162"/>
      <c r="EI261" s="162"/>
      <c r="EJ261" s="162"/>
      <c r="EK261" s="162"/>
      <c r="EL261" s="162"/>
      <c r="EM261" s="162"/>
      <c r="EN261" s="162"/>
      <c r="EO261" s="162"/>
      <c r="EP261" s="162"/>
      <c r="EQ261" s="162"/>
      <c r="ER261" s="162"/>
      <c r="ES261" s="162"/>
      <c r="ET261" s="162"/>
      <c r="EU261" s="162"/>
      <c r="EV261" s="162"/>
      <c r="EW261" s="162"/>
      <c r="EX261" s="162"/>
      <c r="EY261" s="162"/>
      <c r="EZ261" s="162"/>
      <c r="FA261" s="162"/>
      <c r="FB261" s="162"/>
      <c r="FC261" s="162"/>
      <c r="FD261" s="162"/>
      <c r="FE261" s="162"/>
      <c r="FF261" s="162"/>
      <c r="FG261" s="162"/>
      <c r="FH261" s="162"/>
      <c r="FI261" s="162"/>
      <c r="FJ261" s="162"/>
      <c r="FK261" s="162"/>
      <c r="FL261" s="162"/>
      <c r="FM261" s="162"/>
      <c r="FN261" s="162"/>
      <c r="FO261" s="162"/>
      <c r="FP261" s="162"/>
      <c r="FQ261" s="162"/>
      <c r="FR261" s="162"/>
      <c r="FS261" s="162"/>
      <c r="FT261" s="162"/>
      <c r="FU261" s="162"/>
      <c r="FV261" s="162"/>
      <c r="FW261" s="162"/>
      <c r="FX261" s="162"/>
      <c r="FY261" s="162"/>
      <c r="FZ261" s="162"/>
      <c r="GA261" s="162"/>
      <c r="GB261" s="162"/>
      <c r="GC261" s="162"/>
      <c r="GD261" s="162"/>
      <c r="GE261" s="162"/>
      <c r="GF261" s="162"/>
      <c r="GG261" s="162"/>
      <c r="GH261" s="162"/>
      <c r="GI261" s="162"/>
    </row>
    <row r="262" spans="1:191" ht="15.75" customHeight="1" x14ac:dyDescent="0.25">
      <c r="A262" s="250"/>
      <c r="B262" s="253"/>
      <c r="C262" s="254"/>
      <c r="D262" s="247" t="s">
        <v>131</v>
      </c>
      <c r="E262" s="234">
        <f ca="1">SUMIF($H$13:$H$213,$D$262,I$13:I$185)</f>
        <v>627283</v>
      </c>
      <c r="F262" s="234">
        <f ca="1">SUMIF($H$13:$H$213,$D$262,J$13:J$185)</f>
        <v>-59339</v>
      </c>
      <c r="G262" s="234">
        <f t="shared" ca="1" si="9"/>
        <v>567944</v>
      </c>
      <c r="H262" s="223">
        <f ca="1">SUMIF($H$13:$H$213,$D$262,L$13:L$185)</f>
        <v>0</v>
      </c>
      <c r="I262" s="218"/>
      <c r="K262" s="162"/>
      <c r="L262" s="216"/>
      <c r="M262" s="216"/>
      <c r="N262" s="216"/>
      <c r="O262" s="228"/>
      <c r="P262" s="273"/>
      <c r="Q262" s="273"/>
      <c r="R262" s="273"/>
      <c r="S262" s="273"/>
      <c r="T262" s="273"/>
      <c r="U262" s="162"/>
      <c r="V262" s="162"/>
      <c r="W262" s="162"/>
      <c r="X262" s="162"/>
      <c r="Y262" s="162"/>
      <c r="Z262" s="162"/>
      <c r="AA262" s="162"/>
      <c r="AB262" s="162"/>
      <c r="AC262" s="162"/>
      <c r="AD262" s="162"/>
      <c r="AE262" s="162"/>
      <c r="AF262" s="162"/>
      <c r="AG262" s="162"/>
      <c r="AH262" s="162"/>
      <c r="AI262" s="162"/>
      <c r="AJ262" s="162"/>
      <c r="AK262" s="162"/>
      <c r="AL262" s="162"/>
      <c r="AM262" s="162"/>
      <c r="AN262" s="162"/>
      <c r="AO262" s="162"/>
      <c r="AP262" s="162"/>
      <c r="AQ262" s="162"/>
      <c r="AR262" s="162"/>
      <c r="AS262" s="162"/>
      <c r="AT262" s="162"/>
      <c r="AU262" s="162"/>
      <c r="AV262" s="162"/>
      <c r="AW262" s="162"/>
      <c r="AX262" s="162"/>
      <c r="AY262" s="162"/>
      <c r="AZ262" s="162"/>
      <c r="BA262" s="162"/>
      <c r="BB262" s="162"/>
      <c r="BC262" s="162"/>
      <c r="BD262" s="162"/>
      <c r="BE262" s="162"/>
      <c r="BF262" s="162"/>
      <c r="BG262" s="162"/>
      <c r="BH262" s="162"/>
      <c r="BI262" s="162"/>
      <c r="BJ262" s="162"/>
      <c r="BK262" s="162"/>
      <c r="BL262" s="162"/>
      <c r="BM262" s="162"/>
      <c r="BN262" s="162"/>
      <c r="BO262" s="162"/>
      <c r="BP262" s="162"/>
      <c r="BQ262" s="162"/>
      <c r="BR262" s="162"/>
      <c r="BS262" s="162"/>
      <c r="BT262" s="162"/>
      <c r="BU262" s="162"/>
      <c r="BV262" s="162"/>
      <c r="BW262" s="162"/>
      <c r="BX262" s="162"/>
      <c r="BY262" s="162"/>
      <c r="BZ262" s="162"/>
      <c r="CA262" s="162"/>
      <c r="CB262" s="162"/>
      <c r="CC262" s="162"/>
      <c r="CD262" s="162"/>
      <c r="CE262" s="162"/>
      <c r="CF262" s="162"/>
      <c r="CG262" s="162"/>
      <c r="CH262" s="162"/>
      <c r="CI262" s="162"/>
      <c r="CJ262" s="162"/>
      <c r="CK262" s="162"/>
      <c r="CL262" s="162"/>
      <c r="CM262" s="162"/>
      <c r="CN262" s="162"/>
      <c r="CO262" s="162"/>
      <c r="CP262" s="162"/>
      <c r="CQ262" s="162"/>
      <c r="CR262" s="162"/>
      <c r="CS262" s="162"/>
      <c r="CT262" s="162"/>
      <c r="CU262" s="162"/>
      <c r="CV262" s="162"/>
      <c r="CW262" s="162"/>
      <c r="CX262" s="162"/>
      <c r="CY262" s="162"/>
      <c r="CZ262" s="162"/>
      <c r="DA262" s="162"/>
      <c r="DB262" s="162"/>
      <c r="DC262" s="162"/>
      <c r="DD262" s="162"/>
      <c r="DE262" s="162"/>
      <c r="DF262" s="162"/>
      <c r="DG262" s="162"/>
      <c r="DH262" s="162"/>
      <c r="DI262" s="162"/>
      <c r="DJ262" s="162"/>
      <c r="DK262" s="162"/>
      <c r="DL262" s="162"/>
      <c r="DM262" s="162"/>
      <c r="DN262" s="162"/>
      <c r="DO262" s="162"/>
      <c r="DP262" s="162"/>
      <c r="DQ262" s="162"/>
      <c r="DR262" s="162"/>
      <c r="DS262" s="162"/>
      <c r="DT262" s="162"/>
      <c r="DU262" s="162"/>
      <c r="DV262" s="162"/>
      <c r="DW262" s="162"/>
      <c r="DX262" s="162"/>
      <c r="DY262" s="162"/>
      <c r="DZ262" s="162"/>
      <c r="EA262" s="162"/>
      <c r="EB262" s="162"/>
      <c r="EC262" s="162"/>
      <c r="ED262" s="162"/>
      <c r="EE262" s="162"/>
      <c r="EF262" s="162"/>
      <c r="EG262" s="162"/>
      <c r="EH262" s="162"/>
      <c r="EI262" s="162"/>
      <c r="EJ262" s="162"/>
      <c r="EK262" s="162"/>
      <c r="EL262" s="162"/>
      <c r="EM262" s="162"/>
      <c r="EN262" s="162"/>
      <c r="EO262" s="162"/>
      <c r="EP262" s="162"/>
      <c r="EQ262" s="162"/>
      <c r="ER262" s="162"/>
      <c r="ES262" s="162"/>
      <c r="ET262" s="162"/>
      <c r="EU262" s="162"/>
      <c r="EV262" s="162"/>
      <c r="EW262" s="162"/>
      <c r="EX262" s="162"/>
      <c r="EY262" s="162"/>
      <c r="EZ262" s="162"/>
      <c r="FA262" s="162"/>
      <c r="FB262" s="162"/>
      <c r="FC262" s="162"/>
      <c r="FD262" s="162"/>
      <c r="FE262" s="162"/>
      <c r="FF262" s="162"/>
      <c r="FG262" s="162"/>
      <c r="FH262" s="162"/>
      <c r="FI262" s="162"/>
      <c r="FJ262" s="162"/>
      <c r="FK262" s="162"/>
      <c r="FL262" s="162"/>
      <c r="FM262" s="162"/>
      <c r="FN262" s="162"/>
      <c r="FO262" s="162"/>
      <c r="FP262" s="162"/>
      <c r="FQ262" s="162"/>
      <c r="FR262" s="162"/>
      <c r="FS262" s="162"/>
      <c r="FT262" s="162"/>
      <c r="FU262" s="162"/>
      <c r="FV262" s="162"/>
      <c r="FW262" s="162"/>
      <c r="FX262" s="162"/>
      <c r="FY262" s="162"/>
      <c r="FZ262" s="162"/>
      <c r="GA262" s="162"/>
      <c r="GB262" s="162"/>
      <c r="GC262" s="162"/>
      <c r="GD262" s="162"/>
      <c r="GE262" s="162"/>
      <c r="GF262" s="162"/>
      <c r="GG262" s="162"/>
      <c r="GH262" s="162"/>
      <c r="GI262" s="162"/>
    </row>
    <row r="263" spans="1:191" ht="15.75" customHeight="1" x14ac:dyDescent="0.25">
      <c r="A263" s="250"/>
      <c r="B263" s="227"/>
      <c r="C263" s="254"/>
      <c r="D263" s="249"/>
      <c r="E263" s="231"/>
      <c r="F263" s="231"/>
      <c r="G263" s="231"/>
      <c r="H263" s="231"/>
      <c r="I263" s="232"/>
      <c r="K263" s="162"/>
      <c r="L263" s="139"/>
      <c r="M263" s="229"/>
      <c r="N263" s="229"/>
      <c r="O263" s="230"/>
      <c r="P263" s="273"/>
      <c r="Q263" s="273"/>
      <c r="R263" s="273"/>
      <c r="S263" s="273"/>
      <c r="T263" s="273"/>
      <c r="U263" s="162"/>
      <c r="V263" s="162"/>
      <c r="W263" s="162"/>
      <c r="X263" s="162"/>
      <c r="Y263" s="162"/>
      <c r="Z263" s="162"/>
      <c r="AA263" s="162"/>
      <c r="AB263" s="162"/>
      <c r="AC263" s="162"/>
      <c r="AD263" s="162"/>
      <c r="AE263" s="162"/>
      <c r="AF263" s="162"/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62"/>
      <c r="AV263" s="162"/>
      <c r="AW263" s="162"/>
      <c r="AX263" s="162"/>
      <c r="AY263" s="162"/>
      <c r="AZ263" s="162"/>
      <c r="BA263" s="162"/>
      <c r="BB263" s="162"/>
      <c r="BC263" s="162"/>
      <c r="BD263" s="162"/>
      <c r="BE263" s="162"/>
      <c r="BF263" s="162"/>
      <c r="BG263" s="162"/>
      <c r="BH263" s="162"/>
      <c r="BI263" s="162"/>
      <c r="BJ263" s="162"/>
      <c r="BK263" s="162"/>
      <c r="BL263" s="162"/>
      <c r="BM263" s="162"/>
      <c r="BN263" s="162"/>
      <c r="BO263" s="162"/>
      <c r="BP263" s="162"/>
      <c r="BQ263" s="162"/>
      <c r="BR263" s="162"/>
      <c r="BS263" s="162"/>
      <c r="BT263" s="162"/>
      <c r="BU263" s="162"/>
      <c r="BV263" s="162"/>
      <c r="BW263" s="162"/>
      <c r="BX263" s="162"/>
      <c r="BY263" s="162"/>
      <c r="BZ263" s="162"/>
      <c r="CA263" s="162"/>
      <c r="CB263" s="162"/>
      <c r="CC263" s="162"/>
      <c r="CD263" s="162"/>
      <c r="CE263" s="162"/>
      <c r="CF263" s="162"/>
      <c r="CG263" s="162"/>
      <c r="CH263" s="162"/>
      <c r="CI263" s="162"/>
      <c r="CJ263" s="162"/>
      <c r="CK263" s="162"/>
      <c r="CL263" s="162"/>
      <c r="CM263" s="162"/>
      <c r="CN263" s="162"/>
      <c r="CO263" s="162"/>
      <c r="CP263" s="162"/>
      <c r="CQ263" s="162"/>
      <c r="CR263" s="162"/>
      <c r="CS263" s="162"/>
      <c r="CT263" s="162"/>
      <c r="CU263" s="162"/>
      <c r="CV263" s="162"/>
      <c r="CW263" s="162"/>
      <c r="CX263" s="162"/>
      <c r="CY263" s="162"/>
      <c r="CZ263" s="162"/>
      <c r="DA263" s="162"/>
      <c r="DB263" s="162"/>
      <c r="DC263" s="162"/>
      <c r="DD263" s="162"/>
      <c r="DE263" s="162"/>
      <c r="DF263" s="162"/>
      <c r="DG263" s="162"/>
      <c r="DH263" s="162"/>
      <c r="DI263" s="162"/>
      <c r="DJ263" s="162"/>
      <c r="DK263" s="162"/>
      <c r="DL263" s="162"/>
      <c r="DM263" s="162"/>
      <c r="DN263" s="162"/>
      <c r="DO263" s="162"/>
      <c r="DP263" s="162"/>
      <c r="DQ263" s="162"/>
      <c r="DR263" s="162"/>
      <c r="DS263" s="162"/>
      <c r="DT263" s="162"/>
      <c r="DU263" s="162"/>
      <c r="DV263" s="162"/>
      <c r="DW263" s="162"/>
      <c r="DX263" s="162"/>
      <c r="DY263" s="162"/>
      <c r="DZ263" s="162"/>
      <c r="EA263" s="162"/>
      <c r="EB263" s="162"/>
      <c r="EC263" s="162"/>
      <c r="ED263" s="162"/>
      <c r="EE263" s="162"/>
      <c r="EF263" s="162"/>
      <c r="EG263" s="162"/>
      <c r="EH263" s="162"/>
      <c r="EI263" s="162"/>
      <c r="EJ263" s="162"/>
      <c r="EK263" s="162"/>
      <c r="EL263" s="162"/>
      <c r="EM263" s="162"/>
      <c r="EN263" s="162"/>
      <c r="EO263" s="162"/>
      <c r="EP263" s="162"/>
      <c r="EQ263" s="162"/>
      <c r="ER263" s="162"/>
      <c r="ES263" s="162"/>
      <c r="ET263" s="162"/>
      <c r="EU263" s="162"/>
      <c r="EV263" s="162"/>
      <c r="EW263" s="162"/>
      <c r="EX263" s="162"/>
      <c r="EY263" s="162"/>
      <c r="EZ263" s="162"/>
      <c r="FA263" s="162"/>
      <c r="FB263" s="162"/>
      <c r="FC263" s="162"/>
      <c r="FD263" s="162"/>
      <c r="FE263" s="162"/>
      <c r="FF263" s="162"/>
      <c r="FG263" s="162"/>
      <c r="FH263" s="162"/>
      <c r="FI263" s="162"/>
      <c r="FJ263" s="162"/>
      <c r="FK263" s="162"/>
      <c r="FL263" s="162"/>
      <c r="FM263" s="162"/>
      <c r="FN263" s="162"/>
      <c r="FO263" s="162"/>
      <c r="FP263" s="162"/>
      <c r="FQ263" s="162"/>
      <c r="FR263" s="162"/>
      <c r="FS263" s="162"/>
      <c r="FT263" s="162"/>
      <c r="FU263" s="162"/>
      <c r="FV263" s="162"/>
      <c r="FW263" s="162"/>
      <c r="FX263" s="162"/>
      <c r="FY263" s="162"/>
      <c r="FZ263" s="162"/>
      <c r="GA263" s="162"/>
      <c r="GB263" s="162"/>
      <c r="GC263" s="162"/>
      <c r="GD263" s="162"/>
      <c r="GE263" s="162"/>
      <c r="GF263" s="162"/>
      <c r="GG263" s="162"/>
      <c r="GH263" s="162"/>
      <c r="GI263" s="162"/>
    </row>
    <row r="264" spans="1:191" ht="15.75" x14ac:dyDescent="0.25">
      <c r="A264" s="250"/>
      <c r="B264" s="227"/>
      <c r="C264" s="254"/>
      <c r="D264" s="148" t="s">
        <v>638</v>
      </c>
      <c r="E264" s="223">
        <f ca="1">SUM(E250:E263)</f>
        <v>31485226</v>
      </c>
      <c r="F264" s="223">
        <f ca="1">SUM(F250:F262)</f>
        <v>-20604521</v>
      </c>
      <c r="G264" s="223">
        <f ca="1">E264+F264</f>
        <v>10880705</v>
      </c>
      <c r="H264" s="223">
        <f ca="1">SUM(H250:H262)</f>
        <v>227160</v>
      </c>
      <c r="I264" s="236"/>
      <c r="J264" s="133"/>
      <c r="K264" s="162"/>
      <c r="L264" s="229"/>
      <c r="M264" s="229"/>
      <c r="N264" s="229"/>
      <c r="O264" s="228"/>
      <c r="P264" s="273"/>
      <c r="Q264" s="273"/>
      <c r="R264" s="273"/>
      <c r="S264" s="273"/>
      <c r="T264" s="273"/>
      <c r="U264" s="162"/>
      <c r="V264" s="162"/>
      <c r="W264" s="162"/>
      <c r="X264" s="162"/>
      <c r="Y264" s="162"/>
      <c r="Z264" s="162"/>
      <c r="AA264" s="162"/>
      <c r="AB264" s="162"/>
      <c r="AC264" s="162"/>
      <c r="AD264" s="162"/>
      <c r="AE264" s="162"/>
      <c r="AF264" s="162"/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62"/>
      <c r="BD264" s="162"/>
      <c r="BE264" s="162"/>
      <c r="BF264" s="162"/>
      <c r="BG264" s="162"/>
      <c r="BH264" s="162"/>
      <c r="BI264" s="162"/>
      <c r="BJ264" s="162"/>
      <c r="BK264" s="162"/>
      <c r="BL264" s="162"/>
      <c r="BM264" s="162"/>
      <c r="BN264" s="162"/>
      <c r="BO264" s="162"/>
      <c r="BP264" s="162"/>
      <c r="BQ264" s="162"/>
      <c r="BR264" s="162"/>
      <c r="BS264" s="162"/>
      <c r="BT264" s="162"/>
      <c r="BU264" s="162"/>
      <c r="BV264" s="162"/>
      <c r="BW264" s="162"/>
      <c r="BX264" s="162"/>
      <c r="BY264" s="162"/>
      <c r="BZ264" s="162"/>
      <c r="CA264" s="162"/>
      <c r="CB264" s="162"/>
      <c r="CC264" s="162"/>
      <c r="CD264" s="162"/>
      <c r="CE264" s="162"/>
      <c r="CF264" s="162"/>
      <c r="CG264" s="162"/>
      <c r="CH264" s="162"/>
      <c r="CI264" s="162"/>
      <c r="CJ264" s="162"/>
      <c r="CK264" s="162"/>
      <c r="CL264" s="162"/>
      <c r="CM264" s="162"/>
      <c r="CN264" s="162"/>
      <c r="CO264" s="162"/>
      <c r="CP264" s="162"/>
      <c r="CQ264" s="162"/>
      <c r="CR264" s="162"/>
      <c r="CS264" s="162"/>
      <c r="CT264" s="162"/>
      <c r="CU264" s="162"/>
      <c r="CV264" s="162"/>
      <c r="CW264" s="162"/>
      <c r="CX264" s="162"/>
      <c r="CY264" s="162"/>
      <c r="CZ264" s="162"/>
      <c r="DA264" s="162"/>
      <c r="DB264" s="162"/>
      <c r="DC264" s="162"/>
      <c r="DD264" s="162"/>
      <c r="DE264" s="162"/>
      <c r="DF264" s="162"/>
      <c r="DG264" s="162"/>
      <c r="DH264" s="162"/>
      <c r="DI264" s="162"/>
      <c r="DJ264" s="162"/>
      <c r="DK264" s="162"/>
      <c r="DL264" s="162"/>
      <c r="DM264" s="162"/>
      <c r="DN264" s="162"/>
      <c r="DO264" s="162"/>
      <c r="DP264" s="162"/>
      <c r="DQ264" s="162"/>
      <c r="DR264" s="162"/>
      <c r="DS264" s="162"/>
      <c r="DT264" s="162"/>
      <c r="DU264" s="162"/>
      <c r="DV264" s="162"/>
      <c r="DW264" s="162"/>
      <c r="DX264" s="162"/>
      <c r="DY264" s="162"/>
      <c r="DZ264" s="162"/>
      <c r="EA264" s="162"/>
      <c r="EB264" s="162"/>
      <c r="EC264" s="162"/>
      <c r="ED264" s="162"/>
      <c r="EE264" s="162"/>
      <c r="EF264" s="162"/>
      <c r="EG264" s="162"/>
      <c r="EH264" s="162"/>
      <c r="EI264" s="162"/>
      <c r="EJ264" s="162"/>
      <c r="EK264" s="162"/>
      <c r="EL264" s="162"/>
      <c r="EM264" s="162"/>
      <c r="EN264" s="162"/>
      <c r="EO264" s="162"/>
      <c r="EP264" s="162"/>
      <c r="EQ264" s="162"/>
      <c r="ER264" s="162"/>
      <c r="ES264" s="162"/>
      <c r="ET264" s="162"/>
      <c r="EU264" s="162"/>
      <c r="EV264" s="162"/>
      <c r="EW264" s="162"/>
      <c r="EX264" s="162"/>
      <c r="EY264" s="162"/>
      <c r="EZ264" s="162"/>
      <c r="FA264" s="162"/>
      <c r="FB264" s="162"/>
      <c r="FC264" s="162"/>
      <c r="FD264" s="162"/>
      <c r="FE264" s="162"/>
      <c r="FF264" s="162"/>
      <c r="FG264" s="162"/>
      <c r="FH264" s="162"/>
      <c r="FI264" s="162"/>
      <c r="FJ264" s="162"/>
      <c r="FK264" s="162"/>
      <c r="FL264" s="162"/>
      <c r="FM264" s="162"/>
      <c r="FN264" s="162"/>
      <c r="FO264" s="162"/>
      <c r="FP264" s="162"/>
      <c r="FQ264" s="162"/>
      <c r="FR264" s="162"/>
      <c r="FS264" s="162"/>
      <c r="FT264" s="162"/>
      <c r="FU264" s="162"/>
      <c r="FV264" s="162"/>
      <c r="FW264" s="162"/>
      <c r="FX264" s="162"/>
      <c r="FY264" s="162"/>
      <c r="FZ264" s="162"/>
      <c r="GA264" s="162"/>
      <c r="GB264" s="162"/>
      <c r="GC264" s="162"/>
      <c r="GD264" s="162"/>
      <c r="GE264" s="162"/>
      <c r="GF264" s="162"/>
      <c r="GG264" s="162"/>
      <c r="GH264" s="162"/>
      <c r="GI264" s="162"/>
    </row>
    <row r="265" spans="1:191" ht="15.75" customHeight="1" x14ac:dyDescent="0.25">
      <c r="A265" s="250"/>
      <c r="B265" s="227"/>
      <c r="C265" s="254"/>
      <c r="D265" s="133"/>
      <c r="E265" s="223"/>
      <c r="F265" s="223"/>
      <c r="G265" s="223"/>
      <c r="H265" s="223"/>
      <c r="I265" s="133"/>
      <c r="J265" s="162"/>
      <c r="K265" s="162"/>
      <c r="L265" s="229"/>
      <c r="M265" s="229"/>
      <c r="N265" s="229"/>
      <c r="O265" s="228"/>
      <c r="P265" s="273"/>
      <c r="Q265" s="273"/>
      <c r="R265" s="273"/>
      <c r="S265" s="273"/>
      <c r="T265" s="273"/>
      <c r="U265" s="162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162"/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62"/>
      <c r="AV265" s="162"/>
      <c r="AW265" s="162"/>
      <c r="AX265" s="162"/>
      <c r="AY265" s="162"/>
      <c r="AZ265" s="162"/>
      <c r="BA265" s="162"/>
      <c r="BB265" s="162"/>
      <c r="BC265" s="162"/>
      <c r="BD265" s="162"/>
      <c r="BE265" s="162"/>
      <c r="BF265" s="162"/>
      <c r="BG265" s="162"/>
      <c r="BH265" s="162"/>
      <c r="BI265" s="162"/>
      <c r="BJ265" s="162"/>
      <c r="BK265" s="162"/>
      <c r="BL265" s="162"/>
      <c r="BM265" s="162"/>
      <c r="BN265" s="162"/>
      <c r="BO265" s="162"/>
      <c r="BP265" s="162"/>
      <c r="BQ265" s="162"/>
      <c r="BR265" s="162"/>
      <c r="BS265" s="162"/>
      <c r="BT265" s="162"/>
      <c r="BU265" s="162"/>
      <c r="BV265" s="162"/>
      <c r="BW265" s="162"/>
      <c r="BX265" s="162"/>
      <c r="BY265" s="162"/>
      <c r="BZ265" s="162"/>
      <c r="CA265" s="162"/>
      <c r="CB265" s="162"/>
      <c r="CC265" s="162"/>
      <c r="CD265" s="162"/>
      <c r="CE265" s="162"/>
      <c r="CF265" s="162"/>
      <c r="CG265" s="162"/>
      <c r="CH265" s="162"/>
      <c r="CI265" s="162"/>
      <c r="CJ265" s="162"/>
      <c r="CK265" s="162"/>
      <c r="CL265" s="162"/>
      <c r="CM265" s="162"/>
      <c r="CN265" s="162"/>
      <c r="CO265" s="162"/>
      <c r="CP265" s="162"/>
      <c r="CQ265" s="162"/>
      <c r="CR265" s="162"/>
      <c r="CS265" s="162"/>
      <c r="CT265" s="162"/>
      <c r="CU265" s="162"/>
      <c r="CV265" s="162"/>
      <c r="CW265" s="162"/>
      <c r="CX265" s="162"/>
      <c r="CY265" s="162"/>
      <c r="CZ265" s="162"/>
      <c r="DA265" s="162"/>
      <c r="DB265" s="162"/>
      <c r="DC265" s="162"/>
      <c r="DD265" s="162"/>
      <c r="DE265" s="162"/>
      <c r="DF265" s="162"/>
      <c r="DG265" s="162"/>
      <c r="DH265" s="162"/>
      <c r="DI265" s="162"/>
      <c r="DJ265" s="162"/>
      <c r="DK265" s="162"/>
      <c r="DL265" s="162"/>
      <c r="DM265" s="162"/>
      <c r="DN265" s="162"/>
      <c r="DO265" s="162"/>
      <c r="DP265" s="162"/>
      <c r="DQ265" s="162"/>
      <c r="DR265" s="162"/>
      <c r="DS265" s="162"/>
      <c r="DT265" s="162"/>
      <c r="DU265" s="162"/>
      <c r="DV265" s="162"/>
      <c r="DW265" s="162"/>
      <c r="DX265" s="162"/>
      <c r="DY265" s="162"/>
      <c r="DZ265" s="162"/>
      <c r="EA265" s="162"/>
      <c r="EB265" s="162"/>
      <c r="EC265" s="162"/>
      <c r="ED265" s="162"/>
      <c r="EE265" s="162"/>
      <c r="EF265" s="162"/>
      <c r="EG265" s="162"/>
      <c r="EH265" s="162"/>
      <c r="EI265" s="162"/>
      <c r="EJ265" s="162"/>
      <c r="EK265" s="162"/>
      <c r="EL265" s="162"/>
      <c r="EM265" s="162"/>
      <c r="EN265" s="162"/>
      <c r="EO265" s="162"/>
      <c r="EP265" s="162"/>
      <c r="EQ265" s="162"/>
      <c r="ER265" s="162"/>
      <c r="ES265" s="162"/>
      <c r="ET265" s="162"/>
      <c r="EU265" s="162"/>
      <c r="EV265" s="162"/>
      <c r="EW265" s="162"/>
      <c r="EX265" s="162"/>
      <c r="EY265" s="162"/>
      <c r="EZ265" s="162"/>
      <c r="FA265" s="162"/>
      <c r="FB265" s="162"/>
      <c r="FC265" s="162"/>
      <c r="FD265" s="162"/>
      <c r="FE265" s="162"/>
      <c r="FF265" s="162"/>
      <c r="FG265" s="162"/>
      <c r="FH265" s="162"/>
      <c r="FI265" s="162"/>
      <c r="FJ265" s="162"/>
      <c r="FK265" s="162"/>
      <c r="FL265" s="162"/>
      <c r="FM265" s="162"/>
      <c r="FN265" s="162"/>
      <c r="FO265" s="162"/>
      <c r="FP265" s="162"/>
      <c r="FQ265" s="162"/>
      <c r="FR265" s="162"/>
      <c r="FS265" s="162"/>
      <c r="FT265" s="162"/>
      <c r="FU265" s="162"/>
      <c r="FV265" s="162"/>
      <c r="FW265" s="162"/>
      <c r="FX265" s="162"/>
      <c r="FY265" s="162"/>
      <c r="FZ265" s="162"/>
      <c r="GA265" s="162"/>
      <c r="GB265" s="162"/>
      <c r="GC265" s="162"/>
      <c r="GD265" s="162"/>
      <c r="GE265" s="162"/>
      <c r="GF265" s="162"/>
      <c r="GG265" s="162"/>
      <c r="GH265" s="162"/>
      <c r="GI265" s="162"/>
    </row>
    <row r="266" spans="1:191" ht="15.75" x14ac:dyDescent="0.25">
      <c r="A266" s="250"/>
      <c r="B266" s="219"/>
      <c r="C266" s="254"/>
      <c r="D266" s="133" t="s">
        <v>544</v>
      </c>
      <c r="E266" s="213">
        <f ca="1">E244+E247+E264+E248</f>
        <v>221116708.63</v>
      </c>
      <c r="F266" s="213">
        <f ca="1">F244+F247+F264+F248</f>
        <v>-24252516.35400001</v>
      </c>
      <c r="G266" s="213">
        <f ca="1">G244+G247+G264+G248</f>
        <v>196864192.27599999</v>
      </c>
      <c r="H266" s="213">
        <f ca="1">H244+H247+H264</f>
        <v>1093295.2315</v>
      </c>
      <c r="I266" s="133"/>
      <c r="J266" s="162"/>
      <c r="K266" s="162"/>
      <c r="L266" s="216"/>
      <c r="M266" s="216"/>
      <c r="N266" s="216"/>
      <c r="O266" s="228"/>
      <c r="P266" s="273"/>
      <c r="Q266" s="273"/>
      <c r="R266" s="273"/>
      <c r="S266" s="273"/>
      <c r="T266" s="273"/>
      <c r="U266" s="162"/>
      <c r="V266" s="162"/>
      <c r="W266" s="162"/>
      <c r="X266" s="162"/>
      <c r="Y266" s="162"/>
      <c r="Z266" s="162"/>
      <c r="AA266" s="162"/>
      <c r="AB266" s="162"/>
      <c r="AC266" s="162"/>
      <c r="AD266" s="162"/>
      <c r="AE266" s="162"/>
      <c r="AF266" s="162"/>
      <c r="AG266" s="162"/>
      <c r="AH266" s="162"/>
      <c r="AI266" s="162"/>
      <c r="AJ266" s="162"/>
      <c r="AK266" s="162"/>
      <c r="AL266" s="162"/>
      <c r="AM266" s="162"/>
      <c r="AN266" s="162"/>
      <c r="AO266" s="162"/>
      <c r="AP266" s="162"/>
      <c r="AQ266" s="162"/>
      <c r="AR266" s="162"/>
      <c r="AS266" s="162"/>
      <c r="AT266" s="162"/>
      <c r="AU266" s="162"/>
      <c r="AV266" s="162"/>
      <c r="AW266" s="162"/>
      <c r="AX266" s="162"/>
      <c r="AY266" s="162"/>
      <c r="AZ266" s="162"/>
      <c r="BA266" s="162"/>
      <c r="BB266" s="162"/>
      <c r="BC266" s="162"/>
      <c r="BD266" s="162"/>
      <c r="BE266" s="162"/>
      <c r="BF266" s="162"/>
      <c r="BG266" s="162"/>
      <c r="BH266" s="162"/>
      <c r="BI266" s="162"/>
      <c r="BJ266" s="162"/>
      <c r="BK266" s="162"/>
      <c r="BL266" s="162"/>
      <c r="BM266" s="162"/>
      <c r="BN266" s="162"/>
      <c r="BO266" s="162"/>
      <c r="BP266" s="162"/>
      <c r="BQ266" s="162"/>
      <c r="BR266" s="162"/>
      <c r="BS266" s="162"/>
      <c r="BT266" s="162"/>
      <c r="BU266" s="162"/>
      <c r="BV266" s="162"/>
      <c r="BW266" s="162"/>
      <c r="BX266" s="162"/>
      <c r="BY266" s="162"/>
      <c r="BZ266" s="162"/>
      <c r="CA266" s="162"/>
      <c r="CB266" s="162"/>
      <c r="CC266" s="162"/>
      <c r="CD266" s="162"/>
      <c r="CE266" s="162"/>
      <c r="CF266" s="162"/>
      <c r="CG266" s="162"/>
      <c r="CH266" s="162"/>
      <c r="CI266" s="162"/>
      <c r="CJ266" s="162"/>
      <c r="CK266" s="162"/>
      <c r="CL266" s="162"/>
      <c r="CM266" s="162"/>
      <c r="CN266" s="162"/>
      <c r="CO266" s="162"/>
      <c r="CP266" s="162"/>
      <c r="CQ266" s="162"/>
      <c r="CR266" s="162"/>
      <c r="CS266" s="162"/>
      <c r="CT266" s="162"/>
      <c r="CU266" s="162"/>
      <c r="CV266" s="162"/>
      <c r="CW266" s="162"/>
      <c r="CX266" s="162"/>
      <c r="CY266" s="162"/>
      <c r="CZ266" s="162"/>
      <c r="DA266" s="162"/>
      <c r="DB266" s="162"/>
      <c r="DC266" s="162"/>
      <c r="DD266" s="162"/>
      <c r="DE266" s="162"/>
      <c r="DF266" s="162"/>
      <c r="DG266" s="162"/>
      <c r="DH266" s="162"/>
      <c r="DI266" s="162"/>
      <c r="DJ266" s="162"/>
      <c r="DK266" s="162"/>
      <c r="DL266" s="162"/>
      <c r="DM266" s="162"/>
      <c r="DN266" s="162"/>
      <c r="DO266" s="162"/>
      <c r="DP266" s="162"/>
      <c r="DQ266" s="162"/>
      <c r="DR266" s="162"/>
      <c r="DS266" s="162"/>
      <c r="DT266" s="162"/>
      <c r="DU266" s="162"/>
      <c r="DV266" s="162"/>
      <c r="DW266" s="162"/>
      <c r="DX266" s="162"/>
      <c r="DY266" s="162"/>
      <c r="DZ266" s="162"/>
      <c r="EA266" s="162"/>
      <c r="EB266" s="162"/>
      <c r="EC266" s="162"/>
      <c r="ED266" s="162"/>
      <c r="EE266" s="162"/>
      <c r="EF266" s="162"/>
      <c r="EG266" s="162"/>
      <c r="EH266" s="162"/>
      <c r="EI266" s="162"/>
      <c r="EJ266" s="162"/>
      <c r="EK266" s="162"/>
      <c r="EL266" s="162"/>
      <c r="EM266" s="162"/>
      <c r="EN266" s="162"/>
      <c r="EO266" s="162"/>
      <c r="EP266" s="162"/>
      <c r="EQ266" s="162"/>
      <c r="ER266" s="162"/>
      <c r="ES266" s="162"/>
      <c r="ET266" s="162"/>
      <c r="EU266" s="162"/>
      <c r="EV266" s="162"/>
      <c r="EW266" s="162"/>
      <c r="EX266" s="162"/>
      <c r="EY266" s="162"/>
      <c r="EZ266" s="162"/>
      <c r="FA266" s="162"/>
      <c r="FB266" s="162"/>
      <c r="FC266" s="162"/>
      <c r="FD266" s="162"/>
      <c r="FE266" s="162"/>
      <c r="FF266" s="162"/>
      <c r="FG266" s="162"/>
      <c r="FH266" s="162"/>
      <c r="FI266" s="162"/>
      <c r="FJ266" s="162"/>
      <c r="FK266" s="162"/>
      <c r="FL266" s="162"/>
      <c r="FM266" s="162"/>
      <c r="FN266" s="162"/>
      <c r="FO266" s="162"/>
      <c r="FP266" s="162"/>
      <c r="FQ266" s="162"/>
      <c r="FR266" s="162"/>
      <c r="FS266" s="162"/>
      <c r="FT266" s="162"/>
      <c r="FU266" s="162"/>
      <c r="FV266" s="162"/>
      <c r="FW266" s="162"/>
      <c r="FX266" s="162"/>
      <c r="FY266" s="162"/>
      <c r="FZ266" s="162"/>
      <c r="GA266" s="162"/>
      <c r="GB266" s="162"/>
      <c r="GC266" s="162"/>
      <c r="GD266" s="162"/>
      <c r="GE266" s="162"/>
      <c r="GF266" s="162"/>
      <c r="GG266" s="162"/>
      <c r="GH266" s="162"/>
      <c r="GI266" s="162"/>
    </row>
    <row r="267" spans="1:191" x14ac:dyDescent="0.25">
      <c r="A267" s="250"/>
      <c r="B267" s="88"/>
      <c r="C267" s="88"/>
      <c r="L267" s="162"/>
      <c r="M267" s="162"/>
      <c r="N267" s="162"/>
    </row>
    <row r="268" spans="1:191" x14ac:dyDescent="0.25">
      <c r="A268" s="250"/>
      <c r="B268" s="88"/>
      <c r="C268" s="88"/>
      <c r="L268" s="162"/>
      <c r="M268" s="162"/>
      <c r="N268" s="162"/>
    </row>
    <row r="269" spans="1:191" x14ac:dyDescent="0.25">
      <c r="A269" s="250"/>
      <c r="B269" s="88"/>
      <c r="C269" s="88"/>
      <c r="L269" s="162"/>
      <c r="M269" s="162"/>
      <c r="N269" s="162"/>
    </row>
    <row r="270" spans="1:191" x14ac:dyDescent="0.25">
      <c r="A270" s="250"/>
      <c r="B270" s="88"/>
      <c r="C270" s="88"/>
      <c r="L270" s="162"/>
      <c r="M270" s="162"/>
      <c r="N270" s="162"/>
    </row>
    <row r="271" spans="1:191" x14ac:dyDescent="0.25">
      <c r="A271" s="250"/>
      <c r="B271" s="88"/>
      <c r="C271" s="88"/>
      <c r="L271" s="162"/>
      <c r="M271" s="162"/>
      <c r="N271" s="162"/>
    </row>
    <row r="272" spans="1:191" x14ac:dyDescent="0.25">
      <c r="A272" s="250"/>
      <c r="B272" s="88"/>
      <c r="C272" s="88"/>
      <c r="L272" s="162"/>
      <c r="M272" s="162"/>
      <c r="N272" s="162"/>
    </row>
    <row r="273" spans="1:14" x14ac:dyDescent="0.25">
      <c r="A273" s="250"/>
      <c r="B273" s="88"/>
      <c r="C273" s="88"/>
      <c r="L273" s="162"/>
      <c r="M273" s="162"/>
      <c r="N273" s="162"/>
    </row>
    <row r="274" spans="1:14" x14ac:dyDescent="0.25">
      <c r="A274" s="250"/>
      <c r="B274" s="88"/>
      <c r="C274" s="88"/>
      <c r="L274" s="162"/>
      <c r="M274" s="162"/>
      <c r="N274" s="162"/>
    </row>
    <row r="275" spans="1:14" x14ac:dyDescent="0.25">
      <c r="A275" s="250"/>
      <c r="B275" s="88"/>
      <c r="C275" s="88"/>
      <c r="L275" s="162"/>
      <c r="M275" s="162"/>
      <c r="N275" s="162"/>
    </row>
    <row r="276" spans="1:14" x14ac:dyDescent="0.25">
      <c r="A276" s="250"/>
      <c r="B276" s="88"/>
      <c r="C276" s="88"/>
      <c r="L276" s="162"/>
      <c r="M276" s="162"/>
      <c r="N276" s="162"/>
    </row>
    <row r="277" spans="1:14" x14ac:dyDescent="0.25">
      <c r="A277" s="250"/>
      <c r="B277" s="88"/>
      <c r="C277" s="88"/>
      <c r="L277" s="162"/>
      <c r="M277" s="162"/>
      <c r="N277" s="162"/>
    </row>
    <row r="278" spans="1:14" x14ac:dyDescent="0.25">
      <c r="A278" s="250"/>
      <c r="B278" s="88"/>
      <c r="C278" s="88"/>
      <c r="L278" s="162"/>
      <c r="M278" s="162"/>
      <c r="N278" s="162"/>
    </row>
    <row r="279" spans="1:14" x14ac:dyDescent="0.25">
      <c r="A279" s="250"/>
      <c r="B279" s="88"/>
      <c r="C279" s="88"/>
      <c r="L279" s="162"/>
      <c r="M279" s="162"/>
      <c r="N279" s="162"/>
    </row>
    <row r="280" spans="1:14" x14ac:dyDescent="0.25">
      <c r="L280" s="162"/>
      <c r="M280" s="162"/>
      <c r="N280" s="162"/>
    </row>
    <row r="281" spans="1:14" x14ac:dyDescent="0.25">
      <c r="L281" s="162"/>
      <c r="M281" s="162"/>
      <c r="N281" s="162"/>
    </row>
    <row r="282" spans="1:14" x14ac:dyDescent="0.25">
      <c r="L282" s="162"/>
      <c r="M282" s="162"/>
      <c r="N282" s="162"/>
    </row>
    <row r="283" spans="1:14" x14ac:dyDescent="0.25">
      <c r="L283" s="162"/>
      <c r="M283" s="162"/>
      <c r="N283" s="162"/>
    </row>
    <row r="284" spans="1:14" x14ac:dyDescent="0.25">
      <c r="L284" s="162"/>
      <c r="M284" s="162"/>
      <c r="N284" s="162"/>
    </row>
    <row r="285" spans="1:14" x14ac:dyDescent="0.25">
      <c r="L285" s="162"/>
      <c r="M285" s="162"/>
      <c r="N285" s="162"/>
    </row>
    <row r="286" spans="1:14" x14ac:dyDescent="0.25">
      <c r="L286" s="162"/>
      <c r="M286" s="162"/>
      <c r="N286" s="162"/>
    </row>
    <row r="287" spans="1:14" x14ac:dyDescent="0.25">
      <c r="L287" s="162"/>
      <c r="M287" s="162"/>
      <c r="N287" s="162"/>
    </row>
    <row r="288" spans="1:14" x14ac:dyDescent="0.25">
      <c r="L288" s="162"/>
      <c r="M288" s="162"/>
      <c r="N288" s="162"/>
    </row>
    <row r="289" spans="12:14" x14ac:dyDescent="0.25">
      <c r="L289" s="162"/>
      <c r="M289" s="162"/>
      <c r="N289" s="162"/>
    </row>
    <row r="290" spans="12:14" x14ac:dyDescent="0.25">
      <c r="L290" s="162"/>
      <c r="M290" s="162"/>
      <c r="N290" s="162"/>
    </row>
    <row r="291" spans="12:14" x14ac:dyDescent="0.25">
      <c r="L291" s="162"/>
      <c r="M291" s="162"/>
      <c r="N291" s="162"/>
    </row>
    <row r="292" spans="12:14" x14ac:dyDescent="0.25">
      <c r="L292" s="162"/>
      <c r="M292" s="162"/>
      <c r="N292" s="162"/>
    </row>
    <row r="293" spans="12:14" x14ac:dyDescent="0.25">
      <c r="L293" s="162"/>
      <c r="M293" s="162"/>
      <c r="N293" s="162"/>
    </row>
    <row r="294" spans="12:14" x14ac:dyDescent="0.25">
      <c r="L294" s="162"/>
      <c r="M294" s="162"/>
      <c r="N294" s="162"/>
    </row>
    <row r="295" spans="12:14" x14ac:dyDescent="0.25">
      <c r="L295" s="162"/>
      <c r="M295" s="162"/>
      <c r="N295" s="162"/>
    </row>
    <row r="296" spans="12:14" x14ac:dyDescent="0.25">
      <c r="L296" s="162"/>
      <c r="M296" s="162"/>
      <c r="N296" s="162"/>
    </row>
    <row r="297" spans="12:14" x14ac:dyDescent="0.25">
      <c r="L297" s="162"/>
      <c r="M297" s="162"/>
      <c r="N297" s="162"/>
    </row>
  </sheetData>
  <mergeCells count="37">
    <mergeCell ref="P266:T266"/>
    <mergeCell ref="P260:T260"/>
    <mergeCell ref="P261:T261"/>
    <mergeCell ref="P262:T262"/>
    <mergeCell ref="P263:T263"/>
    <mergeCell ref="P264:T264"/>
    <mergeCell ref="P265:T265"/>
    <mergeCell ref="P259:T259"/>
    <mergeCell ref="P247:T247"/>
    <mergeCell ref="P248:T248"/>
    <mergeCell ref="P249:T249"/>
    <mergeCell ref="P250:T250"/>
    <mergeCell ref="P251:T251"/>
    <mergeCell ref="O253:Q253"/>
    <mergeCell ref="P254:T254"/>
    <mergeCell ref="P255:T255"/>
    <mergeCell ref="P256:T256"/>
    <mergeCell ref="P257:T257"/>
    <mergeCell ref="P258:T258"/>
    <mergeCell ref="P246:T246"/>
    <mergeCell ref="P234:T234"/>
    <mergeCell ref="O235:S235"/>
    <mergeCell ref="P236:T236"/>
    <mergeCell ref="P237:T237"/>
    <mergeCell ref="P238:T238"/>
    <mergeCell ref="P239:T239"/>
    <mergeCell ref="P240:T240"/>
    <mergeCell ref="P241:T241"/>
    <mergeCell ref="P242:T242"/>
    <mergeCell ref="O244:T244"/>
    <mergeCell ref="P245:T245"/>
    <mergeCell ref="P233:T233"/>
    <mergeCell ref="O228:T228"/>
    <mergeCell ref="P229:T229"/>
    <mergeCell ref="P230:T230"/>
    <mergeCell ref="P231:T231"/>
    <mergeCell ref="P232:T232"/>
  </mergeCells>
  <dataValidations count="2">
    <dataValidation type="list" allowBlank="1" showInputMessage="1" showErrorMessage="1" sqref="F186:F202" xr:uid="{E052B7FA-E9F9-4FD3-97BC-9509D46AA93A}">
      <formula1>$A$1073:$A$1083</formula1>
    </dataValidation>
    <dataValidation type="list" allowBlank="1" showInputMessage="1" showErrorMessage="1" sqref="F203:F209 F12" xr:uid="{DD7F64FD-085F-4C85-8D29-4D7FDCF8BB17}">
      <formula1>#REF!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4C7167-F13A-4147-BD38-37E5DB7F56C2}">
          <x14:formula1>
            <xm:f>'[AW Wastewater COS Model Docket 49189.xlsm]Labels'!#REF!</xm:f>
          </x14:formula1>
          <xm:sqref>H13:H213</xm:sqref>
        </x14:dataValidation>
        <x14:dataValidation type="list" allowBlank="1" showInputMessage="1" showErrorMessage="1" xr:uid="{C78A34C2-0863-4870-98EE-BFAD30A781D8}">
          <x14:formula1>
            <xm:f>'[AW Wastewater COS Model Docket 49189.xlsm]19. O&amp;M to Functions'!#REF!</xm:f>
          </x14:formula1>
          <xm:sqref>F13:F185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Water Test Year</vt:lpstr>
      <vt:lpstr>Water K&amp;M</vt:lpstr>
      <vt:lpstr>Water Adjusted Test Year</vt:lpstr>
      <vt:lpstr>WW Test Year</vt:lpstr>
      <vt:lpstr>WW K&amp;M </vt:lpstr>
      <vt:lpstr>WW Adjusted Test Year</vt:lpstr>
      <vt:lpstr>Water COS Tab 29 O&amp;M</vt:lpstr>
      <vt:lpstr>WW COS Tab 18 O&amp;M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FreemanT</dc:creator>
  <cp:lastModifiedBy>Romero, Christina</cp:lastModifiedBy>
  <cp:lastPrinted>2019-08-14T17:48:32Z</cp:lastPrinted>
  <dcterms:created xsi:type="dcterms:W3CDTF">2019-01-08T14:17:49Z</dcterms:created>
  <dcterms:modified xsi:type="dcterms:W3CDTF">2019-08-16T20:43:04Z</dcterms:modified>
</cp:coreProperties>
</file>